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<sst xmlns="http://schemas.openxmlformats.org/spreadsheetml/2006/main" count="119" uniqueCount="54">
  <si>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18/01/2025 14:03:41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</si>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</sst>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48-4A66-99FB-C45CE0E9CA7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D48-4A66-99FB-C45CE0E9CA7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D48-4A66-99FB-C45CE0E9CA7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D48-4A66-99FB-C45CE0E9CA7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D48-4A66-99FB-C45CE0E9CA7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48-4A66-99FB-C45CE0E9CA7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D48-4A66-99FB-C45CE0E9CA7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668.94299999999998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502</c:v>
                </c:pt>
                <c:pt idx="17">
                  <c:v>518.76300000000003</c:v>
                </c:pt>
                <c:pt idx="18">
                  <c:v>524.09799999999996</c:v>
                </c:pt>
                <c:pt idx="19">
                  <c:v>526.42899999999997</c:v>
                </c:pt>
                <c:pt idx="20">
                  <c:v>521.32600000000002</c:v>
                </c:pt>
                <c:pt idx="21">
                  <c:v>502</c:v>
                </c:pt>
                <c:pt idx="22">
                  <c:v>343.06700000000001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48-4A66-99FB-C45CE0E9CA7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</c:v>
                </c:pt>
                <c:pt idx="1">
                  <c:v>116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90.5</c:v>
                </c:pt>
                <c:pt idx="7">
                  <c:v>90.5</c:v>
                </c:pt>
                <c:pt idx="8">
                  <c:v>136</c:v>
                </c:pt>
                <c:pt idx="9">
                  <c:v>117.5</c:v>
                </c:pt>
                <c:pt idx="10">
                  <c:v>117.5</c:v>
                </c:pt>
                <c:pt idx="11">
                  <c:v>117.5</c:v>
                </c:pt>
                <c:pt idx="12">
                  <c:v>117.5</c:v>
                </c:pt>
                <c:pt idx="13">
                  <c:v>90.5</c:v>
                </c:pt>
                <c:pt idx="14">
                  <c:v>90.5</c:v>
                </c:pt>
                <c:pt idx="15">
                  <c:v>131</c:v>
                </c:pt>
                <c:pt idx="16">
                  <c:v>144</c:v>
                </c:pt>
                <c:pt idx="17">
                  <c:v>180</c:v>
                </c:pt>
                <c:pt idx="18">
                  <c:v>169</c:v>
                </c:pt>
                <c:pt idx="19">
                  <c:v>157</c:v>
                </c:pt>
                <c:pt idx="20">
                  <c:v>127</c:v>
                </c:pt>
                <c:pt idx="21">
                  <c:v>123.5</c:v>
                </c:pt>
                <c:pt idx="22">
                  <c:v>117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D48-4A66-99FB-C45CE0E9CA7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2965.5650000000001</c:v>
                </c:pt>
                <c:pt idx="1">
                  <c:v>2958.877</c:v>
                </c:pt>
                <c:pt idx="2">
                  <c:v>2950.2090000000003</c:v>
                </c:pt>
                <c:pt idx="3">
                  <c:v>2861.1660000000006</c:v>
                </c:pt>
                <c:pt idx="4">
                  <c:v>2786.4560000000001</c:v>
                </c:pt>
                <c:pt idx="5">
                  <c:v>2685.1690000000003</c:v>
                </c:pt>
                <c:pt idx="6">
                  <c:v>2793.808</c:v>
                </c:pt>
                <c:pt idx="7">
                  <c:v>2875.7020000000002</c:v>
                </c:pt>
                <c:pt idx="8">
                  <c:v>2898.6600000000003</c:v>
                </c:pt>
                <c:pt idx="9">
                  <c:v>2218.6990000000001</c:v>
                </c:pt>
                <c:pt idx="10">
                  <c:v>1703.24</c:v>
                </c:pt>
                <c:pt idx="11">
                  <c:v>1457.9</c:v>
                </c:pt>
                <c:pt idx="12">
                  <c:v>1457.9</c:v>
                </c:pt>
                <c:pt idx="13">
                  <c:v>1762.5160000000001</c:v>
                </c:pt>
                <c:pt idx="14">
                  <c:v>2473.6210000000001</c:v>
                </c:pt>
                <c:pt idx="15">
                  <c:v>3277.2629999999999</c:v>
                </c:pt>
                <c:pt idx="16">
                  <c:v>3542.5059999999999</c:v>
                </c:pt>
                <c:pt idx="17">
                  <c:v>3643.2220000000002</c:v>
                </c:pt>
                <c:pt idx="18">
                  <c:v>3676.7810000000004</c:v>
                </c:pt>
                <c:pt idx="19">
                  <c:v>3697.6820000000002</c:v>
                </c:pt>
                <c:pt idx="20">
                  <c:v>3744.0459999999998</c:v>
                </c:pt>
                <c:pt idx="21">
                  <c:v>3775.6440000000002</c:v>
                </c:pt>
                <c:pt idx="22">
                  <c:v>3630.2350000000001</c:v>
                </c:pt>
                <c:pt idx="23">
                  <c:v>3177.7599999999998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48-4A66-99FB-C45CE0E9CA7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656.8</c:v>
                </c:pt>
                <c:pt idx="1">
                  <c:v>701.8</c:v>
                </c:pt>
                <c:pt idx="2">
                  <c:v>493</c:v>
                </c:pt>
                <c:pt idx="3">
                  <c:v>503</c:v>
                </c:pt>
                <c:pt idx="4">
                  <c:v>548.9</c:v>
                </c:pt>
                <c:pt idx="5">
                  <c:v>800.6</c:v>
                </c:pt>
                <c:pt idx="6">
                  <c:v>1089.5</c:v>
                </c:pt>
                <c:pt idx="7">
                  <c:v>535.9</c:v>
                </c:pt>
                <c:pt idx="8">
                  <c:v>260</c:v>
                </c:pt>
                <c:pt idx="9">
                  <c:v>184</c:v>
                </c:pt>
                <c:pt idx="10">
                  <c:v>191</c:v>
                </c:pt>
                <c:pt idx="11">
                  <c:v>193</c:v>
                </c:pt>
                <c:pt idx="12">
                  <c:v>198</c:v>
                </c:pt>
                <c:pt idx="13">
                  <c:v>186</c:v>
                </c:pt>
                <c:pt idx="14">
                  <c:v>201</c:v>
                </c:pt>
                <c:pt idx="15">
                  <c:v>860.9</c:v>
                </c:pt>
                <c:pt idx="16">
                  <c:v>944</c:v>
                </c:pt>
                <c:pt idx="17">
                  <c:v>749</c:v>
                </c:pt>
                <c:pt idx="18">
                  <c:v>767.3</c:v>
                </c:pt>
                <c:pt idx="19">
                  <c:v>930.80000000000007</c:v>
                </c:pt>
                <c:pt idx="20">
                  <c:v>837.9</c:v>
                </c:pt>
                <c:pt idx="21">
                  <c:v>997.7</c:v>
                </c:pt>
                <c:pt idx="22">
                  <c:v>1141.9000000000001</c:v>
                </c:pt>
                <c:pt idx="23">
                  <c:v>1047.3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48-4A66-99FB-C45CE0E9CA7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1698.3169999999998</c:v>
                </c:pt>
                <c:pt idx="1">
                  <c:v>1718.9869999999999</c:v>
                </c:pt>
                <c:pt idx="2">
                  <c:v>1683.0100000000002</c:v>
                </c:pt>
                <c:pt idx="3">
                  <c:v>1633.7599999999998</c:v>
                </c:pt>
                <c:pt idx="4">
                  <c:v>1599.287</c:v>
                </c:pt>
                <c:pt idx="5">
                  <c:v>1577.7</c:v>
                </c:pt>
                <c:pt idx="6">
                  <c:v>1512.8140000000001</c:v>
                </c:pt>
                <c:pt idx="7">
                  <c:v>2160.0419999999995</c:v>
                </c:pt>
                <c:pt idx="8">
                  <c:v>3783.3909999999992</c:v>
                </c:pt>
                <c:pt idx="9">
                  <c:v>5111.26</c:v>
                </c:pt>
                <c:pt idx="10">
                  <c:v>5905.53</c:v>
                </c:pt>
                <c:pt idx="11">
                  <c:v>6199.9699999999984</c:v>
                </c:pt>
                <c:pt idx="12">
                  <c:v>6013.7449999999999</c:v>
                </c:pt>
                <c:pt idx="13">
                  <c:v>5367.637999999999</c:v>
                </c:pt>
                <c:pt idx="14">
                  <c:v>4158.061999999999</c:v>
                </c:pt>
                <c:pt idx="15">
                  <c:v>2478.4649999999997</c:v>
                </c:pt>
                <c:pt idx="16">
                  <c:v>1300.172</c:v>
                </c:pt>
                <c:pt idx="17">
                  <c:v>1185.788</c:v>
                </c:pt>
                <c:pt idx="18">
                  <c:v>1217.2070000000001</c:v>
                </c:pt>
                <c:pt idx="19">
                  <c:v>1261.049</c:v>
                </c:pt>
                <c:pt idx="20">
                  <c:v>1276.328</c:v>
                </c:pt>
                <c:pt idx="21">
                  <c:v>1314.4190000000003</c:v>
                </c:pt>
                <c:pt idx="22">
                  <c:v>1394.9519999999998</c:v>
                </c:pt>
                <c:pt idx="23">
                  <c:v>1467.9369999999994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48-4A66-99FB-C45CE0E9CA7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84</c:v>
                </c:pt>
                <c:pt idx="1">
                  <c:v>83</c:v>
                </c:pt>
                <c:pt idx="2">
                  <c:v>83</c:v>
                </c:pt>
                <c:pt idx="3">
                  <c:v>82</c:v>
                </c:pt>
                <c:pt idx="4">
                  <c:v>82</c:v>
                </c:pt>
                <c:pt idx="5">
                  <c:v>80</c:v>
                </c:pt>
                <c:pt idx="6">
                  <c:v>78</c:v>
                </c:pt>
                <c:pt idx="7">
                  <c:v>83</c:v>
                </c:pt>
                <c:pt idx="8">
                  <c:v>97</c:v>
                </c:pt>
                <c:pt idx="9">
                  <c:v>109</c:v>
                </c:pt>
                <c:pt idx="10">
                  <c:v>112</c:v>
                </c:pt>
                <c:pt idx="11">
                  <c:v>110</c:v>
                </c:pt>
                <c:pt idx="12">
                  <c:v>107</c:v>
                </c:pt>
                <c:pt idx="13">
                  <c:v>103</c:v>
                </c:pt>
                <c:pt idx="14">
                  <c:v>92</c:v>
                </c:pt>
                <c:pt idx="15">
                  <c:v>71</c:v>
                </c:pt>
                <c:pt idx="16">
                  <c:v>57</c:v>
                </c:pt>
                <c:pt idx="17">
                  <c:v>55</c:v>
                </c:pt>
                <c:pt idx="18">
                  <c:v>55</c:v>
                </c:pt>
                <c:pt idx="19">
                  <c:v>52</c:v>
                </c:pt>
                <c:pt idx="20">
                  <c:v>49</c:v>
                </c:pt>
                <c:pt idx="21">
                  <c:v>47</c:v>
                </c:pt>
                <c:pt idx="22">
                  <c:v>47</c:v>
                </c:pt>
                <c:pt idx="23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D48-4A66-99FB-C45CE0E9CA7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131</c:v>
                </c:pt>
                <c:pt idx="7">
                  <c:v>285</c:v>
                </c:pt>
                <c:pt idx="8">
                  <c:v>298</c:v>
                </c:pt>
                <c:pt idx="9">
                  <c:v>253</c:v>
                </c:pt>
                <c:pt idx="10">
                  <c:v>87</c:v>
                </c:pt>
                <c:pt idx="11">
                  <c:v>87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105</c:v>
                </c:pt>
                <c:pt idx="16">
                  <c:v>379</c:v>
                </c:pt>
                <c:pt idx="17">
                  <c:v>1032</c:v>
                </c:pt>
                <c:pt idx="18">
                  <c:v>1164</c:v>
                </c:pt>
                <c:pt idx="19">
                  <c:v>672</c:v>
                </c:pt>
                <c:pt idx="20">
                  <c:v>491</c:v>
                </c:pt>
                <c:pt idx="21">
                  <c:v>131</c:v>
                </c:pt>
                <c:pt idx="22">
                  <c:v>86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D48-4A66-99FB-C45CE0E9C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129.88</c:v>
                </c:pt>
                <c:pt idx="1">
                  <c:v>124.89</c:v>
                </c:pt>
                <c:pt idx="2">
                  <c:v>123.61</c:v>
                </c:pt>
                <c:pt idx="3">
                  <c:v>121.24</c:v>
                </c:pt>
                <c:pt idx="4">
                  <c:v>120.18</c:v>
                </c:pt>
                <c:pt idx="5">
                  <c:v>120</c:v>
                </c:pt>
                <c:pt idx="6">
                  <c:v>121.67</c:v>
                </c:pt>
                <c:pt idx="7">
                  <c:v>123.98</c:v>
                </c:pt>
                <c:pt idx="8">
                  <c:v>123.66</c:v>
                </c:pt>
                <c:pt idx="9">
                  <c:v>117.27</c:v>
                </c:pt>
                <c:pt idx="10">
                  <c:v>98.74</c:v>
                </c:pt>
                <c:pt idx="11">
                  <c:v>46.33</c:v>
                </c:pt>
                <c:pt idx="12">
                  <c:v>46.33</c:v>
                </c:pt>
                <c:pt idx="13">
                  <c:v>107.51</c:v>
                </c:pt>
                <c:pt idx="14">
                  <c:v>116.81</c:v>
                </c:pt>
                <c:pt idx="15">
                  <c:v>127.28</c:v>
                </c:pt>
                <c:pt idx="16">
                  <c:v>152.72999999999999</c:v>
                </c:pt>
                <c:pt idx="17">
                  <c:v>167.73</c:v>
                </c:pt>
                <c:pt idx="18">
                  <c:v>169.81</c:v>
                </c:pt>
                <c:pt idx="19">
                  <c:v>170</c:v>
                </c:pt>
                <c:pt idx="20">
                  <c:v>164.79</c:v>
                </c:pt>
                <c:pt idx="21">
                  <c:v>157</c:v>
                </c:pt>
                <c:pt idx="22">
                  <c:v>133.82</c:v>
                </c:pt>
                <c:pt idx="23">
                  <c:v>123.81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48-4A66-99FB-C45CE0E9C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120.5</c:v>
                </c:pt>
                <c:pt idx="1">
                  <c:v>109.5</c:v>
                </c:pt>
                <c:pt idx="2">
                  <c:v>117</c:v>
                </c:pt>
                <c:pt idx="3">
                  <c:v>118.5</c:v>
                </c:pt>
                <c:pt idx="4">
                  <c:v>115.5</c:v>
                </c:pt>
                <c:pt idx="5">
                  <c:v>118</c:v>
                </c:pt>
                <c:pt idx="6">
                  <c:v>125</c:v>
                </c:pt>
                <c:pt idx="7">
                  <c:v>121</c:v>
                </c:pt>
                <c:pt idx="8">
                  <c:v>118.5</c:v>
                </c:pt>
                <c:pt idx="9">
                  <c:v>90.5</c:v>
                </c:pt>
                <c:pt idx="10">
                  <c:v>85.5</c:v>
                </c:pt>
                <c:pt idx="11">
                  <c:v>86.5</c:v>
                </c:pt>
                <c:pt idx="12">
                  <c:v>85</c:v>
                </c:pt>
                <c:pt idx="13">
                  <c:v>86.5</c:v>
                </c:pt>
                <c:pt idx="14">
                  <c:v>98.5</c:v>
                </c:pt>
                <c:pt idx="15">
                  <c:v>128</c:v>
                </c:pt>
                <c:pt idx="16">
                  <c:v>168</c:v>
                </c:pt>
                <c:pt idx="17">
                  <c:v>183</c:v>
                </c:pt>
                <c:pt idx="18">
                  <c:v>165</c:v>
                </c:pt>
                <c:pt idx="19">
                  <c:v>151.5</c:v>
                </c:pt>
                <c:pt idx="20">
                  <c:v>145</c:v>
                </c:pt>
                <c:pt idx="21">
                  <c:v>130.5</c:v>
                </c:pt>
                <c:pt idx="22">
                  <c:v>127.5</c:v>
                </c:pt>
                <c:pt idx="23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75-475A-9EC7-36945AC490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950.60400000000004</c:v>
                </c:pt>
                <c:pt idx="1">
                  <c:v>948.04</c:v>
                </c:pt>
                <c:pt idx="2">
                  <c:v>943.27699999999993</c:v>
                </c:pt>
                <c:pt idx="3">
                  <c:v>942.3119999999999</c:v>
                </c:pt>
                <c:pt idx="4">
                  <c:v>943.32799999999997</c:v>
                </c:pt>
                <c:pt idx="5">
                  <c:v>940.21</c:v>
                </c:pt>
                <c:pt idx="6">
                  <c:v>934.62300000000016</c:v>
                </c:pt>
                <c:pt idx="7">
                  <c:v>933.42700000000013</c:v>
                </c:pt>
                <c:pt idx="8">
                  <c:v>937.38000000000011</c:v>
                </c:pt>
                <c:pt idx="9">
                  <c:v>949.0569999999999</c:v>
                </c:pt>
                <c:pt idx="10">
                  <c:v>946.87400000000002</c:v>
                </c:pt>
                <c:pt idx="11">
                  <c:v>952.779</c:v>
                </c:pt>
                <c:pt idx="12">
                  <c:v>897.69299999999987</c:v>
                </c:pt>
                <c:pt idx="13">
                  <c:v>895.12800000000004</c:v>
                </c:pt>
                <c:pt idx="14">
                  <c:v>870.11800000000005</c:v>
                </c:pt>
                <c:pt idx="15">
                  <c:v>858.72</c:v>
                </c:pt>
                <c:pt idx="16">
                  <c:v>873.82500000000005</c:v>
                </c:pt>
                <c:pt idx="17">
                  <c:v>851.18600000000004</c:v>
                </c:pt>
                <c:pt idx="18">
                  <c:v>800.13499999999999</c:v>
                </c:pt>
                <c:pt idx="19">
                  <c:v>893.31200000000013</c:v>
                </c:pt>
                <c:pt idx="20">
                  <c:v>859.34499999999991</c:v>
                </c:pt>
                <c:pt idx="21">
                  <c:v>907.93000000000006</c:v>
                </c:pt>
                <c:pt idx="22">
                  <c:v>899.6</c:v>
                </c:pt>
                <c:pt idx="23">
                  <c:v>902.072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75-475A-9EC7-36945AC490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942.90699999999993</c:v>
                </c:pt>
                <c:pt idx="1">
                  <c:v>906.9559999999999</c:v>
                </c:pt>
                <c:pt idx="2">
                  <c:v>886.7940000000001</c:v>
                </c:pt>
                <c:pt idx="3">
                  <c:v>887.8</c:v>
                </c:pt>
                <c:pt idx="4">
                  <c:v>891.23699999999997</c:v>
                </c:pt>
                <c:pt idx="5">
                  <c:v>908.75600000000009</c:v>
                </c:pt>
                <c:pt idx="6">
                  <c:v>953.4459999999998</c:v>
                </c:pt>
                <c:pt idx="7">
                  <c:v>974.25399999999991</c:v>
                </c:pt>
                <c:pt idx="8">
                  <c:v>979.27500000000009</c:v>
                </c:pt>
                <c:pt idx="9">
                  <c:v>960.16300000000001</c:v>
                </c:pt>
                <c:pt idx="10">
                  <c:v>944.41899999999998</c:v>
                </c:pt>
                <c:pt idx="11">
                  <c:v>919.69800000000009</c:v>
                </c:pt>
                <c:pt idx="12">
                  <c:v>870.50400000000002</c:v>
                </c:pt>
                <c:pt idx="13">
                  <c:v>858.58600000000001</c:v>
                </c:pt>
                <c:pt idx="14">
                  <c:v>912.37199999999996</c:v>
                </c:pt>
                <c:pt idx="15">
                  <c:v>1001.8849999999999</c:v>
                </c:pt>
                <c:pt idx="16">
                  <c:v>1049.8119999999999</c:v>
                </c:pt>
                <c:pt idx="17">
                  <c:v>1096.2940000000001</c:v>
                </c:pt>
                <c:pt idx="18">
                  <c:v>1082.7540000000001</c:v>
                </c:pt>
                <c:pt idx="19">
                  <c:v>1063.3440000000001</c:v>
                </c:pt>
                <c:pt idx="20">
                  <c:v>1015.923</c:v>
                </c:pt>
                <c:pt idx="21">
                  <c:v>951.79300000000001</c:v>
                </c:pt>
                <c:pt idx="22">
                  <c:v>873.37699999999995</c:v>
                </c:pt>
                <c:pt idx="23">
                  <c:v>860.28800000000001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75-475A-9EC7-36945AC490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2864.5990000000002</c:v>
                </c:pt>
                <c:pt idx="1">
                  <c:v>2700.2040000000002</c:v>
                </c:pt>
                <c:pt idx="2">
                  <c:v>2526.5889999999999</c:v>
                </c:pt>
                <c:pt idx="3">
                  <c:v>2467.54</c:v>
                </c:pt>
                <c:pt idx="4">
                  <c:v>2485.0949999999993</c:v>
                </c:pt>
                <c:pt idx="5">
                  <c:v>2613.0480000000002</c:v>
                </c:pt>
                <c:pt idx="6">
                  <c:v>2847.9500000000003</c:v>
                </c:pt>
                <c:pt idx="7">
                  <c:v>3130.4859999999999</c:v>
                </c:pt>
                <c:pt idx="8">
                  <c:v>3573.0590000000002</c:v>
                </c:pt>
                <c:pt idx="9">
                  <c:v>3889.7390000000005</c:v>
                </c:pt>
                <c:pt idx="10">
                  <c:v>4101.4769999999999</c:v>
                </c:pt>
                <c:pt idx="11">
                  <c:v>4181.0319999999992</c:v>
                </c:pt>
                <c:pt idx="12">
                  <c:v>4130.0390000000007</c:v>
                </c:pt>
                <c:pt idx="13">
                  <c:v>3784.5520000000001</c:v>
                </c:pt>
                <c:pt idx="14">
                  <c:v>3720.3179999999998</c:v>
                </c:pt>
                <c:pt idx="15">
                  <c:v>3696.0009999999993</c:v>
                </c:pt>
                <c:pt idx="16">
                  <c:v>3855.291999999999</c:v>
                </c:pt>
                <c:pt idx="17">
                  <c:v>4311.3339999999998</c:v>
                </c:pt>
                <c:pt idx="18">
                  <c:v>4384.8340000000007</c:v>
                </c:pt>
                <c:pt idx="19">
                  <c:v>4340.8290000000015</c:v>
                </c:pt>
                <c:pt idx="20">
                  <c:v>4153.4950000000008</c:v>
                </c:pt>
                <c:pt idx="21">
                  <c:v>3845.3900000000008</c:v>
                </c:pt>
                <c:pt idx="22">
                  <c:v>3475.6759999999995</c:v>
                </c:pt>
                <c:pt idx="23">
                  <c:v>2991.5899999999997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75-475A-9EC7-36945AC490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217</c:v>
                </c:pt>
                <c:pt idx="1">
                  <c:v>203.00000000000003</c:v>
                </c:pt>
                <c:pt idx="2">
                  <c:v>196</c:v>
                </c:pt>
                <c:pt idx="3">
                  <c:v>193</c:v>
                </c:pt>
                <c:pt idx="4">
                  <c:v>200.00000000000003</c:v>
                </c:pt>
                <c:pt idx="5">
                  <c:v>215</c:v>
                </c:pt>
                <c:pt idx="6">
                  <c:v>235.99999999999997</c:v>
                </c:pt>
                <c:pt idx="7">
                  <c:v>261</c:v>
                </c:pt>
                <c:pt idx="8">
                  <c:v>289</c:v>
                </c:pt>
                <c:pt idx="9">
                  <c:v>301.00000000000006</c:v>
                </c:pt>
                <c:pt idx="10">
                  <c:v>312.00000000000006</c:v>
                </c:pt>
                <c:pt idx="11">
                  <c:v>321.00000000000006</c:v>
                </c:pt>
                <c:pt idx="12">
                  <c:v>332</c:v>
                </c:pt>
                <c:pt idx="13">
                  <c:v>323.99999999999994</c:v>
                </c:pt>
                <c:pt idx="14">
                  <c:v>315</c:v>
                </c:pt>
                <c:pt idx="15">
                  <c:v>330</c:v>
                </c:pt>
                <c:pt idx="16">
                  <c:v>350.99999999999994</c:v>
                </c:pt>
                <c:pt idx="17">
                  <c:v>385.00000000000006</c:v>
                </c:pt>
                <c:pt idx="18">
                  <c:v>373</c:v>
                </c:pt>
                <c:pt idx="19">
                  <c:v>359</c:v>
                </c:pt>
                <c:pt idx="20">
                  <c:v>326</c:v>
                </c:pt>
                <c:pt idx="21">
                  <c:v>297.99999999999994</c:v>
                </c:pt>
                <c:pt idx="22">
                  <c:v>267</c:v>
                </c:pt>
                <c:pt idx="23">
                  <c:v>235.99999999999997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75-475A-9EC7-36945AC490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75-475A-9EC7-36945AC490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75-475A-9EC7-36945AC490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C75-475A-9EC7-36945AC490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C75-475A-9EC7-36945AC490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C75-475A-9EC7-36945AC490D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1088</c:v>
                </c:pt>
                <c:pt idx="1">
                  <c:v>1006</c:v>
                </c:pt>
                <c:pt idx="2">
                  <c:v>919.1</c:v>
                </c:pt>
                <c:pt idx="3">
                  <c:v>850.3</c:v>
                </c:pt>
                <c:pt idx="4">
                  <c:v>806</c:v>
                </c:pt>
                <c:pt idx="5">
                  <c:v>799</c:v>
                </c:pt>
                <c:pt idx="6">
                  <c:v>894</c:v>
                </c:pt>
                <c:pt idx="7">
                  <c:v>912</c:v>
                </c:pt>
                <c:pt idx="8">
                  <c:v>1877.8</c:v>
                </c:pt>
                <c:pt idx="9">
                  <c:v>2105</c:v>
                </c:pt>
                <c:pt idx="10">
                  <c:v>2028</c:v>
                </c:pt>
                <c:pt idx="11">
                  <c:v>2006.4</c:v>
                </c:pt>
                <c:pt idx="12">
                  <c:v>1940.9</c:v>
                </c:pt>
                <c:pt idx="13">
                  <c:v>1922.9</c:v>
                </c:pt>
                <c:pt idx="14">
                  <c:v>1460.9</c:v>
                </c:pt>
                <c:pt idx="15">
                  <c:v>1211</c:v>
                </c:pt>
                <c:pt idx="16">
                  <c:v>565.4</c:v>
                </c:pt>
                <c:pt idx="17">
                  <c:v>530</c:v>
                </c:pt>
                <c:pt idx="18">
                  <c:v>760.7</c:v>
                </c:pt>
                <c:pt idx="19">
                  <c:v>482</c:v>
                </c:pt>
                <c:pt idx="20">
                  <c:v>539.79999999999995</c:v>
                </c:pt>
                <c:pt idx="21">
                  <c:v>750.7</c:v>
                </c:pt>
                <c:pt idx="22">
                  <c:v>1110</c:v>
                </c:pt>
                <c:pt idx="23">
                  <c:v>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75-475A-9EC7-36945AC490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6.64</c:v>
                </c:pt>
                <c:pt idx="16">
                  <c:v>5.2960000000000003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75-475A-9EC7-36945AC490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C75-475A-9EC7-36945AC490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C75-475A-9EC7-36945AC49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129.88</c:v>
                </c:pt>
                <c:pt idx="1">
                  <c:v>124.89</c:v>
                </c:pt>
                <c:pt idx="2">
                  <c:v>123.61</c:v>
                </c:pt>
                <c:pt idx="3">
                  <c:v>121.24</c:v>
                </c:pt>
                <c:pt idx="4">
                  <c:v>120.18</c:v>
                </c:pt>
                <c:pt idx="5">
                  <c:v>120</c:v>
                </c:pt>
                <c:pt idx="6">
                  <c:v>121.67</c:v>
                </c:pt>
                <c:pt idx="7">
                  <c:v>123.98</c:v>
                </c:pt>
                <c:pt idx="8">
                  <c:v>123.66</c:v>
                </c:pt>
                <c:pt idx="9">
                  <c:v>117.27</c:v>
                </c:pt>
                <c:pt idx="10">
                  <c:v>98.74</c:v>
                </c:pt>
                <c:pt idx="11">
                  <c:v>46.33</c:v>
                </c:pt>
                <c:pt idx="12">
                  <c:v>46.33</c:v>
                </c:pt>
                <c:pt idx="13">
                  <c:v>107.51</c:v>
                </c:pt>
                <c:pt idx="14">
                  <c:v>116.81</c:v>
                </c:pt>
                <c:pt idx="15">
                  <c:v>127.28</c:v>
                </c:pt>
                <c:pt idx="16">
                  <c:v>152.72999999999999</c:v>
                </c:pt>
                <c:pt idx="17">
                  <c:v>167.73</c:v>
                </c:pt>
                <c:pt idx="18">
                  <c:v>169.81</c:v>
                </c:pt>
                <c:pt idx="19">
                  <c:v>170</c:v>
                </c:pt>
                <c:pt idx="20">
                  <c:v>164.79</c:v>
                </c:pt>
                <c:pt idx="21">
                  <c:v>157</c:v>
                </c:pt>
                <c:pt idx="22">
                  <c:v>133.82</c:v>
                </c:pt>
                <c:pt idx="23">
                  <c:v>123.81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75-475A-9EC7-36945AC49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6190.6249999999991</v>
      </c>
      <c r="C4" s="18">
        <v>5880.6640000000007</v>
      </c>
      <c r="D4" s="18">
        <v>5595.7189999999991</v>
      </c>
      <c r="E4" s="18">
        <v>5466.4260000000013</v>
      </c>
      <c r="F4" s="18">
        <v>5448.1429999999991</v>
      </c>
      <c r="G4" s="18">
        <v>5600.9690000000001</v>
      </c>
      <c r="H4" s="18">
        <v>5997.6219999999994</v>
      </c>
      <c r="I4" s="18">
        <v>6332.1439999999993</v>
      </c>
      <c r="J4" s="18">
        <v>7775.0509999999986</v>
      </c>
      <c r="K4" s="18">
        <v>8295.4590000000007</v>
      </c>
      <c r="L4" s="18">
        <v>8418.2699999999986</v>
      </c>
      <c r="M4" s="18">
        <v>8467.369999999999</v>
      </c>
      <c r="N4" s="18">
        <v>8256.1449999999986</v>
      </c>
      <c r="O4" s="18">
        <v>7871.6539999999986</v>
      </c>
      <c r="P4" s="18">
        <v>7377.183</v>
      </c>
      <c r="Q4" s="18">
        <v>7225.6279999999988</v>
      </c>
      <c r="R4" s="18">
        <v>6868.6779999999999</v>
      </c>
      <c r="S4" s="18">
        <v>7363.7730000000001</v>
      </c>
      <c r="T4" s="18">
        <v>7573.3860000000004</v>
      </c>
      <c r="U4" s="18">
        <v>7296.96</v>
      </c>
      <c r="V4" s="18">
        <v>7046.5999999999995</v>
      </c>
      <c r="W4" s="18">
        <v>6891.2630000000008</v>
      </c>
      <c r="X4" s="18">
        <v>6760.1540000000014</v>
      </c>
      <c r="Y4" s="18">
        <v>6217.9969999999994</v>
      </c>
      <c r="Z4" s="19"/>
      <c r="AA4" s="20">
        <f>SUM(B4:Z4)</f>
        <v>166217.88300000003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129.88</v>
      </c>
      <c r="C7" s="28">
        <v>124.89</v>
      </c>
      <c r="D7" s="28">
        <v>123.61</v>
      </c>
      <c r="E7" s="28">
        <v>121.24</v>
      </c>
      <c r="F7" s="28">
        <v>120.18</v>
      </c>
      <c r="G7" s="28">
        <v>120</v>
      </c>
      <c r="H7" s="28">
        <v>121.67</v>
      </c>
      <c r="I7" s="28">
        <v>123.98</v>
      </c>
      <c r="J7" s="28">
        <v>123.66</v>
      </c>
      <c r="K7" s="28">
        <v>117.27</v>
      </c>
      <c r="L7" s="28">
        <v>98.74</v>
      </c>
      <c r="M7" s="28">
        <v>46.33</v>
      </c>
      <c r="N7" s="28">
        <v>46.33</v>
      </c>
      <c r="O7" s="28">
        <v>107.51</v>
      </c>
      <c r="P7" s="28">
        <v>116.81</v>
      </c>
      <c r="Q7" s="28">
        <v>127.28</v>
      </c>
      <c r="R7" s="28">
        <v>152.72999999999999</v>
      </c>
      <c r="S7" s="28">
        <v>167.73</v>
      </c>
      <c r="T7" s="28">
        <v>169.81</v>
      </c>
      <c r="U7" s="28">
        <v>170</v>
      </c>
      <c r="V7" s="28">
        <v>164.79</v>
      </c>
      <c r="W7" s="28">
        <v>157</v>
      </c>
      <c r="X7" s="28">
        <v>133.82</v>
      </c>
      <c r="Y7" s="28">
        <v>123.81</v>
      </c>
      <c r="Z7" s="29"/>
      <c r="AA7" s="30">
        <f>IF(SUM(B7:Z7)&lt;&gt;0,AVERAGEIF(B7:Z7,"&lt;&gt;"""),"")</f>
        <v>125.37791666666665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668.94299999999998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502</v>
      </c>
      <c r="S10" s="42">
        <v>518.76300000000003</v>
      </c>
      <c r="T10" s="42">
        <v>524.09799999999996</v>
      </c>
      <c r="U10" s="42">
        <v>526.42899999999997</v>
      </c>
      <c r="V10" s="42">
        <v>521.32600000000002</v>
      </c>
      <c r="W10" s="42">
        <v>502</v>
      </c>
      <c r="X10" s="42">
        <v>343.06700000000001</v>
      </c>
      <c r="Y10" s="42">
        <v>302</v>
      </c>
      <c r="Z10" s="43"/>
      <c r="AA10" s="44">
        <f t="shared" ref="AA10:AA15" si="0">SUM(B10:Z10)</f>
        <v>8938.6260000000002</v>
      </c>
    </row>
    <row r="11" spans="1:27" ht="24.95" customHeight="1" x14ac:dyDescent="0.2">
      <c r="A11" s="45" t="s">
        <v>7</v>
      </c>
      <c r="B11" s="46">
        <v>117</v>
      </c>
      <c r="C11" s="47">
        <v>116</v>
      </c>
      <c r="D11" s="47">
        <v>84.5</v>
      </c>
      <c r="E11" s="47">
        <v>84.5</v>
      </c>
      <c r="F11" s="47">
        <v>84.5</v>
      </c>
      <c r="G11" s="47">
        <v>84.5</v>
      </c>
      <c r="H11" s="47">
        <v>90.5</v>
      </c>
      <c r="I11" s="47">
        <v>90.5</v>
      </c>
      <c r="J11" s="47">
        <v>136</v>
      </c>
      <c r="K11" s="47">
        <v>117.5</v>
      </c>
      <c r="L11" s="47">
        <v>117.5</v>
      </c>
      <c r="M11" s="47">
        <v>117.5</v>
      </c>
      <c r="N11" s="47">
        <v>117.5</v>
      </c>
      <c r="O11" s="47">
        <v>90.5</v>
      </c>
      <c r="P11" s="47">
        <v>90.5</v>
      </c>
      <c r="Q11" s="47">
        <v>131</v>
      </c>
      <c r="R11" s="47">
        <v>144</v>
      </c>
      <c r="S11" s="47">
        <v>180</v>
      </c>
      <c r="T11" s="47">
        <v>169</v>
      </c>
      <c r="U11" s="47">
        <v>157</v>
      </c>
      <c r="V11" s="47">
        <v>127</v>
      </c>
      <c r="W11" s="47">
        <v>123.5</v>
      </c>
      <c r="X11" s="47">
        <v>117</v>
      </c>
      <c r="Y11" s="47">
        <v>117</v>
      </c>
      <c r="Z11" s="48"/>
      <c r="AA11" s="49">
        <f t="shared" si="0"/>
        <v>2804.5</v>
      </c>
    </row>
    <row r="12" spans="1:27" ht="24.95" customHeight="1" x14ac:dyDescent="0.2">
      <c r="A12" s="50" t="s">
        <v>8</v>
      </c>
      <c r="B12" s="51">
        <v>2965.5650000000001</v>
      </c>
      <c r="C12" s="52">
        <v>2958.877</v>
      </c>
      <c r="D12" s="52">
        <v>2950.2090000000003</v>
      </c>
      <c r="E12" s="52">
        <v>2861.1660000000006</v>
      </c>
      <c r="F12" s="52">
        <v>2786.4560000000001</v>
      </c>
      <c r="G12" s="52">
        <v>2685.1690000000003</v>
      </c>
      <c r="H12" s="52">
        <v>2793.808</v>
      </c>
      <c r="I12" s="52">
        <v>2875.7020000000002</v>
      </c>
      <c r="J12" s="52">
        <v>2898.6600000000003</v>
      </c>
      <c r="K12" s="52">
        <v>2218.6990000000001</v>
      </c>
      <c r="L12" s="52">
        <v>1703.24</v>
      </c>
      <c r="M12" s="52">
        <v>1457.9</v>
      </c>
      <c r="N12" s="52">
        <v>1457.9</v>
      </c>
      <c r="O12" s="52">
        <v>1762.5160000000001</v>
      </c>
      <c r="P12" s="52">
        <v>2473.6210000000001</v>
      </c>
      <c r="Q12" s="52">
        <v>3277.2629999999999</v>
      </c>
      <c r="R12" s="52">
        <v>3542.5059999999999</v>
      </c>
      <c r="S12" s="52">
        <v>3643.2220000000002</v>
      </c>
      <c r="T12" s="52">
        <v>3676.7810000000004</v>
      </c>
      <c r="U12" s="52">
        <v>3697.6820000000002</v>
      </c>
      <c r="V12" s="52">
        <v>3744.0459999999998</v>
      </c>
      <c r="W12" s="52">
        <v>3775.6440000000002</v>
      </c>
      <c r="X12" s="52">
        <v>3630.2350000000001</v>
      </c>
      <c r="Y12" s="52">
        <v>3177.7599999999998</v>
      </c>
      <c r="Z12" s="53"/>
      <c r="AA12" s="54">
        <f t="shared" si="0"/>
        <v>69014.627000000008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131</v>
      </c>
      <c r="I13" s="52">
        <v>285</v>
      </c>
      <c r="J13" s="52">
        <v>298</v>
      </c>
      <c r="K13" s="52">
        <v>253</v>
      </c>
      <c r="L13" s="52">
        <v>87</v>
      </c>
      <c r="M13" s="52">
        <v>87</v>
      </c>
      <c r="N13" s="52">
        <v>60</v>
      </c>
      <c r="O13" s="52">
        <v>60</v>
      </c>
      <c r="P13" s="52">
        <v>60</v>
      </c>
      <c r="Q13" s="52">
        <v>105</v>
      </c>
      <c r="R13" s="52">
        <v>379</v>
      </c>
      <c r="S13" s="52">
        <v>1032</v>
      </c>
      <c r="T13" s="52">
        <v>1164</v>
      </c>
      <c r="U13" s="52">
        <v>672</v>
      </c>
      <c r="V13" s="52">
        <v>491</v>
      </c>
      <c r="W13" s="52">
        <v>131</v>
      </c>
      <c r="X13" s="52">
        <v>86</v>
      </c>
      <c r="Y13" s="52">
        <v>60</v>
      </c>
      <c r="Z13" s="53"/>
      <c r="AA13" s="54">
        <f t="shared" si="0"/>
        <v>5557</v>
      </c>
    </row>
    <row r="14" spans="1:27" ht="24.95" customHeight="1" x14ac:dyDescent="0.2">
      <c r="A14" s="55" t="s">
        <v>10</v>
      </c>
      <c r="B14" s="56">
        <v>1698.3169999999998</v>
      </c>
      <c r="C14" s="57">
        <v>1718.9869999999999</v>
      </c>
      <c r="D14" s="57">
        <v>1683.0100000000002</v>
      </c>
      <c r="E14" s="57">
        <v>1633.7599999999998</v>
      </c>
      <c r="F14" s="57">
        <v>1599.287</v>
      </c>
      <c r="G14" s="57">
        <v>1577.7</v>
      </c>
      <c r="H14" s="57">
        <v>1512.8140000000001</v>
      </c>
      <c r="I14" s="57">
        <v>2160.0419999999995</v>
      </c>
      <c r="J14" s="57">
        <v>3783.3909999999992</v>
      </c>
      <c r="K14" s="57">
        <v>5111.26</v>
      </c>
      <c r="L14" s="57">
        <v>5905.53</v>
      </c>
      <c r="M14" s="57">
        <v>6199.9699999999984</v>
      </c>
      <c r="N14" s="57">
        <v>6013.7449999999999</v>
      </c>
      <c r="O14" s="57">
        <v>5367.637999999999</v>
      </c>
      <c r="P14" s="57">
        <v>4158.061999999999</v>
      </c>
      <c r="Q14" s="57">
        <v>2478.4649999999997</v>
      </c>
      <c r="R14" s="57">
        <v>1300.172</v>
      </c>
      <c r="S14" s="57">
        <v>1185.788</v>
      </c>
      <c r="T14" s="57">
        <v>1217.2070000000001</v>
      </c>
      <c r="U14" s="57">
        <v>1261.049</v>
      </c>
      <c r="V14" s="57">
        <v>1276.328</v>
      </c>
      <c r="W14" s="57">
        <v>1314.4190000000003</v>
      </c>
      <c r="X14" s="57">
        <v>1394.9519999999998</v>
      </c>
      <c r="Y14" s="57">
        <v>1467.9369999999994</v>
      </c>
      <c r="Z14" s="58"/>
      <c r="AA14" s="59">
        <f t="shared" si="0"/>
        <v>63019.829999999994</v>
      </c>
    </row>
    <row r="15" spans="1:27" ht="24.95" customHeight="1" x14ac:dyDescent="0.2">
      <c r="A15" s="55" t="s">
        <v>11</v>
      </c>
      <c r="B15" s="56">
        <v>84</v>
      </c>
      <c r="C15" s="57">
        <v>83</v>
      </c>
      <c r="D15" s="57">
        <v>83</v>
      </c>
      <c r="E15" s="57">
        <v>82</v>
      </c>
      <c r="F15" s="57">
        <v>82</v>
      </c>
      <c r="G15" s="57">
        <v>80</v>
      </c>
      <c r="H15" s="57">
        <v>78</v>
      </c>
      <c r="I15" s="57">
        <v>83</v>
      </c>
      <c r="J15" s="57">
        <v>97</v>
      </c>
      <c r="K15" s="57">
        <v>109</v>
      </c>
      <c r="L15" s="57">
        <v>112</v>
      </c>
      <c r="M15" s="57">
        <v>110</v>
      </c>
      <c r="N15" s="57">
        <v>107</v>
      </c>
      <c r="O15" s="57">
        <v>103</v>
      </c>
      <c r="P15" s="57">
        <v>92</v>
      </c>
      <c r="Q15" s="57">
        <v>71</v>
      </c>
      <c r="R15" s="57">
        <v>57</v>
      </c>
      <c r="S15" s="57">
        <v>55</v>
      </c>
      <c r="T15" s="57">
        <v>55</v>
      </c>
      <c r="U15" s="57">
        <v>52</v>
      </c>
      <c r="V15" s="57">
        <v>49</v>
      </c>
      <c r="W15" s="57">
        <v>47</v>
      </c>
      <c r="X15" s="57">
        <v>47</v>
      </c>
      <c r="Y15" s="57">
        <v>46</v>
      </c>
      <c r="Z15" s="58"/>
      <c r="AA15" s="59">
        <f t="shared" si="0"/>
        <v>1864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5533.8249999999998</v>
      </c>
      <c r="C16" s="62">
        <f t="shared" si="1"/>
        <v>5178.8639999999996</v>
      </c>
      <c r="D16" s="62">
        <f t="shared" si="1"/>
        <v>5102.719000000001</v>
      </c>
      <c r="E16" s="62">
        <f t="shared" si="1"/>
        <v>4963.4260000000004</v>
      </c>
      <c r="F16" s="62">
        <f t="shared" si="1"/>
        <v>4899.2430000000004</v>
      </c>
      <c r="G16" s="62">
        <f t="shared" si="1"/>
        <v>4800.3690000000006</v>
      </c>
      <c r="H16" s="62">
        <f t="shared" si="1"/>
        <v>4908.1220000000003</v>
      </c>
      <c r="I16" s="62">
        <f t="shared" si="1"/>
        <v>5796.2439999999997</v>
      </c>
      <c r="J16" s="62">
        <f t="shared" si="1"/>
        <v>7515.0509999999995</v>
      </c>
      <c r="K16" s="62">
        <f t="shared" si="1"/>
        <v>8111.4590000000007</v>
      </c>
      <c r="L16" s="62">
        <f t="shared" si="1"/>
        <v>8227.27</v>
      </c>
      <c r="M16" s="62">
        <f t="shared" si="1"/>
        <v>8274.369999999999</v>
      </c>
      <c r="N16" s="62">
        <f t="shared" si="1"/>
        <v>8058.1450000000004</v>
      </c>
      <c r="O16" s="62">
        <f t="shared" si="1"/>
        <v>7685.6539999999986</v>
      </c>
      <c r="P16" s="62">
        <f t="shared" si="1"/>
        <v>7176.1829999999991</v>
      </c>
      <c r="Q16" s="62">
        <f t="shared" si="1"/>
        <v>6364.7279999999992</v>
      </c>
      <c r="R16" s="62">
        <f t="shared" si="1"/>
        <v>5924.6779999999999</v>
      </c>
      <c r="S16" s="62">
        <f t="shared" si="1"/>
        <v>6614.773000000001</v>
      </c>
      <c r="T16" s="62">
        <f t="shared" si="1"/>
        <v>6806.0860000000011</v>
      </c>
      <c r="U16" s="62">
        <f t="shared" si="1"/>
        <v>6366.16</v>
      </c>
      <c r="V16" s="62">
        <f t="shared" si="1"/>
        <v>6208.6999999999989</v>
      </c>
      <c r="W16" s="62">
        <f t="shared" si="1"/>
        <v>5893.5630000000001</v>
      </c>
      <c r="X16" s="62">
        <f t="shared" si="1"/>
        <v>5618.253999999999</v>
      </c>
      <c r="Y16" s="62">
        <f t="shared" si="1"/>
        <v>5170.6969999999992</v>
      </c>
      <c r="Z16" s="63" t="str">
        <f t="shared" si="1"/>
        <v/>
      </c>
      <c r="AA16" s="64">
        <f>SUM(AA10:AA15)</f>
        <v>151198.58300000001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1966.9</v>
      </c>
      <c r="C29" s="72">
        <v>1950.9</v>
      </c>
      <c r="D29" s="72">
        <v>1905.4</v>
      </c>
      <c r="E29" s="72">
        <v>1882.4</v>
      </c>
      <c r="F29" s="72">
        <v>1911.4</v>
      </c>
      <c r="G29" s="72">
        <v>1921.4</v>
      </c>
      <c r="H29" s="72">
        <v>1982.4</v>
      </c>
      <c r="I29" s="72">
        <v>2123.4</v>
      </c>
      <c r="J29" s="72">
        <v>2723.9</v>
      </c>
      <c r="K29" s="72">
        <v>2623.4</v>
      </c>
      <c r="L29" s="72">
        <v>2872.4</v>
      </c>
      <c r="M29" s="72">
        <v>2920.4</v>
      </c>
      <c r="N29" s="72">
        <v>2824.4</v>
      </c>
      <c r="O29" s="72">
        <v>2589.4</v>
      </c>
      <c r="P29" s="72">
        <v>2675.4</v>
      </c>
      <c r="Q29" s="72">
        <v>2239.9</v>
      </c>
      <c r="R29" s="72">
        <v>2098.9</v>
      </c>
      <c r="S29" s="72">
        <v>2475.9</v>
      </c>
      <c r="T29" s="72">
        <v>2748.9</v>
      </c>
      <c r="U29" s="72">
        <v>2223.9</v>
      </c>
      <c r="V29" s="72">
        <v>1901.9</v>
      </c>
      <c r="W29" s="72">
        <v>1857.4</v>
      </c>
      <c r="X29" s="72">
        <v>1879.9</v>
      </c>
      <c r="Y29" s="72">
        <v>1851.9</v>
      </c>
      <c r="Z29" s="73"/>
      <c r="AA29" s="74">
        <f>SUM(B29:Z29)</f>
        <v>54152.10000000002</v>
      </c>
    </row>
    <row r="30" spans="1:27" ht="24.95" customHeight="1" x14ac:dyDescent="0.2">
      <c r="A30" s="75" t="s">
        <v>24</v>
      </c>
      <c r="B30" s="76">
        <v>1952.925</v>
      </c>
      <c r="C30" s="77">
        <v>2039.9639999999999</v>
      </c>
      <c r="D30" s="77">
        <v>2025.319</v>
      </c>
      <c r="E30" s="77">
        <v>1919.0260000000001</v>
      </c>
      <c r="F30" s="77">
        <v>1825.8430000000001</v>
      </c>
      <c r="G30" s="77">
        <v>1624.9690000000001</v>
      </c>
      <c r="H30" s="77">
        <v>1488.722</v>
      </c>
      <c r="I30" s="77">
        <v>2148.8440000000001</v>
      </c>
      <c r="J30" s="77">
        <v>3246.1509999999998</v>
      </c>
      <c r="K30" s="77">
        <v>3967.0590000000002</v>
      </c>
      <c r="L30" s="77">
        <v>4029.87</v>
      </c>
      <c r="M30" s="77">
        <v>4236.97</v>
      </c>
      <c r="N30" s="77">
        <v>4121.7449999999999</v>
      </c>
      <c r="O30" s="77">
        <v>3766.2539999999999</v>
      </c>
      <c r="P30" s="77">
        <v>2888.7829999999999</v>
      </c>
      <c r="Q30" s="77">
        <v>2140.828</v>
      </c>
      <c r="R30" s="77">
        <v>1627.778</v>
      </c>
      <c r="S30" s="77">
        <v>2024.873</v>
      </c>
      <c r="T30" s="77">
        <v>1984.1859999999999</v>
      </c>
      <c r="U30" s="77">
        <v>1934.26</v>
      </c>
      <c r="V30" s="77">
        <v>1994.8</v>
      </c>
      <c r="W30" s="77">
        <v>1662.163</v>
      </c>
      <c r="X30" s="77">
        <v>1878.354</v>
      </c>
      <c r="Y30" s="77">
        <v>1712.797</v>
      </c>
      <c r="Z30" s="78"/>
      <c r="AA30" s="79">
        <f>SUM(B30:Z30)</f>
        <v>58242.483000000007</v>
      </c>
    </row>
    <row r="31" spans="1:27" ht="24.95" customHeight="1" x14ac:dyDescent="0.2">
      <c r="A31" s="82" t="s">
        <v>25</v>
      </c>
      <c r="B31" s="80">
        <v>2020</v>
      </c>
      <c r="C31" s="81">
        <v>1665</v>
      </c>
      <c r="D31" s="81">
        <v>1665</v>
      </c>
      <c r="E31" s="81">
        <v>1665</v>
      </c>
      <c r="F31" s="81">
        <v>1665</v>
      </c>
      <c r="G31" s="81">
        <v>1715</v>
      </c>
      <c r="H31" s="81">
        <v>1755</v>
      </c>
      <c r="I31" s="81">
        <v>1855</v>
      </c>
      <c r="J31" s="81">
        <v>1805</v>
      </c>
      <c r="K31" s="81">
        <v>1705</v>
      </c>
      <c r="L31" s="81">
        <v>1516</v>
      </c>
      <c r="M31" s="81">
        <v>1310</v>
      </c>
      <c r="N31" s="81">
        <v>1310</v>
      </c>
      <c r="O31" s="81">
        <v>1516</v>
      </c>
      <c r="P31" s="81">
        <v>1813</v>
      </c>
      <c r="Q31" s="81">
        <v>2240</v>
      </c>
      <c r="R31" s="81">
        <v>2580</v>
      </c>
      <c r="S31" s="81">
        <v>2653</v>
      </c>
      <c r="T31" s="81">
        <v>2653</v>
      </c>
      <c r="U31" s="81">
        <v>2653</v>
      </c>
      <c r="V31" s="81">
        <v>2653</v>
      </c>
      <c r="W31" s="81">
        <v>2653</v>
      </c>
      <c r="X31" s="81">
        <v>2219</v>
      </c>
      <c r="Y31" s="81">
        <v>1955</v>
      </c>
      <c r="Z31" s="83"/>
      <c r="AA31" s="84">
        <f>SUM(B31:Z31)</f>
        <v>47239</v>
      </c>
    </row>
    <row r="32" spans="1:27" ht="30" customHeight="1" thickBot="1" x14ac:dyDescent="0.25">
      <c r="A32" s="60" t="s">
        <v>26</v>
      </c>
      <c r="B32" s="61">
        <f>IF(LEN(B$2)&gt;0,SUM(B29:B31),"")</f>
        <v>5939.8249999999998</v>
      </c>
      <c r="C32" s="62">
        <f t="shared" ref="C32:Z32" si="4">IF(LEN(C$2)&gt;0,SUM(C29:C31),"")</f>
        <v>5655.8639999999996</v>
      </c>
      <c r="D32" s="62">
        <f t="shared" si="4"/>
        <v>5595.7190000000001</v>
      </c>
      <c r="E32" s="62">
        <f t="shared" si="4"/>
        <v>5466.4260000000004</v>
      </c>
      <c r="F32" s="62">
        <f t="shared" si="4"/>
        <v>5402.2430000000004</v>
      </c>
      <c r="G32" s="62">
        <f t="shared" si="4"/>
        <v>5261.3690000000006</v>
      </c>
      <c r="H32" s="62">
        <f t="shared" si="4"/>
        <v>5226.1220000000003</v>
      </c>
      <c r="I32" s="62">
        <f t="shared" si="4"/>
        <v>6127.2440000000006</v>
      </c>
      <c r="J32" s="62">
        <f t="shared" si="4"/>
        <v>7775.0509999999995</v>
      </c>
      <c r="K32" s="62">
        <f t="shared" si="4"/>
        <v>8295.4590000000007</v>
      </c>
      <c r="L32" s="62">
        <f t="shared" si="4"/>
        <v>8418.27</v>
      </c>
      <c r="M32" s="62">
        <f t="shared" si="4"/>
        <v>8467.3700000000008</v>
      </c>
      <c r="N32" s="62">
        <f t="shared" si="4"/>
        <v>8256.1450000000004</v>
      </c>
      <c r="O32" s="62">
        <f t="shared" si="4"/>
        <v>7871.6540000000005</v>
      </c>
      <c r="P32" s="62">
        <f t="shared" si="4"/>
        <v>7377.183</v>
      </c>
      <c r="Q32" s="62">
        <f t="shared" si="4"/>
        <v>6620.7280000000001</v>
      </c>
      <c r="R32" s="62">
        <f t="shared" si="4"/>
        <v>6306.6779999999999</v>
      </c>
      <c r="S32" s="62">
        <f t="shared" si="4"/>
        <v>7153.7730000000001</v>
      </c>
      <c r="T32" s="62">
        <f t="shared" si="4"/>
        <v>7386.0860000000002</v>
      </c>
      <c r="U32" s="62">
        <f t="shared" si="4"/>
        <v>6811.16</v>
      </c>
      <c r="V32" s="62">
        <f t="shared" si="4"/>
        <v>6549.7</v>
      </c>
      <c r="W32" s="62">
        <f t="shared" si="4"/>
        <v>6172.5630000000001</v>
      </c>
      <c r="X32" s="62">
        <f t="shared" si="4"/>
        <v>5977.2539999999999</v>
      </c>
      <c r="Y32" s="62">
        <f t="shared" si="4"/>
        <v>5519.6970000000001</v>
      </c>
      <c r="Z32" s="63" t="str">
        <f t="shared" si="4"/>
        <v/>
      </c>
      <c r="AA32" s="64">
        <f>SUM(AA29:AA31)</f>
        <v>159633.58300000004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59</v>
      </c>
      <c r="C35" s="95">
        <v>76</v>
      </c>
      <c r="D35" s="95">
        <v>75</v>
      </c>
      <c r="E35" s="95">
        <v>85</v>
      </c>
      <c r="F35" s="95">
        <v>97</v>
      </c>
      <c r="G35" s="95">
        <v>84</v>
      </c>
      <c r="H35" s="95">
        <v>69</v>
      </c>
      <c r="I35" s="95">
        <v>78</v>
      </c>
      <c r="J35" s="95">
        <v>78</v>
      </c>
      <c r="K35" s="95">
        <v>69</v>
      </c>
      <c r="L35" s="95">
        <v>69</v>
      </c>
      <c r="M35" s="95">
        <v>69</v>
      </c>
      <c r="N35" s="95">
        <v>74</v>
      </c>
      <c r="O35" s="95">
        <v>69</v>
      </c>
      <c r="P35" s="95">
        <v>79</v>
      </c>
      <c r="Q35" s="95">
        <v>69</v>
      </c>
      <c r="R35" s="95">
        <v>196</v>
      </c>
      <c r="S35" s="95">
        <v>357</v>
      </c>
      <c r="T35" s="95">
        <v>398</v>
      </c>
      <c r="U35" s="95">
        <v>263</v>
      </c>
      <c r="V35" s="95">
        <v>156</v>
      </c>
      <c r="W35" s="95">
        <v>94</v>
      </c>
      <c r="X35" s="95">
        <v>89</v>
      </c>
      <c r="Y35" s="95">
        <v>79</v>
      </c>
      <c r="Z35" s="96"/>
      <c r="AA35" s="74">
        <f t="shared" ref="AA35:AA40" si="5">SUM(B35:Z35)</f>
        <v>2831</v>
      </c>
    </row>
    <row r="36" spans="1:27" ht="24.95" customHeight="1" x14ac:dyDescent="0.2">
      <c r="A36" s="97" t="s">
        <v>29</v>
      </c>
      <c r="B36" s="98">
        <v>247</v>
      </c>
      <c r="C36" s="99">
        <v>301</v>
      </c>
      <c r="D36" s="99">
        <v>318</v>
      </c>
      <c r="E36" s="99">
        <v>318</v>
      </c>
      <c r="F36" s="99">
        <v>306</v>
      </c>
      <c r="G36" s="99">
        <v>277</v>
      </c>
      <c r="H36" s="99">
        <v>149</v>
      </c>
      <c r="I36" s="99">
        <v>153</v>
      </c>
      <c r="J36" s="99">
        <v>82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22</v>
      </c>
      <c r="Q36" s="99">
        <v>87</v>
      </c>
      <c r="R36" s="99">
        <v>86</v>
      </c>
      <c r="S36" s="99">
        <v>82</v>
      </c>
      <c r="T36" s="99">
        <v>82</v>
      </c>
      <c r="U36" s="99">
        <v>82</v>
      </c>
      <c r="V36" s="99">
        <v>85</v>
      </c>
      <c r="W36" s="99">
        <v>85</v>
      </c>
      <c r="X36" s="99">
        <v>170</v>
      </c>
      <c r="Y36" s="99">
        <v>170</v>
      </c>
      <c r="Z36" s="100"/>
      <c r="AA36" s="79">
        <f t="shared" si="5"/>
        <v>3177</v>
      </c>
    </row>
    <row r="37" spans="1:27" ht="24.95" customHeight="1" x14ac:dyDescent="0.2">
      <c r="A37" s="97" t="s">
        <v>30</v>
      </c>
      <c r="B37" s="98">
        <v>250.8</v>
      </c>
      <c r="C37" s="99">
        <v>224.8</v>
      </c>
      <c r="D37" s="99"/>
      <c r="E37" s="99"/>
      <c r="F37" s="99">
        <v>45.9</v>
      </c>
      <c r="G37" s="99">
        <v>339.6</v>
      </c>
      <c r="H37" s="99">
        <v>771.5</v>
      </c>
      <c r="I37" s="99">
        <v>204.9</v>
      </c>
      <c r="J37" s="99"/>
      <c r="K37" s="99"/>
      <c r="L37" s="99"/>
      <c r="M37" s="99"/>
      <c r="N37" s="99"/>
      <c r="O37" s="99"/>
      <c r="P37" s="99"/>
      <c r="Q37" s="99">
        <v>604.9</v>
      </c>
      <c r="R37" s="99">
        <v>562</v>
      </c>
      <c r="S37" s="99">
        <v>179.9</v>
      </c>
      <c r="T37" s="99"/>
      <c r="U37" s="99">
        <v>430.7</v>
      </c>
      <c r="V37" s="99"/>
      <c r="W37" s="99">
        <v>718.7</v>
      </c>
      <c r="X37" s="99">
        <v>782.9</v>
      </c>
      <c r="Y37" s="99">
        <v>698.3</v>
      </c>
      <c r="Z37" s="100"/>
      <c r="AA37" s="79">
        <f t="shared" si="5"/>
        <v>5814.9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100</v>
      </c>
      <c r="K38" s="99">
        <v>100</v>
      </c>
      <c r="L38" s="99">
        <v>107</v>
      </c>
      <c r="M38" s="99">
        <v>109</v>
      </c>
      <c r="N38" s="99">
        <v>109</v>
      </c>
      <c r="O38" s="99">
        <v>102</v>
      </c>
      <c r="P38" s="99">
        <v>100</v>
      </c>
      <c r="Q38" s="99">
        <v>100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2427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30.1</v>
      </c>
      <c r="T39" s="99">
        <v>187.3</v>
      </c>
      <c r="U39" s="99">
        <v>55.1</v>
      </c>
      <c r="V39" s="99">
        <v>496.9</v>
      </c>
      <c r="W39" s="99"/>
      <c r="X39" s="99"/>
      <c r="Y39" s="99"/>
      <c r="Z39" s="100"/>
      <c r="AA39" s="79">
        <f t="shared" si="5"/>
        <v>769.4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656.8</v>
      </c>
      <c r="C40" s="88">
        <f t="shared" si="6"/>
        <v>701.8</v>
      </c>
      <c r="D40" s="88">
        <f t="shared" si="6"/>
        <v>493</v>
      </c>
      <c r="E40" s="88">
        <f t="shared" si="6"/>
        <v>503</v>
      </c>
      <c r="F40" s="88">
        <f t="shared" si="6"/>
        <v>548.9</v>
      </c>
      <c r="G40" s="88">
        <f t="shared" si="6"/>
        <v>800.6</v>
      </c>
      <c r="H40" s="88">
        <f t="shared" si="6"/>
        <v>1089.5</v>
      </c>
      <c r="I40" s="88">
        <f t="shared" si="6"/>
        <v>535.9</v>
      </c>
      <c r="J40" s="88">
        <f t="shared" si="6"/>
        <v>260</v>
      </c>
      <c r="K40" s="88">
        <f t="shared" si="6"/>
        <v>184</v>
      </c>
      <c r="L40" s="88">
        <f t="shared" si="6"/>
        <v>191</v>
      </c>
      <c r="M40" s="88">
        <f t="shared" si="6"/>
        <v>193</v>
      </c>
      <c r="N40" s="88">
        <f t="shared" si="6"/>
        <v>198</v>
      </c>
      <c r="O40" s="88">
        <f t="shared" si="6"/>
        <v>186</v>
      </c>
      <c r="P40" s="88">
        <f t="shared" si="6"/>
        <v>201</v>
      </c>
      <c r="Q40" s="88">
        <f t="shared" si="6"/>
        <v>860.9</v>
      </c>
      <c r="R40" s="88">
        <f t="shared" si="6"/>
        <v>944</v>
      </c>
      <c r="S40" s="88">
        <f t="shared" si="6"/>
        <v>749</v>
      </c>
      <c r="T40" s="88">
        <f t="shared" si="6"/>
        <v>767.3</v>
      </c>
      <c r="U40" s="88">
        <f t="shared" si="6"/>
        <v>930.80000000000007</v>
      </c>
      <c r="V40" s="88">
        <f t="shared" si="6"/>
        <v>837.9</v>
      </c>
      <c r="W40" s="88">
        <f t="shared" si="6"/>
        <v>997.7</v>
      </c>
      <c r="X40" s="88">
        <f t="shared" si="6"/>
        <v>1141.9000000000001</v>
      </c>
      <c r="Y40" s="88">
        <f t="shared" si="6"/>
        <v>1047.3</v>
      </c>
      <c r="Z40" s="89" t="str">
        <f t="shared" si="6"/>
        <v/>
      </c>
      <c r="AA40" s="90">
        <f t="shared" si="5"/>
        <v>15019.299999999997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250.8</v>
      </c>
      <c r="C45" s="99">
        <v>224.8</v>
      </c>
      <c r="D45" s="99"/>
      <c r="E45" s="99"/>
      <c r="F45" s="99">
        <v>45.9</v>
      </c>
      <c r="G45" s="99">
        <v>339.6</v>
      </c>
      <c r="H45" s="99">
        <v>771.5</v>
      </c>
      <c r="I45" s="99">
        <v>204.9</v>
      </c>
      <c r="J45" s="99"/>
      <c r="K45" s="99"/>
      <c r="L45" s="99"/>
      <c r="M45" s="99"/>
      <c r="N45" s="99"/>
      <c r="O45" s="99"/>
      <c r="P45" s="99"/>
      <c r="Q45" s="99">
        <v>604.9</v>
      </c>
      <c r="R45" s="99">
        <v>562</v>
      </c>
      <c r="S45" s="99">
        <v>179.9</v>
      </c>
      <c r="T45" s="99"/>
      <c r="U45" s="99">
        <v>430.7</v>
      </c>
      <c r="V45" s="99"/>
      <c r="W45" s="99">
        <v>718.7</v>
      </c>
      <c r="X45" s="99">
        <v>782.9</v>
      </c>
      <c r="Y45" s="99">
        <v>698.3</v>
      </c>
      <c r="Z45" s="100"/>
      <c r="AA45" s="79">
        <f t="shared" si="7"/>
        <v>5814.9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30.1</v>
      </c>
      <c r="T47" s="99">
        <v>187.3</v>
      </c>
      <c r="U47" s="99">
        <v>55.1</v>
      </c>
      <c r="V47" s="99">
        <v>496.9</v>
      </c>
      <c r="W47" s="99"/>
      <c r="X47" s="99"/>
      <c r="Y47" s="99"/>
      <c r="Z47" s="100"/>
      <c r="AA47" s="79">
        <f t="shared" si="7"/>
        <v>769.4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250.8</v>
      </c>
      <c r="C49" s="88">
        <f t="shared" ref="C49:Z49" si="8">IF(LEN(C$2)&gt;0,SUM(C43:C48),"")</f>
        <v>224.8</v>
      </c>
      <c r="D49" s="88">
        <f t="shared" si="8"/>
        <v>0</v>
      </c>
      <c r="E49" s="88">
        <f t="shared" si="8"/>
        <v>0</v>
      </c>
      <c r="F49" s="88">
        <f t="shared" si="8"/>
        <v>45.9</v>
      </c>
      <c r="G49" s="88">
        <f t="shared" si="8"/>
        <v>339.6</v>
      </c>
      <c r="H49" s="88">
        <f t="shared" si="8"/>
        <v>771.5</v>
      </c>
      <c r="I49" s="88">
        <f t="shared" si="8"/>
        <v>204.9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604.9</v>
      </c>
      <c r="R49" s="88">
        <f t="shared" si="8"/>
        <v>562</v>
      </c>
      <c r="S49" s="88">
        <f t="shared" si="8"/>
        <v>210</v>
      </c>
      <c r="T49" s="88">
        <f t="shared" si="8"/>
        <v>187.3</v>
      </c>
      <c r="U49" s="88">
        <f t="shared" si="8"/>
        <v>485.8</v>
      </c>
      <c r="V49" s="88">
        <f t="shared" si="8"/>
        <v>496.9</v>
      </c>
      <c r="W49" s="88">
        <f t="shared" si="8"/>
        <v>718.7</v>
      </c>
      <c r="X49" s="88">
        <f t="shared" si="8"/>
        <v>782.9</v>
      </c>
      <c r="Y49" s="88">
        <f t="shared" si="8"/>
        <v>698.3</v>
      </c>
      <c r="Z49" s="89" t="str">
        <f t="shared" si="8"/>
        <v/>
      </c>
      <c r="AA49" s="90">
        <f t="shared" si="7"/>
        <v>6584.3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6190.625</v>
      </c>
      <c r="C52" s="88">
        <f t="shared" si="10"/>
        <v>5880.6639999999998</v>
      </c>
      <c r="D52" s="88">
        <f t="shared" si="10"/>
        <v>5595.719000000001</v>
      </c>
      <c r="E52" s="88">
        <f t="shared" si="10"/>
        <v>5466.4260000000004</v>
      </c>
      <c r="F52" s="88">
        <f t="shared" si="10"/>
        <v>5448.143</v>
      </c>
      <c r="G52" s="88">
        <f t="shared" si="10"/>
        <v>5600.969000000001</v>
      </c>
      <c r="H52" s="88">
        <f t="shared" si="10"/>
        <v>5997.6220000000003</v>
      </c>
      <c r="I52" s="88">
        <f t="shared" si="10"/>
        <v>6332.1439999999993</v>
      </c>
      <c r="J52" s="88">
        <f t="shared" si="10"/>
        <v>7775.0509999999995</v>
      </c>
      <c r="K52" s="88">
        <f t="shared" si="10"/>
        <v>8295.4590000000007</v>
      </c>
      <c r="L52" s="88">
        <f t="shared" si="10"/>
        <v>8418.27</v>
      </c>
      <c r="M52" s="88">
        <f t="shared" si="10"/>
        <v>8467.369999999999</v>
      </c>
      <c r="N52" s="88">
        <f t="shared" si="10"/>
        <v>8256.1450000000004</v>
      </c>
      <c r="O52" s="88">
        <f t="shared" si="10"/>
        <v>7871.6539999999986</v>
      </c>
      <c r="P52" s="88">
        <f t="shared" si="10"/>
        <v>7377.1829999999991</v>
      </c>
      <c r="Q52" s="88">
        <f t="shared" si="10"/>
        <v>7225.6279999999988</v>
      </c>
      <c r="R52" s="88">
        <f t="shared" si="10"/>
        <v>6868.6779999999999</v>
      </c>
      <c r="S52" s="88">
        <f t="shared" si="10"/>
        <v>7363.773000000001</v>
      </c>
      <c r="T52" s="88">
        <f t="shared" si="10"/>
        <v>7573.3860000000013</v>
      </c>
      <c r="U52" s="88">
        <f t="shared" si="10"/>
        <v>7296.96</v>
      </c>
      <c r="V52" s="88">
        <f t="shared" si="10"/>
        <v>7046.5999999999985</v>
      </c>
      <c r="W52" s="88">
        <f t="shared" si="10"/>
        <v>6891.2629999999999</v>
      </c>
      <c r="X52" s="88">
        <f t="shared" si="10"/>
        <v>6760.1539999999986</v>
      </c>
      <c r="Y52" s="88">
        <f t="shared" si="10"/>
        <v>6217.9969999999994</v>
      </c>
      <c r="Z52" s="89" t="str">
        <f t="shared" si="10"/>
        <v/>
      </c>
      <c r="AA52" s="104">
        <f>SUM(B52:Z52)</f>
        <v>166217.88300000003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6190.6099999999979</v>
      </c>
      <c r="C4" s="18">
        <v>5880.7000000000007</v>
      </c>
      <c r="D4" s="18">
        <v>5595.7600000000011</v>
      </c>
      <c r="E4" s="18">
        <v>5466.452000000003</v>
      </c>
      <c r="F4" s="18">
        <v>5448.1600000000008</v>
      </c>
      <c r="G4" s="18">
        <v>5601.014000000001</v>
      </c>
      <c r="H4" s="18">
        <v>5997.6590000000015</v>
      </c>
      <c r="I4" s="18">
        <v>6332.1670000000004</v>
      </c>
      <c r="J4" s="18">
        <v>7775.0139999999992</v>
      </c>
      <c r="K4" s="18">
        <v>8295.4590000000007</v>
      </c>
      <c r="L4" s="18">
        <v>8418.2700000000041</v>
      </c>
      <c r="M4" s="18">
        <v>8467.4090000000015</v>
      </c>
      <c r="N4" s="18">
        <v>8256.1360000000022</v>
      </c>
      <c r="O4" s="18">
        <v>7871.6660000000011</v>
      </c>
      <c r="P4" s="18">
        <v>7377.2079999999996</v>
      </c>
      <c r="Q4" s="18">
        <v>7225.6060000000025</v>
      </c>
      <c r="R4" s="18">
        <v>6868.625</v>
      </c>
      <c r="S4" s="18">
        <v>7363.8140000000003</v>
      </c>
      <c r="T4" s="18">
        <v>7573.4230000000007</v>
      </c>
      <c r="U4" s="18">
        <v>7296.9850000000015</v>
      </c>
      <c r="V4" s="18">
        <v>7046.563000000001</v>
      </c>
      <c r="W4" s="18">
        <v>6891.3130000000001</v>
      </c>
      <c r="X4" s="18">
        <v>6760.1530000000012</v>
      </c>
      <c r="Y4" s="18">
        <v>6217.9500000000007</v>
      </c>
      <c r="Z4" s="19"/>
      <c r="AA4" s="20">
        <f>SUM(B4:Z4)</f>
        <v>166218.11600000001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129.88</v>
      </c>
      <c r="C7" s="28">
        <v>124.89</v>
      </c>
      <c r="D7" s="28">
        <v>123.61</v>
      </c>
      <c r="E7" s="28">
        <v>121.24</v>
      </c>
      <c r="F7" s="28">
        <v>120.18</v>
      </c>
      <c r="G7" s="28">
        <v>120</v>
      </c>
      <c r="H7" s="28">
        <v>121.67</v>
      </c>
      <c r="I7" s="28">
        <v>123.98</v>
      </c>
      <c r="J7" s="28">
        <v>123.66</v>
      </c>
      <c r="K7" s="28">
        <v>117.27</v>
      </c>
      <c r="L7" s="28">
        <v>98.74</v>
      </c>
      <c r="M7" s="28">
        <v>46.33</v>
      </c>
      <c r="N7" s="28">
        <v>46.33</v>
      </c>
      <c r="O7" s="28">
        <v>107.51</v>
      </c>
      <c r="P7" s="28">
        <v>116.81</v>
      </c>
      <c r="Q7" s="28">
        <v>127.28</v>
      </c>
      <c r="R7" s="28">
        <v>152.72999999999999</v>
      </c>
      <c r="S7" s="28">
        <v>167.73</v>
      </c>
      <c r="T7" s="28">
        <v>169.81</v>
      </c>
      <c r="U7" s="28">
        <v>170</v>
      </c>
      <c r="V7" s="28">
        <v>164.79</v>
      </c>
      <c r="W7" s="28">
        <v>157</v>
      </c>
      <c r="X7" s="28">
        <v>133.82</v>
      </c>
      <c r="Y7" s="28">
        <v>123.81</v>
      </c>
      <c r="Z7" s="29"/>
      <c r="AA7" s="30">
        <f>IF(SUM(B7:Z7)&lt;&gt;0,AVERAGEIF(B7:Z7,"&lt;&gt;"""),"")</f>
        <v>125.37791666666665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6.64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5.2960000000000003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102.93600000000001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6.64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5.2960000000000003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102.93600000000001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950.60400000000004</v>
      </c>
      <c r="C19" s="72">
        <v>948.04</v>
      </c>
      <c r="D19" s="72">
        <v>943.27699999999993</v>
      </c>
      <c r="E19" s="72">
        <v>942.3119999999999</v>
      </c>
      <c r="F19" s="72">
        <v>943.32799999999997</v>
      </c>
      <c r="G19" s="72">
        <v>940.21</v>
      </c>
      <c r="H19" s="72">
        <v>934.62300000000016</v>
      </c>
      <c r="I19" s="72">
        <v>933.42700000000013</v>
      </c>
      <c r="J19" s="72">
        <v>937.38000000000011</v>
      </c>
      <c r="K19" s="72">
        <v>949.0569999999999</v>
      </c>
      <c r="L19" s="72">
        <v>946.87400000000002</v>
      </c>
      <c r="M19" s="72">
        <v>952.779</v>
      </c>
      <c r="N19" s="72">
        <v>897.69299999999987</v>
      </c>
      <c r="O19" s="72">
        <v>895.12800000000004</v>
      </c>
      <c r="P19" s="72">
        <v>870.11800000000005</v>
      </c>
      <c r="Q19" s="72">
        <v>858.72</v>
      </c>
      <c r="R19" s="72">
        <v>873.82500000000005</v>
      </c>
      <c r="S19" s="72">
        <v>851.18600000000004</v>
      </c>
      <c r="T19" s="72">
        <v>800.13499999999999</v>
      </c>
      <c r="U19" s="72">
        <v>893.31200000000013</v>
      </c>
      <c r="V19" s="72">
        <v>859.34499999999991</v>
      </c>
      <c r="W19" s="72">
        <v>907.93000000000006</v>
      </c>
      <c r="X19" s="72">
        <v>899.6</v>
      </c>
      <c r="Y19" s="72">
        <v>902.072</v>
      </c>
      <c r="Z19" s="73"/>
      <c r="AA19" s="74">
        <f t="shared" ref="AA19:AA25" si="2">SUM(B19:Z19)</f>
        <v>21830.975000000002</v>
      </c>
    </row>
    <row r="20" spans="1:27" ht="24.95" customHeight="1" x14ac:dyDescent="0.2">
      <c r="A20" s="75" t="s">
        <v>15</v>
      </c>
      <c r="B20" s="76">
        <v>942.90699999999993</v>
      </c>
      <c r="C20" s="77">
        <v>906.9559999999999</v>
      </c>
      <c r="D20" s="77">
        <v>886.7940000000001</v>
      </c>
      <c r="E20" s="77">
        <v>887.8</v>
      </c>
      <c r="F20" s="77">
        <v>891.23699999999997</v>
      </c>
      <c r="G20" s="77">
        <v>908.75600000000009</v>
      </c>
      <c r="H20" s="77">
        <v>953.4459999999998</v>
      </c>
      <c r="I20" s="77">
        <v>974.25399999999991</v>
      </c>
      <c r="J20" s="77">
        <v>979.27500000000009</v>
      </c>
      <c r="K20" s="77">
        <v>960.16300000000001</v>
      </c>
      <c r="L20" s="77">
        <v>944.41899999999998</v>
      </c>
      <c r="M20" s="77">
        <v>919.69800000000009</v>
      </c>
      <c r="N20" s="77">
        <v>870.50400000000002</v>
      </c>
      <c r="O20" s="77">
        <v>858.58600000000001</v>
      </c>
      <c r="P20" s="77">
        <v>912.37199999999996</v>
      </c>
      <c r="Q20" s="77">
        <v>1001.8849999999999</v>
      </c>
      <c r="R20" s="77">
        <v>1049.8119999999999</v>
      </c>
      <c r="S20" s="77">
        <v>1096.2940000000001</v>
      </c>
      <c r="T20" s="77">
        <v>1082.7540000000001</v>
      </c>
      <c r="U20" s="77">
        <v>1063.3440000000001</v>
      </c>
      <c r="V20" s="77">
        <v>1015.923</v>
      </c>
      <c r="W20" s="77">
        <v>951.79300000000001</v>
      </c>
      <c r="X20" s="77">
        <v>873.37699999999995</v>
      </c>
      <c r="Y20" s="77">
        <v>860.28800000000001</v>
      </c>
      <c r="Z20" s="78"/>
      <c r="AA20" s="79">
        <f t="shared" si="2"/>
        <v>22792.637000000006</v>
      </c>
    </row>
    <row r="21" spans="1:27" ht="24.95" customHeight="1" x14ac:dyDescent="0.2">
      <c r="A21" s="75" t="s">
        <v>16</v>
      </c>
      <c r="B21" s="80">
        <v>2864.5990000000002</v>
      </c>
      <c r="C21" s="81">
        <v>2700.2040000000002</v>
      </c>
      <c r="D21" s="81">
        <v>2526.5889999999999</v>
      </c>
      <c r="E21" s="81">
        <v>2467.54</v>
      </c>
      <c r="F21" s="81">
        <v>2485.0949999999993</v>
      </c>
      <c r="G21" s="81">
        <v>2613.0480000000002</v>
      </c>
      <c r="H21" s="81">
        <v>2847.9500000000003</v>
      </c>
      <c r="I21" s="81">
        <v>3130.4859999999999</v>
      </c>
      <c r="J21" s="81">
        <v>3573.0590000000002</v>
      </c>
      <c r="K21" s="81">
        <v>3889.7390000000005</v>
      </c>
      <c r="L21" s="81">
        <v>4101.4769999999999</v>
      </c>
      <c r="M21" s="81">
        <v>4181.0319999999992</v>
      </c>
      <c r="N21" s="81">
        <v>4130.0390000000007</v>
      </c>
      <c r="O21" s="81">
        <v>3784.5520000000001</v>
      </c>
      <c r="P21" s="81">
        <v>3720.3179999999998</v>
      </c>
      <c r="Q21" s="81">
        <v>3696.0009999999993</v>
      </c>
      <c r="R21" s="81">
        <v>3855.291999999999</v>
      </c>
      <c r="S21" s="81">
        <v>4311.3339999999998</v>
      </c>
      <c r="T21" s="81">
        <v>4384.8340000000007</v>
      </c>
      <c r="U21" s="81">
        <v>4340.8290000000015</v>
      </c>
      <c r="V21" s="81">
        <v>4153.4950000000008</v>
      </c>
      <c r="W21" s="81">
        <v>3845.3900000000008</v>
      </c>
      <c r="X21" s="81">
        <v>3475.6759999999995</v>
      </c>
      <c r="Y21" s="81">
        <v>2991.5899999999997</v>
      </c>
      <c r="Z21" s="78"/>
      <c r="AA21" s="79">
        <f t="shared" si="2"/>
        <v>84070.168000000005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120.5</v>
      </c>
      <c r="C23" s="77">
        <v>109.5</v>
      </c>
      <c r="D23" s="77">
        <v>117</v>
      </c>
      <c r="E23" s="77">
        <v>118.5</v>
      </c>
      <c r="F23" s="77">
        <v>115.5</v>
      </c>
      <c r="G23" s="77">
        <v>118</v>
      </c>
      <c r="H23" s="77">
        <v>125</v>
      </c>
      <c r="I23" s="77">
        <v>121</v>
      </c>
      <c r="J23" s="77">
        <v>118.5</v>
      </c>
      <c r="K23" s="77">
        <v>90.5</v>
      </c>
      <c r="L23" s="77">
        <v>85.5</v>
      </c>
      <c r="M23" s="77">
        <v>86.5</v>
      </c>
      <c r="N23" s="77">
        <v>85</v>
      </c>
      <c r="O23" s="77">
        <v>86.5</v>
      </c>
      <c r="P23" s="77">
        <v>98.5</v>
      </c>
      <c r="Q23" s="77">
        <v>128</v>
      </c>
      <c r="R23" s="77">
        <v>168</v>
      </c>
      <c r="S23" s="77">
        <v>183</v>
      </c>
      <c r="T23" s="77">
        <v>165</v>
      </c>
      <c r="U23" s="77">
        <v>151.5</v>
      </c>
      <c r="V23" s="77">
        <v>145</v>
      </c>
      <c r="W23" s="77">
        <v>130.5</v>
      </c>
      <c r="X23" s="77">
        <v>127.5</v>
      </c>
      <c r="Y23" s="77">
        <v>118</v>
      </c>
      <c r="Z23" s="77"/>
      <c r="AA23" s="79">
        <f t="shared" si="2"/>
        <v>2912.5</v>
      </c>
    </row>
    <row r="24" spans="1:27" ht="24.95" customHeight="1" x14ac:dyDescent="0.2">
      <c r="A24" s="85" t="s">
        <v>19</v>
      </c>
      <c r="B24" s="77">
        <v>217</v>
      </c>
      <c r="C24" s="77">
        <v>203.00000000000003</v>
      </c>
      <c r="D24" s="77">
        <v>196</v>
      </c>
      <c r="E24" s="77">
        <v>193</v>
      </c>
      <c r="F24" s="77">
        <v>200.00000000000003</v>
      </c>
      <c r="G24" s="77">
        <v>215</v>
      </c>
      <c r="H24" s="77">
        <v>235.99999999999997</v>
      </c>
      <c r="I24" s="77">
        <v>261</v>
      </c>
      <c r="J24" s="77">
        <v>289</v>
      </c>
      <c r="K24" s="77">
        <v>301.00000000000006</v>
      </c>
      <c r="L24" s="77">
        <v>312.00000000000006</v>
      </c>
      <c r="M24" s="77">
        <v>321.00000000000006</v>
      </c>
      <c r="N24" s="77">
        <v>332</v>
      </c>
      <c r="O24" s="77">
        <v>323.99999999999994</v>
      </c>
      <c r="P24" s="77">
        <v>315</v>
      </c>
      <c r="Q24" s="77">
        <v>330</v>
      </c>
      <c r="R24" s="77">
        <v>350.99999999999994</v>
      </c>
      <c r="S24" s="77">
        <v>385.00000000000006</v>
      </c>
      <c r="T24" s="77">
        <v>373</v>
      </c>
      <c r="U24" s="77">
        <v>359</v>
      </c>
      <c r="V24" s="77">
        <v>326</v>
      </c>
      <c r="W24" s="77">
        <v>297.99999999999994</v>
      </c>
      <c r="X24" s="77">
        <v>267</v>
      </c>
      <c r="Y24" s="77">
        <v>235.99999999999997</v>
      </c>
      <c r="Z24" s="77"/>
      <c r="AA24" s="79">
        <f t="shared" si="2"/>
        <v>6840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5095.6100000000006</v>
      </c>
      <c r="C26" s="88">
        <f t="shared" ref="C26:Z26" si="3">IF(LEN(C$2)&gt;0,SUM(C19:C25),"")</f>
        <v>4867.7</v>
      </c>
      <c r="D26" s="88">
        <f t="shared" si="3"/>
        <v>4669.66</v>
      </c>
      <c r="E26" s="88">
        <f t="shared" si="3"/>
        <v>4609.152</v>
      </c>
      <c r="F26" s="88">
        <f t="shared" si="3"/>
        <v>4635.16</v>
      </c>
      <c r="G26" s="88">
        <f t="shared" si="3"/>
        <v>4795.0140000000001</v>
      </c>
      <c r="H26" s="88">
        <f t="shared" si="3"/>
        <v>5097.0190000000002</v>
      </c>
      <c r="I26" s="88">
        <f t="shared" si="3"/>
        <v>5420.1669999999995</v>
      </c>
      <c r="J26" s="88">
        <f t="shared" si="3"/>
        <v>5897.2139999999999</v>
      </c>
      <c r="K26" s="88">
        <f t="shared" si="3"/>
        <v>6190.4590000000007</v>
      </c>
      <c r="L26" s="88">
        <f t="shared" si="3"/>
        <v>6390.27</v>
      </c>
      <c r="M26" s="88">
        <f t="shared" si="3"/>
        <v>6461.0089999999991</v>
      </c>
      <c r="N26" s="88">
        <f t="shared" si="3"/>
        <v>6315.2360000000008</v>
      </c>
      <c r="O26" s="88">
        <f t="shared" si="3"/>
        <v>5948.7659999999996</v>
      </c>
      <c r="P26" s="88">
        <f t="shared" si="3"/>
        <v>5916.308</v>
      </c>
      <c r="Q26" s="88">
        <f t="shared" si="3"/>
        <v>6014.6059999999998</v>
      </c>
      <c r="R26" s="88">
        <f t="shared" si="3"/>
        <v>6297.9289999999992</v>
      </c>
      <c r="S26" s="88">
        <f t="shared" si="3"/>
        <v>6826.8140000000003</v>
      </c>
      <c r="T26" s="88">
        <f t="shared" si="3"/>
        <v>6805.7230000000009</v>
      </c>
      <c r="U26" s="88">
        <f t="shared" si="3"/>
        <v>6807.9850000000015</v>
      </c>
      <c r="V26" s="88">
        <f t="shared" si="3"/>
        <v>6499.7630000000008</v>
      </c>
      <c r="W26" s="88">
        <f t="shared" si="3"/>
        <v>6133.6130000000012</v>
      </c>
      <c r="X26" s="88">
        <f t="shared" si="3"/>
        <v>5643.1529999999993</v>
      </c>
      <c r="Y26" s="88">
        <f t="shared" si="3"/>
        <v>5107.95</v>
      </c>
      <c r="Z26" s="89" t="str">
        <f t="shared" si="3"/>
        <v/>
      </c>
      <c r="AA26" s="90">
        <f>SUM(AA19:AA25)</f>
        <v>138446.28000000003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486.5</v>
      </c>
      <c r="C29" s="72">
        <v>461.5</v>
      </c>
      <c r="D29" s="72">
        <v>462</v>
      </c>
      <c r="E29" s="72">
        <v>445.5</v>
      </c>
      <c r="F29" s="72">
        <v>449.5</v>
      </c>
      <c r="G29" s="72">
        <v>452</v>
      </c>
      <c r="H29" s="72">
        <v>520</v>
      </c>
      <c r="I29" s="72">
        <v>545</v>
      </c>
      <c r="J29" s="72">
        <v>645.5</v>
      </c>
      <c r="K29" s="72">
        <v>664.5</v>
      </c>
      <c r="L29" s="72">
        <v>678.5</v>
      </c>
      <c r="M29" s="72">
        <v>687.5</v>
      </c>
      <c r="N29" s="72">
        <v>697</v>
      </c>
      <c r="O29" s="72">
        <v>698.5</v>
      </c>
      <c r="P29" s="72">
        <v>691.5</v>
      </c>
      <c r="Q29" s="72">
        <v>694</v>
      </c>
      <c r="R29" s="72">
        <v>652</v>
      </c>
      <c r="S29" s="72">
        <v>701</v>
      </c>
      <c r="T29" s="72">
        <v>636</v>
      </c>
      <c r="U29" s="72">
        <v>608.5</v>
      </c>
      <c r="V29" s="72">
        <v>584</v>
      </c>
      <c r="W29" s="72">
        <v>566.5</v>
      </c>
      <c r="X29" s="72">
        <v>547.5</v>
      </c>
      <c r="Y29" s="72">
        <v>507</v>
      </c>
      <c r="Z29" s="73"/>
      <c r="AA29" s="74">
        <f>SUM(B29:Z29)</f>
        <v>14081.5</v>
      </c>
    </row>
    <row r="30" spans="1:27" ht="24.95" customHeight="1" x14ac:dyDescent="0.2">
      <c r="A30" s="75" t="s">
        <v>24</v>
      </c>
      <c r="B30" s="76">
        <v>5204.1099999999997</v>
      </c>
      <c r="C30" s="77">
        <v>4919.2</v>
      </c>
      <c r="D30" s="77">
        <v>4588.66</v>
      </c>
      <c r="E30" s="77">
        <v>4491.652</v>
      </c>
      <c r="F30" s="77">
        <v>4498.66</v>
      </c>
      <c r="G30" s="77">
        <v>4649.0140000000001</v>
      </c>
      <c r="H30" s="77">
        <v>4977.6589999999997</v>
      </c>
      <c r="I30" s="77">
        <v>5287.1670000000004</v>
      </c>
      <c r="J30" s="77">
        <v>5966.7139999999999</v>
      </c>
      <c r="K30" s="77">
        <v>6230.9589999999998</v>
      </c>
      <c r="L30" s="77">
        <v>6423.77</v>
      </c>
      <c r="M30" s="77">
        <v>6487.509</v>
      </c>
      <c r="N30" s="77">
        <v>6332.2359999999999</v>
      </c>
      <c r="O30" s="77">
        <v>5957.2659999999996</v>
      </c>
      <c r="P30" s="77">
        <v>5922.808</v>
      </c>
      <c r="Q30" s="77">
        <v>6031.6059999999998</v>
      </c>
      <c r="R30" s="77">
        <v>6203.2250000000004</v>
      </c>
      <c r="S30" s="77">
        <v>6662.8140000000003</v>
      </c>
      <c r="T30" s="77">
        <v>6660.723</v>
      </c>
      <c r="U30" s="77">
        <v>6688.4849999999997</v>
      </c>
      <c r="V30" s="77">
        <v>6442.7629999999999</v>
      </c>
      <c r="W30" s="77">
        <v>6154.1130000000003</v>
      </c>
      <c r="X30" s="77">
        <v>5712.6530000000002</v>
      </c>
      <c r="Y30" s="77">
        <v>5210.95</v>
      </c>
      <c r="Z30" s="78"/>
      <c r="AA30" s="79">
        <f>SUM(B30:Z30)</f>
        <v>137704.71600000001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5690.61</v>
      </c>
      <c r="C32" s="62">
        <f t="shared" ref="C32:Z32" si="4">IF(LEN(C$2)&gt;0,SUM(C29:C31),"")</f>
        <v>5380.7</v>
      </c>
      <c r="D32" s="62">
        <f t="shared" si="4"/>
        <v>5050.66</v>
      </c>
      <c r="E32" s="62">
        <f t="shared" si="4"/>
        <v>4937.152</v>
      </c>
      <c r="F32" s="62">
        <f t="shared" si="4"/>
        <v>4948.16</v>
      </c>
      <c r="G32" s="62">
        <f t="shared" si="4"/>
        <v>5101.0140000000001</v>
      </c>
      <c r="H32" s="62">
        <f t="shared" si="4"/>
        <v>5497.6589999999997</v>
      </c>
      <c r="I32" s="62">
        <f t="shared" si="4"/>
        <v>5832.1670000000004</v>
      </c>
      <c r="J32" s="62">
        <f t="shared" si="4"/>
        <v>6612.2139999999999</v>
      </c>
      <c r="K32" s="62">
        <f t="shared" si="4"/>
        <v>6895.4589999999998</v>
      </c>
      <c r="L32" s="62">
        <f t="shared" si="4"/>
        <v>7102.27</v>
      </c>
      <c r="M32" s="62">
        <f t="shared" si="4"/>
        <v>7175.009</v>
      </c>
      <c r="N32" s="62">
        <f t="shared" si="4"/>
        <v>7029.2359999999999</v>
      </c>
      <c r="O32" s="62">
        <f t="shared" si="4"/>
        <v>6655.7659999999996</v>
      </c>
      <c r="P32" s="62">
        <f t="shared" si="4"/>
        <v>6614.308</v>
      </c>
      <c r="Q32" s="62">
        <f t="shared" si="4"/>
        <v>6725.6059999999998</v>
      </c>
      <c r="R32" s="62">
        <f t="shared" si="4"/>
        <v>6855.2250000000004</v>
      </c>
      <c r="S32" s="62">
        <f t="shared" si="4"/>
        <v>7363.8140000000003</v>
      </c>
      <c r="T32" s="62">
        <f t="shared" si="4"/>
        <v>7296.723</v>
      </c>
      <c r="U32" s="62">
        <f t="shared" si="4"/>
        <v>7296.9849999999997</v>
      </c>
      <c r="V32" s="62">
        <f t="shared" si="4"/>
        <v>7026.7629999999999</v>
      </c>
      <c r="W32" s="62">
        <f t="shared" si="4"/>
        <v>6720.6130000000003</v>
      </c>
      <c r="X32" s="62">
        <f t="shared" si="4"/>
        <v>6260.1530000000002</v>
      </c>
      <c r="Y32" s="62">
        <f t="shared" si="4"/>
        <v>5717.95</v>
      </c>
      <c r="Z32" s="63" t="str">
        <f t="shared" si="4"/>
        <v/>
      </c>
      <c r="AA32" s="64">
        <f>SUM(AA29:AA31)</f>
        <v>151786.21600000001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234</v>
      </c>
      <c r="C35" s="95">
        <v>204</v>
      </c>
      <c r="D35" s="95">
        <v>164</v>
      </c>
      <c r="E35" s="95">
        <v>165</v>
      </c>
      <c r="F35" s="95">
        <v>165</v>
      </c>
      <c r="G35" s="95">
        <v>175</v>
      </c>
      <c r="H35" s="95">
        <v>253</v>
      </c>
      <c r="I35" s="95">
        <v>253</v>
      </c>
      <c r="J35" s="95">
        <v>253</v>
      </c>
      <c r="K35" s="95">
        <v>255</v>
      </c>
      <c r="L35" s="95">
        <v>255</v>
      </c>
      <c r="M35" s="95">
        <v>255</v>
      </c>
      <c r="N35" s="95">
        <v>255</v>
      </c>
      <c r="O35" s="95">
        <v>255</v>
      </c>
      <c r="P35" s="95">
        <v>253</v>
      </c>
      <c r="Q35" s="95">
        <v>253</v>
      </c>
      <c r="R35" s="95">
        <v>136</v>
      </c>
      <c r="S35" s="95">
        <v>106</v>
      </c>
      <c r="T35" s="95">
        <v>96</v>
      </c>
      <c r="U35" s="95">
        <v>119</v>
      </c>
      <c r="V35" s="95">
        <v>149</v>
      </c>
      <c r="W35" s="95">
        <v>229</v>
      </c>
      <c r="X35" s="95">
        <v>253</v>
      </c>
      <c r="Y35" s="95">
        <v>253</v>
      </c>
      <c r="Z35" s="96"/>
      <c r="AA35" s="74">
        <f t="shared" ref="AA35:AA40" si="5">SUM(B35:Z35)</f>
        <v>4988</v>
      </c>
    </row>
    <row r="36" spans="1:27" ht="24.95" customHeight="1" x14ac:dyDescent="0.2">
      <c r="A36" s="97" t="s">
        <v>42</v>
      </c>
      <c r="B36" s="98">
        <v>339</v>
      </c>
      <c r="C36" s="99">
        <v>302</v>
      </c>
      <c r="D36" s="99">
        <v>210</v>
      </c>
      <c r="E36" s="99">
        <v>156</v>
      </c>
      <c r="F36" s="99">
        <v>141</v>
      </c>
      <c r="G36" s="99">
        <v>124</v>
      </c>
      <c r="H36" s="99">
        <v>141</v>
      </c>
      <c r="I36" s="99">
        <v>159</v>
      </c>
      <c r="J36" s="99">
        <v>462</v>
      </c>
      <c r="K36" s="99">
        <v>450</v>
      </c>
      <c r="L36" s="99">
        <v>450</v>
      </c>
      <c r="M36" s="99">
        <v>450</v>
      </c>
      <c r="N36" s="99">
        <v>450</v>
      </c>
      <c r="O36" s="99">
        <v>450</v>
      </c>
      <c r="P36" s="99">
        <v>445</v>
      </c>
      <c r="Q36" s="99">
        <v>458</v>
      </c>
      <c r="R36" s="99">
        <v>416</v>
      </c>
      <c r="S36" s="99">
        <v>424</v>
      </c>
      <c r="T36" s="99">
        <v>388</v>
      </c>
      <c r="U36" s="99">
        <v>363</v>
      </c>
      <c r="V36" s="99">
        <v>371</v>
      </c>
      <c r="W36" s="99">
        <v>351</v>
      </c>
      <c r="X36" s="99">
        <v>357</v>
      </c>
      <c r="Y36" s="99">
        <v>350</v>
      </c>
      <c r="Z36" s="100"/>
      <c r="AA36" s="79">
        <f t="shared" si="5"/>
        <v>8207</v>
      </c>
    </row>
    <row r="37" spans="1:27" ht="24.95" customHeight="1" x14ac:dyDescent="0.2">
      <c r="A37" s="97" t="s">
        <v>43</v>
      </c>
      <c r="B37" s="98"/>
      <c r="C37" s="99"/>
      <c r="D37" s="99">
        <v>45.1</v>
      </c>
      <c r="E37" s="99">
        <v>29.3</v>
      </c>
      <c r="F37" s="99"/>
      <c r="G37" s="99"/>
      <c r="H37" s="99"/>
      <c r="I37" s="99"/>
      <c r="J37" s="99">
        <v>662.8</v>
      </c>
      <c r="K37" s="99">
        <v>900</v>
      </c>
      <c r="L37" s="99">
        <v>816</v>
      </c>
      <c r="M37" s="99">
        <v>792.4</v>
      </c>
      <c r="N37" s="99">
        <v>726.9</v>
      </c>
      <c r="O37" s="99">
        <v>715.9</v>
      </c>
      <c r="P37" s="99">
        <v>262.89999999999998</v>
      </c>
      <c r="Q37" s="99"/>
      <c r="R37" s="99"/>
      <c r="S37" s="99"/>
      <c r="T37" s="99">
        <v>276.7</v>
      </c>
      <c r="U37" s="99"/>
      <c r="V37" s="99">
        <v>19.8</v>
      </c>
      <c r="W37" s="99"/>
      <c r="X37" s="99"/>
      <c r="Y37" s="99"/>
      <c r="Z37" s="100"/>
      <c r="AA37" s="79">
        <f t="shared" si="5"/>
        <v>5247.7999999999993</v>
      </c>
    </row>
    <row r="38" spans="1:27" ht="24.95" customHeight="1" x14ac:dyDescent="0.2">
      <c r="A38" s="97" t="s">
        <v>44</v>
      </c>
      <c r="B38" s="98">
        <v>15</v>
      </c>
      <c r="C38" s="99"/>
      <c r="D38" s="99"/>
      <c r="E38" s="99"/>
      <c r="F38" s="99"/>
      <c r="G38" s="99"/>
      <c r="H38" s="99"/>
      <c r="I38" s="99"/>
      <c r="J38" s="99"/>
      <c r="K38" s="99"/>
      <c r="L38" s="99">
        <v>7</v>
      </c>
      <c r="M38" s="99">
        <v>9</v>
      </c>
      <c r="N38" s="99">
        <v>9</v>
      </c>
      <c r="O38" s="99">
        <v>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42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13.4</v>
      </c>
      <c r="S39" s="99"/>
      <c r="T39" s="99"/>
      <c r="U39" s="99"/>
      <c r="V39" s="99"/>
      <c r="W39" s="99">
        <v>170.7</v>
      </c>
      <c r="X39" s="99">
        <v>500</v>
      </c>
      <c r="Y39" s="99">
        <v>500</v>
      </c>
      <c r="Z39" s="100"/>
      <c r="AA39" s="79">
        <f t="shared" si="5"/>
        <v>9184.0999999999985</v>
      </c>
    </row>
    <row r="40" spans="1:27" ht="30" customHeight="1" thickBot="1" x14ac:dyDescent="0.25">
      <c r="A40" s="86" t="s">
        <v>46</v>
      </c>
      <c r="B40" s="87">
        <f>IF(LEN(B$2)&gt;0,SUM(B35:B39),"")</f>
        <v>1088</v>
      </c>
      <c r="C40" s="88">
        <f t="shared" ref="C40:Z40" si="6">IF(LEN(C$2)&gt;0,SUM(C35:C39),"")</f>
        <v>1006</v>
      </c>
      <c r="D40" s="88">
        <f t="shared" si="6"/>
        <v>919.1</v>
      </c>
      <c r="E40" s="88">
        <f t="shared" si="6"/>
        <v>850.3</v>
      </c>
      <c r="F40" s="88">
        <f t="shared" si="6"/>
        <v>806</v>
      </c>
      <c r="G40" s="88">
        <f t="shared" si="6"/>
        <v>799</v>
      </c>
      <c r="H40" s="88">
        <f t="shared" si="6"/>
        <v>894</v>
      </c>
      <c r="I40" s="88">
        <f t="shared" si="6"/>
        <v>912</v>
      </c>
      <c r="J40" s="88">
        <f t="shared" si="6"/>
        <v>1877.8</v>
      </c>
      <c r="K40" s="88">
        <f t="shared" si="6"/>
        <v>2105</v>
      </c>
      <c r="L40" s="88">
        <f t="shared" si="6"/>
        <v>2028</v>
      </c>
      <c r="M40" s="88">
        <f t="shared" si="6"/>
        <v>2006.4</v>
      </c>
      <c r="N40" s="88">
        <f t="shared" si="6"/>
        <v>1940.9</v>
      </c>
      <c r="O40" s="88">
        <f t="shared" si="6"/>
        <v>1922.9</v>
      </c>
      <c r="P40" s="88">
        <f t="shared" si="6"/>
        <v>1460.9</v>
      </c>
      <c r="Q40" s="88">
        <f t="shared" si="6"/>
        <v>1211</v>
      </c>
      <c r="R40" s="88">
        <f t="shared" si="6"/>
        <v>565.4</v>
      </c>
      <c r="S40" s="88">
        <f t="shared" si="6"/>
        <v>530</v>
      </c>
      <c r="T40" s="88">
        <f t="shared" si="6"/>
        <v>760.7</v>
      </c>
      <c r="U40" s="88">
        <f t="shared" si="6"/>
        <v>482</v>
      </c>
      <c r="V40" s="88">
        <f t="shared" si="6"/>
        <v>539.79999999999995</v>
      </c>
      <c r="W40" s="88">
        <f t="shared" si="6"/>
        <v>750.7</v>
      </c>
      <c r="X40" s="88">
        <f t="shared" si="6"/>
        <v>1110</v>
      </c>
      <c r="Y40" s="88">
        <f t="shared" si="6"/>
        <v>1103</v>
      </c>
      <c r="Z40" s="89" t="str">
        <f t="shared" si="6"/>
        <v/>
      </c>
      <c r="AA40" s="90">
        <f t="shared" si="5"/>
        <v>27668.900000000005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>
        <v>45.1</v>
      </c>
      <c r="E45" s="99">
        <v>29.3</v>
      </c>
      <c r="F45" s="99"/>
      <c r="G45" s="99"/>
      <c r="H45" s="99"/>
      <c r="I45" s="99"/>
      <c r="J45" s="99">
        <v>662.8</v>
      </c>
      <c r="K45" s="99">
        <v>900</v>
      </c>
      <c r="L45" s="99">
        <v>816</v>
      </c>
      <c r="M45" s="99">
        <v>792.4</v>
      </c>
      <c r="N45" s="99">
        <v>726.9</v>
      </c>
      <c r="O45" s="99">
        <v>715.9</v>
      </c>
      <c r="P45" s="99">
        <v>262.89999999999998</v>
      </c>
      <c r="Q45" s="99"/>
      <c r="R45" s="99"/>
      <c r="S45" s="99"/>
      <c r="T45" s="99">
        <v>276.7</v>
      </c>
      <c r="U45" s="99"/>
      <c r="V45" s="99">
        <v>19.8</v>
      </c>
      <c r="W45" s="99"/>
      <c r="X45" s="99"/>
      <c r="Y45" s="99"/>
      <c r="Z45" s="100"/>
      <c r="AA45" s="79">
        <f t="shared" si="7"/>
        <v>5247.7999999999993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13.4</v>
      </c>
      <c r="S47" s="99"/>
      <c r="T47" s="99"/>
      <c r="U47" s="99"/>
      <c r="V47" s="99"/>
      <c r="W47" s="99">
        <v>170.7</v>
      </c>
      <c r="X47" s="99">
        <v>500</v>
      </c>
      <c r="Y47" s="99">
        <v>500</v>
      </c>
      <c r="Z47" s="100"/>
      <c r="AA47" s="79">
        <f t="shared" si="7"/>
        <v>9184.0999999999985</v>
      </c>
    </row>
    <row r="48" spans="1:27" ht="24.95" customHeight="1" x14ac:dyDescent="0.2">
      <c r="A48" s="85" t="s">
        <v>48</v>
      </c>
      <c r="B48" s="98">
        <v>16</v>
      </c>
      <c r="C48" s="99">
        <v>4</v>
      </c>
      <c r="D48" s="99">
        <v>28.5</v>
      </c>
      <c r="E48" s="99">
        <v>26.5</v>
      </c>
      <c r="F48" s="99">
        <v>33.5</v>
      </c>
      <c r="G48" s="99">
        <v>50.5</v>
      </c>
      <c r="H48" s="99">
        <v>67.5</v>
      </c>
      <c r="I48" s="99">
        <v>87.5</v>
      </c>
      <c r="J48" s="99">
        <v>56</v>
      </c>
      <c r="K48" s="99">
        <v>74.5</v>
      </c>
      <c r="L48" s="99">
        <v>82.5</v>
      </c>
      <c r="M48" s="99">
        <v>93.5</v>
      </c>
      <c r="N48" s="99">
        <v>107.5</v>
      </c>
      <c r="O48" s="99">
        <v>130.5</v>
      </c>
      <c r="P48" s="99">
        <v>132.5</v>
      </c>
      <c r="Q48" s="99">
        <v>128</v>
      </c>
      <c r="R48" s="99">
        <v>150</v>
      </c>
      <c r="S48" s="99">
        <v>150</v>
      </c>
      <c r="T48" s="99">
        <v>149</v>
      </c>
      <c r="U48" s="99">
        <v>150</v>
      </c>
      <c r="V48" s="99">
        <v>150</v>
      </c>
      <c r="W48" s="99">
        <v>127.5</v>
      </c>
      <c r="X48" s="99">
        <v>103</v>
      </c>
      <c r="Y48" s="99">
        <v>73</v>
      </c>
      <c r="Z48" s="100"/>
      <c r="AA48" s="79">
        <f t="shared" si="7"/>
        <v>2171.5</v>
      </c>
    </row>
    <row r="49" spans="1:27" ht="30" customHeight="1" thickBot="1" x14ac:dyDescent="0.25">
      <c r="A49" s="86" t="s">
        <v>49</v>
      </c>
      <c r="B49" s="87">
        <f>IF(LEN(B$2)&gt;0,SUM(B43:B48),"")</f>
        <v>516</v>
      </c>
      <c r="C49" s="88">
        <f t="shared" ref="C49:Z49" si="8">IF(LEN(C$2)&gt;0,SUM(C43:C48),"")</f>
        <v>504</v>
      </c>
      <c r="D49" s="88">
        <f t="shared" si="8"/>
        <v>573.6</v>
      </c>
      <c r="E49" s="88">
        <f t="shared" si="8"/>
        <v>555.79999999999995</v>
      </c>
      <c r="F49" s="88">
        <f t="shared" si="8"/>
        <v>533.5</v>
      </c>
      <c r="G49" s="88">
        <f t="shared" si="8"/>
        <v>550.5</v>
      </c>
      <c r="H49" s="88">
        <f t="shared" si="8"/>
        <v>567.5</v>
      </c>
      <c r="I49" s="88">
        <f t="shared" si="8"/>
        <v>587.5</v>
      </c>
      <c r="J49" s="88">
        <f t="shared" si="8"/>
        <v>1218.8</v>
      </c>
      <c r="K49" s="88">
        <f t="shared" si="8"/>
        <v>1474.5</v>
      </c>
      <c r="L49" s="88">
        <f t="shared" si="8"/>
        <v>1398.5</v>
      </c>
      <c r="M49" s="88">
        <f t="shared" si="8"/>
        <v>1385.9</v>
      </c>
      <c r="N49" s="88">
        <f t="shared" si="8"/>
        <v>1334.4</v>
      </c>
      <c r="O49" s="88">
        <f t="shared" si="8"/>
        <v>1346.4</v>
      </c>
      <c r="P49" s="88">
        <f t="shared" si="8"/>
        <v>895.4</v>
      </c>
      <c r="Q49" s="88">
        <f t="shared" si="8"/>
        <v>628</v>
      </c>
      <c r="R49" s="88">
        <f t="shared" si="8"/>
        <v>163.4</v>
      </c>
      <c r="S49" s="88">
        <f t="shared" si="8"/>
        <v>150</v>
      </c>
      <c r="T49" s="88">
        <f t="shared" si="8"/>
        <v>425.7</v>
      </c>
      <c r="U49" s="88">
        <f t="shared" si="8"/>
        <v>150</v>
      </c>
      <c r="V49" s="88">
        <f t="shared" si="8"/>
        <v>169.8</v>
      </c>
      <c r="W49" s="88">
        <f t="shared" si="8"/>
        <v>298.2</v>
      </c>
      <c r="X49" s="88">
        <f t="shared" si="8"/>
        <v>603</v>
      </c>
      <c r="Y49" s="88">
        <f t="shared" si="8"/>
        <v>573</v>
      </c>
      <c r="Z49" s="89" t="str">
        <f t="shared" si="8"/>
        <v/>
      </c>
      <c r="AA49" s="90">
        <f t="shared" si="7"/>
        <v>16603.400000000001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6190.6100000000006</v>
      </c>
      <c r="C52" s="88">
        <f t="shared" ref="C52:Z52" si="10">IF(LEN(C$2)&gt;0,SUM(C10:C15)+C26+C40,"")</f>
        <v>5880.7</v>
      </c>
      <c r="D52" s="88">
        <f t="shared" si="10"/>
        <v>5595.76</v>
      </c>
      <c r="E52" s="88">
        <f t="shared" si="10"/>
        <v>5466.4520000000002</v>
      </c>
      <c r="F52" s="88">
        <f t="shared" si="10"/>
        <v>5448.16</v>
      </c>
      <c r="G52" s="88">
        <f t="shared" si="10"/>
        <v>5601.0140000000001</v>
      </c>
      <c r="H52" s="88">
        <f t="shared" si="10"/>
        <v>5997.6590000000006</v>
      </c>
      <c r="I52" s="88">
        <f t="shared" si="10"/>
        <v>6332.1669999999995</v>
      </c>
      <c r="J52" s="88">
        <f t="shared" si="10"/>
        <v>7775.0140000000001</v>
      </c>
      <c r="K52" s="88">
        <f t="shared" si="10"/>
        <v>8295.4590000000007</v>
      </c>
      <c r="L52" s="88">
        <f t="shared" si="10"/>
        <v>8418.27</v>
      </c>
      <c r="M52" s="88">
        <f t="shared" si="10"/>
        <v>8467.4089999999997</v>
      </c>
      <c r="N52" s="88">
        <f t="shared" si="10"/>
        <v>8256.1360000000004</v>
      </c>
      <c r="O52" s="88">
        <f t="shared" si="10"/>
        <v>7871.6659999999993</v>
      </c>
      <c r="P52" s="88">
        <f t="shared" si="10"/>
        <v>7377.2080000000005</v>
      </c>
      <c r="Q52" s="88">
        <f t="shared" si="10"/>
        <v>7225.6059999999998</v>
      </c>
      <c r="R52" s="88">
        <f t="shared" si="10"/>
        <v>6868.6249999999991</v>
      </c>
      <c r="S52" s="88">
        <f t="shared" si="10"/>
        <v>7363.8140000000003</v>
      </c>
      <c r="T52" s="88">
        <f t="shared" si="10"/>
        <v>7573.4230000000007</v>
      </c>
      <c r="U52" s="88">
        <f t="shared" si="10"/>
        <v>7296.9850000000015</v>
      </c>
      <c r="V52" s="88">
        <f t="shared" si="10"/>
        <v>7046.563000000001</v>
      </c>
      <c r="W52" s="88">
        <f t="shared" si="10"/>
        <v>6891.313000000001</v>
      </c>
      <c r="X52" s="88">
        <f t="shared" si="10"/>
        <v>6760.1529999999993</v>
      </c>
      <c r="Y52" s="88">
        <f t="shared" si="10"/>
        <v>6217.95</v>
      </c>
      <c r="Z52" s="89" t="str">
        <f t="shared" si="10"/>
        <v/>
      </c>
      <c r="AA52" s="104">
        <f>SUM(B52:Z52)</f>
        <v>166218.11600000001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249.2</v>
      </c>
      <c r="C4" s="18">
        <v>275.2</v>
      </c>
      <c r="D4" s="18">
        <v>545.1</v>
      </c>
      <c r="E4" s="18">
        <v>529.29999999999995</v>
      </c>
      <c r="F4" s="18">
        <v>454.1</v>
      </c>
      <c r="G4" s="18">
        <v>160.39999999999998</v>
      </c>
      <c r="H4" s="18">
        <v>-271.5</v>
      </c>
      <c r="I4" s="18">
        <v>295.10000000000002</v>
      </c>
      <c r="J4" s="18">
        <v>1162.8</v>
      </c>
      <c r="K4" s="18">
        <v>1400</v>
      </c>
      <c r="L4" s="18">
        <v>1316</v>
      </c>
      <c r="M4" s="18">
        <v>1292.4000000000001</v>
      </c>
      <c r="N4" s="18">
        <v>1226.9000000000001</v>
      </c>
      <c r="O4" s="18">
        <v>1215.9000000000001</v>
      </c>
      <c r="P4" s="18">
        <v>762.9</v>
      </c>
      <c r="Q4" s="18">
        <v>-104.89999999999998</v>
      </c>
      <c r="R4" s="18">
        <v>-548.6</v>
      </c>
      <c r="S4" s="18">
        <v>-210</v>
      </c>
      <c r="T4" s="18">
        <v>89.399999999999977</v>
      </c>
      <c r="U4" s="18">
        <v>-485.8</v>
      </c>
      <c r="V4" s="18">
        <v>-477.09999999999997</v>
      </c>
      <c r="W4" s="18">
        <v>-548</v>
      </c>
      <c r="X4" s="18">
        <v>-282.89999999999998</v>
      </c>
      <c r="Y4" s="18">
        <v>-198.29999999999995</v>
      </c>
      <c r="Z4" s="19"/>
      <c r="AA4" s="111">
        <f>SUM(B4:Z4)</f>
        <v>7847.5999999999995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129.88</v>
      </c>
      <c r="C7" s="117">
        <v>124.89</v>
      </c>
      <c r="D7" s="117">
        <v>123.61</v>
      </c>
      <c r="E7" s="117">
        <v>121.24</v>
      </c>
      <c r="F7" s="117">
        <v>120.18</v>
      </c>
      <c r="G7" s="117">
        <v>120</v>
      </c>
      <c r="H7" s="117">
        <v>121.67</v>
      </c>
      <c r="I7" s="117">
        <v>123.98</v>
      </c>
      <c r="J7" s="117">
        <v>123.66</v>
      </c>
      <c r="K7" s="117">
        <v>117.27</v>
      </c>
      <c r="L7" s="117">
        <v>98.74</v>
      </c>
      <c r="M7" s="117">
        <v>46.33</v>
      </c>
      <c r="N7" s="117">
        <v>46.33</v>
      </c>
      <c r="O7" s="117">
        <v>107.51</v>
      </c>
      <c r="P7" s="117">
        <v>116.81</v>
      </c>
      <c r="Q7" s="117">
        <v>127.28</v>
      </c>
      <c r="R7" s="117">
        <v>152.72999999999999</v>
      </c>
      <c r="S7" s="117">
        <v>167.73</v>
      </c>
      <c r="T7" s="117">
        <v>169.81</v>
      </c>
      <c r="U7" s="117">
        <v>170</v>
      </c>
      <c r="V7" s="117">
        <v>164.79</v>
      </c>
      <c r="W7" s="117">
        <v>157</v>
      </c>
      <c r="X7" s="117">
        <v>133.82</v>
      </c>
      <c r="Y7" s="117">
        <v>123.81</v>
      </c>
      <c r="Z7" s="118"/>
      <c r="AA7" s="119">
        <f>IF(SUM(B7:Z7)&lt;&gt;0,AVERAGEIF(B7:Z7,"&lt;&gt;"""),"")</f>
        <v>125.37791666666665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250.8</v>
      </c>
      <c r="C13" s="129">
        <v>224.8</v>
      </c>
      <c r="D13" s="129"/>
      <c r="E13" s="129"/>
      <c r="F13" s="129">
        <v>45.9</v>
      </c>
      <c r="G13" s="129">
        <v>339.6</v>
      </c>
      <c r="H13" s="129">
        <v>771.5</v>
      </c>
      <c r="I13" s="129">
        <v>204.9</v>
      </c>
      <c r="J13" s="129"/>
      <c r="K13" s="129"/>
      <c r="L13" s="129"/>
      <c r="M13" s="129"/>
      <c r="N13" s="129"/>
      <c r="O13" s="129"/>
      <c r="P13" s="129"/>
      <c r="Q13" s="129">
        <v>604.9</v>
      </c>
      <c r="R13" s="129">
        <v>562</v>
      </c>
      <c r="S13" s="129">
        <v>179.9</v>
      </c>
      <c r="T13" s="129"/>
      <c r="U13" s="129">
        <v>430.7</v>
      </c>
      <c r="V13" s="129"/>
      <c r="W13" s="129">
        <v>718.7</v>
      </c>
      <c r="X13" s="129">
        <v>782.9</v>
      </c>
      <c r="Y13" s="130">
        <v>698.3</v>
      </c>
      <c r="Z13" s="131"/>
      <c r="AA13" s="132">
        <f t="shared" si="0"/>
        <v>5814.9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30.1</v>
      </c>
      <c r="T15" s="133">
        <v>187.3</v>
      </c>
      <c r="U15" s="133">
        <v>55.1</v>
      </c>
      <c r="V15" s="133">
        <v>496.9</v>
      </c>
      <c r="W15" s="133"/>
      <c r="X15" s="133"/>
      <c r="Y15" s="133"/>
      <c r="Z15" s="131"/>
      <c r="AA15" s="132">
        <f t="shared" si="0"/>
        <v>769.4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250.8</v>
      </c>
      <c r="C16" s="135">
        <f t="shared" si="1"/>
        <v>224.8</v>
      </c>
      <c r="D16" s="135">
        <f t="shared" si="1"/>
        <v>0</v>
      </c>
      <c r="E16" s="135">
        <f t="shared" si="1"/>
        <v>0</v>
      </c>
      <c r="F16" s="135">
        <f t="shared" si="1"/>
        <v>45.9</v>
      </c>
      <c r="G16" s="135">
        <f t="shared" si="1"/>
        <v>339.6</v>
      </c>
      <c r="H16" s="135">
        <f t="shared" si="1"/>
        <v>771.5</v>
      </c>
      <c r="I16" s="135">
        <f t="shared" si="1"/>
        <v>204.9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604.9</v>
      </c>
      <c r="R16" s="135">
        <f t="shared" si="1"/>
        <v>562</v>
      </c>
      <c r="S16" s="135">
        <f t="shared" si="1"/>
        <v>210</v>
      </c>
      <c r="T16" s="135">
        <f t="shared" si="1"/>
        <v>187.3</v>
      </c>
      <c r="U16" s="135">
        <f t="shared" si="1"/>
        <v>485.8</v>
      </c>
      <c r="V16" s="135">
        <f t="shared" si="1"/>
        <v>496.9</v>
      </c>
      <c r="W16" s="135">
        <f t="shared" si="1"/>
        <v>718.7</v>
      </c>
      <c r="X16" s="135">
        <f t="shared" si="1"/>
        <v>782.9</v>
      </c>
      <c r="Y16" s="135">
        <f t="shared" si="1"/>
        <v>698.3</v>
      </c>
      <c r="Z16" s="136" t="str">
        <f t="shared" si="1"/>
        <v/>
      </c>
      <c r="AA16" s="90">
        <f t="shared" si="0"/>
        <v>6584.3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>
        <v>45.1</v>
      </c>
      <c r="E21" s="129">
        <v>29.3</v>
      </c>
      <c r="F21" s="129"/>
      <c r="G21" s="129"/>
      <c r="H21" s="129"/>
      <c r="I21" s="129"/>
      <c r="J21" s="129">
        <v>662.8</v>
      </c>
      <c r="K21" s="129">
        <v>900</v>
      </c>
      <c r="L21" s="129">
        <v>816</v>
      </c>
      <c r="M21" s="129">
        <v>792.4</v>
      </c>
      <c r="N21" s="129">
        <v>726.9</v>
      </c>
      <c r="O21" s="129">
        <v>715.9</v>
      </c>
      <c r="P21" s="129">
        <v>262.89999999999998</v>
      </c>
      <c r="Q21" s="129"/>
      <c r="R21" s="129"/>
      <c r="S21" s="129"/>
      <c r="T21" s="129">
        <v>276.7</v>
      </c>
      <c r="U21" s="129"/>
      <c r="V21" s="129">
        <v>19.8</v>
      </c>
      <c r="W21" s="129"/>
      <c r="X21" s="129"/>
      <c r="Y21" s="130"/>
      <c r="Z21" s="131"/>
      <c r="AA21" s="132">
        <f t="shared" si="2"/>
        <v>5247.7999999999993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13.4</v>
      </c>
      <c r="S23" s="133"/>
      <c r="T23" s="133"/>
      <c r="U23" s="133"/>
      <c r="V23" s="133"/>
      <c r="W23" s="133">
        <v>170.7</v>
      </c>
      <c r="X23" s="133">
        <v>500</v>
      </c>
      <c r="Y23" s="133">
        <v>500</v>
      </c>
      <c r="Z23" s="131"/>
      <c r="AA23" s="132">
        <f t="shared" si="2"/>
        <v>9184.0999999999985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545.1</v>
      </c>
      <c r="E24" s="135">
        <f t="shared" si="3"/>
        <v>529.29999999999995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1162.8</v>
      </c>
      <c r="K24" s="135">
        <f t="shared" si="3"/>
        <v>1400</v>
      </c>
      <c r="L24" s="135">
        <f t="shared" si="3"/>
        <v>1316</v>
      </c>
      <c r="M24" s="135">
        <f t="shared" si="3"/>
        <v>1292.4000000000001</v>
      </c>
      <c r="N24" s="135">
        <f t="shared" si="3"/>
        <v>1226.9000000000001</v>
      </c>
      <c r="O24" s="135">
        <f t="shared" si="3"/>
        <v>1215.9000000000001</v>
      </c>
      <c r="P24" s="135">
        <f t="shared" si="3"/>
        <v>762.9</v>
      </c>
      <c r="Q24" s="135">
        <f t="shared" si="3"/>
        <v>500</v>
      </c>
      <c r="R24" s="135">
        <f t="shared" si="3"/>
        <v>13.4</v>
      </c>
      <c r="S24" s="135">
        <f t="shared" si="3"/>
        <v>0</v>
      </c>
      <c r="T24" s="135">
        <f t="shared" si="3"/>
        <v>276.7</v>
      </c>
      <c r="U24" s="135">
        <f t="shared" si="3"/>
        <v>0</v>
      </c>
      <c r="V24" s="135">
        <f t="shared" si="3"/>
        <v>19.8</v>
      </c>
      <c r="W24" s="135">
        <f t="shared" si="3"/>
        <v>170.7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14431.9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2025-01-18T12:03:41Z</dcterms:created>
  <dcterms:modified xsi:type="dcterms:W3CDTF">2025-01-18T12:03:43Z</dcterms:modified>
</cp:coreProperties>
</file>