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<sst xmlns="http://schemas.openxmlformats.org/spreadsheetml/2006/main" count="119" uniqueCount="54">
  <si>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17/01/2025 14:08:26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</si>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</sst>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FBB-4384-97ED-5403947D364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FBB-4384-97ED-5403947D364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FBB-4384-97ED-5403947D364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DFBB-4384-97ED-5403947D364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FBB-4384-97ED-5403947D364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FBB-4384-97ED-5403947D364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FBB-4384-97ED-5403947D364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677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554.88199999999995</c:v>
                </c:pt>
                <c:pt idx="18">
                  <c:v>536.49699999999996</c:v>
                </c:pt>
                <c:pt idx="19">
                  <c:v>537.53899999999999</c:v>
                </c:pt>
                <c:pt idx="20">
                  <c:v>502</c:v>
                </c:pt>
                <c:pt idx="21">
                  <c:v>502</c:v>
                </c:pt>
                <c:pt idx="22">
                  <c:v>362.16199999999998</c:v>
                </c:pt>
                <c:pt idx="23">
                  <c:v>310.05200000000002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FBB-4384-97ED-5403947D364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117</c:v>
                </c:pt>
                <c:pt idx="1">
                  <c:v>116</c:v>
                </c:pt>
                <c:pt idx="2">
                  <c:v>84.5</c:v>
                </c:pt>
                <c:pt idx="3">
                  <c:v>84.5</c:v>
                </c:pt>
                <c:pt idx="4">
                  <c:v>84.5</c:v>
                </c:pt>
                <c:pt idx="5">
                  <c:v>117</c:v>
                </c:pt>
                <c:pt idx="6">
                  <c:v>127</c:v>
                </c:pt>
                <c:pt idx="7">
                  <c:v>150</c:v>
                </c:pt>
                <c:pt idx="8">
                  <c:v>152.5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144</c:v>
                </c:pt>
                <c:pt idx="14">
                  <c:v>144</c:v>
                </c:pt>
                <c:pt idx="15">
                  <c:v>152.5</c:v>
                </c:pt>
                <c:pt idx="16">
                  <c:v>152.5</c:v>
                </c:pt>
                <c:pt idx="17">
                  <c:v>185.5</c:v>
                </c:pt>
                <c:pt idx="18">
                  <c:v>190.5</c:v>
                </c:pt>
                <c:pt idx="19">
                  <c:v>166.5</c:v>
                </c:pt>
                <c:pt idx="20">
                  <c:v>144</c:v>
                </c:pt>
                <c:pt idx="21">
                  <c:v>144</c:v>
                </c:pt>
                <c:pt idx="22">
                  <c:v>117</c:v>
                </c:pt>
                <c:pt idx="23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FBB-4384-97ED-5403947D364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2832.9540000000002</c:v>
                </c:pt>
                <c:pt idx="1">
                  <c:v>2773.0699999999997</c:v>
                </c:pt>
                <c:pt idx="2">
                  <c:v>2778.8209999999999</c:v>
                </c:pt>
                <c:pt idx="3">
                  <c:v>2701.8510000000006</c:v>
                </c:pt>
                <c:pt idx="4">
                  <c:v>2659.9300000000003</c:v>
                </c:pt>
                <c:pt idx="5">
                  <c:v>2830.7259999999997</c:v>
                </c:pt>
                <c:pt idx="6">
                  <c:v>3350.3089999999997</c:v>
                </c:pt>
                <c:pt idx="7">
                  <c:v>3414.8809999999999</c:v>
                </c:pt>
                <c:pt idx="8">
                  <c:v>3439.5329999999999</c:v>
                </c:pt>
                <c:pt idx="9">
                  <c:v>2428.3320000000003</c:v>
                </c:pt>
                <c:pt idx="10">
                  <c:v>1951.9</c:v>
                </c:pt>
                <c:pt idx="11">
                  <c:v>1851.9</c:v>
                </c:pt>
                <c:pt idx="12">
                  <c:v>1851.9</c:v>
                </c:pt>
                <c:pt idx="13">
                  <c:v>2064.9670000000001</c:v>
                </c:pt>
                <c:pt idx="14">
                  <c:v>2715.424</c:v>
                </c:pt>
                <c:pt idx="15">
                  <c:v>3620.2710000000002</c:v>
                </c:pt>
                <c:pt idx="16">
                  <c:v>3690.2960000000003</c:v>
                </c:pt>
                <c:pt idx="17">
                  <c:v>3661.5930000000003</c:v>
                </c:pt>
                <c:pt idx="18">
                  <c:v>3682.4990000000003</c:v>
                </c:pt>
                <c:pt idx="19">
                  <c:v>3686.9119999999998</c:v>
                </c:pt>
                <c:pt idx="20">
                  <c:v>3722.694</c:v>
                </c:pt>
                <c:pt idx="21">
                  <c:v>3705.194</c:v>
                </c:pt>
                <c:pt idx="22">
                  <c:v>3725.9589999999998</c:v>
                </c:pt>
                <c:pt idx="23">
                  <c:v>3427.2350000000001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FBB-4384-97ED-5403947D364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185</c:v>
                </c:pt>
                <c:pt idx="1">
                  <c:v>410.9</c:v>
                </c:pt>
                <c:pt idx="2">
                  <c:v>199</c:v>
                </c:pt>
                <c:pt idx="3">
                  <c:v>199</c:v>
                </c:pt>
                <c:pt idx="4">
                  <c:v>222.1</c:v>
                </c:pt>
                <c:pt idx="5">
                  <c:v>324.60000000000002</c:v>
                </c:pt>
                <c:pt idx="6">
                  <c:v>469.2</c:v>
                </c:pt>
                <c:pt idx="7">
                  <c:v>242</c:v>
                </c:pt>
                <c:pt idx="8">
                  <c:v>188</c:v>
                </c:pt>
                <c:pt idx="9">
                  <c:v>180</c:v>
                </c:pt>
                <c:pt idx="10">
                  <c:v>169</c:v>
                </c:pt>
                <c:pt idx="11">
                  <c:v>158</c:v>
                </c:pt>
                <c:pt idx="12">
                  <c:v>178</c:v>
                </c:pt>
                <c:pt idx="13">
                  <c:v>178</c:v>
                </c:pt>
                <c:pt idx="14">
                  <c:v>170</c:v>
                </c:pt>
                <c:pt idx="15">
                  <c:v>227</c:v>
                </c:pt>
                <c:pt idx="16">
                  <c:v>927.1</c:v>
                </c:pt>
                <c:pt idx="17">
                  <c:v>779</c:v>
                </c:pt>
                <c:pt idx="18">
                  <c:v>406.9</c:v>
                </c:pt>
                <c:pt idx="19">
                  <c:v>623.1</c:v>
                </c:pt>
                <c:pt idx="20">
                  <c:v>854.9</c:v>
                </c:pt>
                <c:pt idx="21">
                  <c:v>1015.1</c:v>
                </c:pt>
                <c:pt idx="22">
                  <c:v>796.2</c:v>
                </c:pt>
                <c:pt idx="23">
                  <c:v>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FBB-4384-97ED-5403947D364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2512.8339999999994</c:v>
                </c:pt>
                <c:pt idx="1">
                  <c:v>2483.761</c:v>
                </c:pt>
                <c:pt idx="2">
                  <c:v>2431.018</c:v>
                </c:pt>
                <c:pt idx="3">
                  <c:v>2375.8250000000003</c:v>
                </c:pt>
                <c:pt idx="4">
                  <c:v>2357.0990000000002</c:v>
                </c:pt>
                <c:pt idx="5">
                  <c:v>2321.3229999999999</c:v>
                </c:pt>
                <c:pt idx="6">
                  <c:v>2258.0489999999995</c:v>
                </c:pt>
                <c:pt idx="7">
                  <c:v>2841.1239999999998</c:v>
                </c:pt>
                <c:pt idx="8">
                  <c:v>4347.8889999999992</c:v>
                </c:pt>
                <c:pt idx="9">
                  <c:v>5659.4980000000005</c:v>
                </c:pt>
                <c:pt idx="10">
                  <c:v>6441.107</c:v>
                </c:pt>
                <c:pt idx="11">
                  <c:v>6750.1889999999994</c:v>
                </c:pt>
                <c:pt idx="12">
                  <c:v>6610.9380000000019</c:v>
                </c:pt>
                <c:pt idx="13">
                  <c:v>6034.2609999999986</c:v>
                </c:pt>
                <c:pt idx="14">
                  <c:v>4852.8379999999997</c:v>
                </c:pt>
                <c:pt idx="15">
                  <c:v>3177.6259999999997</c:v>
                </c:pt>
                <c:pt idx="16">
                  <c:v>2059.502</c:v>
                </c:pt>
                <c:pt idx="17">
                  <c:v>1954.415</c:v>
                </c:pt>
                <c:pt idx="18">
                  <c:v>1967.0269999999998</c:v>
                </c:pt>
                <c:pt idx="19">
                  <c:v>1959.817</c:v>
                </c:pt>
                <c:pt idx="20">
                  <c:v>1909.932</c:v>
                </c:pt>
                <c:pt idx="21">
                  <c:v>1886.3679999999999</c:v>
                </c:pt>
                <c:pt idx="22">
                  <c:v>1876.2570000000001</c:v>
                </c:pt>
                <c:pt idx="23">
                  <c:v>1852.479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FBB-4384-97ED-5403947D364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105</c:v>
                </c:pt>
                <c:pt idx="1">
                  <c:v>103</c:v>
                </c:pt>
                <c:pt idx="2">
                  <c:v>102</c:v>
                </c:pt>
                <c:pt idx="3">
                  <c:v>100</c:v>
                </c:pt>
                <c:pt idx="4">
                  <c:v>98</c:v>
                </c:pt>
                <c:pt idx="5">
                  <c:v>96</c:v>
                </c:pt>
                <c:pt idx="6">
                  <c:v>96</c:v>
                </c:pt>
                <c:pt idx="7">
                  <c:v>102</c:v>
                </c:pt>
                <c:pt idx="8">
                  <c:v>118</c:v>
                </c:pt>
                <c:pt idx="9">
                  <c:v>132</c:v>
                </c:pt>
                <c:pt idx="10">
                  <c:v>138</c:v>
                </c:pt>
                <c:pt idx="11">
                  <c:v>141</c:v>
                </c:pt>
                <c:pt idx="12">
                  <c:v>142</c:v>
                </c:pt>
                <c:pt idx="13">
                  <c:v>139</c:v>
                </c:pt>
                <c:pt idx="14">
                  <c:v>130</c:v>
                </c:pt>
                <c:pt idx="15">
                  <c:v>111</c:v>
                </c:pt>
                <c:pt idx="16">
                  <c:v>100</c:v>
                </c:pt>
                <c:pt idx="17">
                  <c:v>101</c:v>
                </c:pt>
                <c:pt idx="18">
                  <c:v>100</c:v>
                </c:pt>
                <c:pt idx="19">
                  <c:v>98</c:v>
                </c:pt>
                <c:pt idx="20">
                  <c:v>96</c:v>
                </c:pt>
                <c:pt idx="21">
                  <c:v>94</c:v>
                </c:pt>
                <c:pt idx="22">
                  <c:v>92</c:v>
                </c:pt>
                <c:pt idx="23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FBB-4384-97ED-5403947D364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45</c:v>
                </c:pt>
                <c:pt idx="5">
                  <c:v>71</c:v>
                </c:pt>
                <c:pt idx="6">
                  <c:v>131</c:v>
                </c:pt>
                <c:pt idx="7">
                  <c:v>285</c:v>
                </c:pt>
                <c:pt idx="8">
                  <c:v>298</c:v>
                </c:pt>
                <c:pt idx="9">
                  <c:v>253</c:v>
                </c:pt>
                <c:pt idx="10">
                  <c:v>66.951999999999998</c:v>
                </c:pt>
                <c:pt idx="11">
                  <c:v>27</c:v>
                </c:pt>
                <c:pt idx="13">
                  <c:v>60</c:v>
                </c:pt>
                <c:pt idx="14">
                  <c:v>60</c:v>
                </c:pt>
                <c:pt idx="15">
                  <c:v>105</c:v>
                </c:pt>
                <c:pt idx="16">
                  <c:v>379</c:v>
                </c:pt>
                <c:pt idx="17">
                  <c:v>982</c:v>
                </c:pt>
                <c:pt idx="18">
                  <c:v>1124</c:v>
                </c:pt>
                <c:pt idx="19">
                  <c:v>862</c:v>
                </c:pt>
                <c:pt idx="20">
                  <c:v>491</c:v>
                </c:pt>
                <c:pt idx="21">
                  <c:v>131</c:v>
                </c:pt>
                <c:pt idx="22">
                  <c:v>86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FBB-4384-97ED-5403947D36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126.09</c:v>
                </c:pt>
                <c:pt idx="1">
                  <c:v>121.2</c:v>
                </c:pt>
                <c:pt idx="2">
                  <c:v>121.36</c:v>
                </c:pt>
                <c:pt idx="3">
                  <c:v>118.9</c:v>
                </c:pt>
                <c:pt idx="4">
                  <c:v>116.94</c:v>
                </c:pt>
                <c:pt idx="5">
                  <c:v>119.82</c:v>
                </c:pt>
                <c:pt idx="6">
                  <c:v>123.63</c:v>
                </c:pt>
                <c:pt idx="7">
                  <c:v>135.37</c:v>
                </c:pt>
                <c:pt idx="8">
                  <c:v>145.9</c:v>
                </c:pt>
                <c:pt idx="9">
                  <c:v>97.82</c:v>
                </c:pt>
                <c:pt idx="10">
                  <c:v>79</c:v>
                </c:pt>
                <c:pt idx="11">
                  <c:v>41.09</c:v>
                </c:pt>
                <c:pt idx="12">
                  <c:v>75</c:v>
                </c:pt>
                <c:pt idx="13">
                  <c:v>106</c:v>
                </c:pt>
                <c:pt idx="14">
                  <c:v>119.58</c:v>
                </c:pt>
                <c:pt idx="15">
                  <c:v>138.54</c:v>
                </c:pt>
                <c:pt idx="16">
                  <c:v>172.32</c:v>
                </c:pt>
                <c:pt idx="17">
                  <c:v>172.53</c:v>
                </c:pt>
                <c:pt idx="18">
                  <c:v>167.57</c:v>
                </c:pt>
                <c:pt idx="19">
                  <c:v>167.85</c:v>
                </c:pt>
                <c:pt idx="20">
                  <c:v>156.12</c:v>
                </c:pt>
                <c:pt idx="21">
                  <c:v>143.41999999999999</c:v>
                </c:pt>
                <c:pt idx="22">
                  <c:v>136.4</c:v>
                </c:pt>
                <c:pt idx="23">
                  <c:v>129.36000000000001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FBB-4384-97ED-5403947D36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127</c:v>
                </c:pt>
                <c:pt idx="1">
                  <c:v>110</c:v>
                </c:pt>
                <c:pt idx="2">
                  <c:v>114.5</c:v>
                </c:pt>
                <c:pt idx="3">
                  <c:v>113.5</c:v>
                </c:pt>
                <c:pt idx="4">
                  <c:v>116.5</c:v>
                </c:pt>
                <c:pt idx="5">
                  <c:v>132</c:v>
                </c:pt>
                <c:pt idx="6">
                  <c:v>145</c:v>
                </c:pt>
                <c:pt idx="7">
                  <c:v>130</c:v>
                </c:pt>
                <c:pt idx="8">
                  <c:v>121.5</c:v>
                </c:pt>
                <c:pt idx="9">
                  <c:v>97</c:v>
                </c:pt>
                <c:pt idx="10">
                  <c:v>86</c:v>
                </c:pt>
                <c:pt idx="11">
                  <c:v>89</c:v>
                </c:pt>
                <c:pt idx="12">
                  <c:v>91</c:v>
                </c:pt>
                <c:pt idx="13">
                  <c:v>91.5</c:v>
                </c:pt>
                <c:pt idx="14">
                  <c:v>104.5</c:v>
                </c:pt>
                <c:pt idx="15">
                  <c:v>146.5</c:v>
                </c:pt>
                <c:pt idx="16">
                  <c:v>179</c:v>
                </c:pt>
                <c:pt idx="17">
                  <c:v>193</c:v>
                </c:pt>
                <c:pt idx="18">
                  <c:v>166.5</c:v>
                </c:pt>
                <c:pt idx="19">
                  <c:v>140</c:v>
                </c:pt>
                <c:pt idx="20">
                  <c:v>151</c:v>
                </c:pt>
                <c:pt idx="21">
                  <c:v>146</c:v>
                </c:pt>
                <c:pt idx="22">
                  <c:v>149</c:v>
                </c:pt>
                <c:pt idx="23">
                  <c:v>143.5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40-4F25-8FD9-A252D1B85D3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985.851</c:v>
                </c:pt>
                <c:pt idx="1">
                  <c:v>986.81499999999983</c:v>
                </c:pt>
                <c:pt idx="2">
                  <c:v>980.93700000000001</c:v>
                </c:pt>
                <c:pt idx="3">
                  <c:v>973.15599999999995</c:v>
                </c:pt>
                <c:pt idx="4">
                  <c:v>965.46699999999998</c:v>
                </c:pt>
                <c:pt idx="5">
                  <c:v>962.50400000000002</c:v>
                </c:pt>
                <c:pt idx="6">
                  <c:v>952.78000000000009</c:v>
                </c:pt>
                <c:pt idx="7">
                  <c:v>952.41499999999996</c:v>
                </c:pt>
                <c:pt idx="8">
                  <c:v>953.17400000000009</c:v>
                </c:pt>
                <c:pt idx="9">
                  <c:v>946.91100000000006</c:v>
                </c:pt>
                <c:pt idx="10">
                  <c:v>973.57099999999991</c:v>
                </c:pt>
                <c:pt idx="11">
                  <c:v>976.71199999999999</c:v>
                </c:pt>
                <c:pt idx="12">
                  <c:v>926.34699999999998</c:v>
                </c:pt>
                <c:pt idx="13">
                  <c:v>923.29799999999989</c:v>
                </c:pt>
                <c:pt idx="14">
                  <c:v>904.57</c:v>
                </c:pt>
                <c:pt idx="15">
                  <c:v>862.95100000000002</c:v>
                </c:pt>
                <c:pt idx="16">
                  <c:v>858.92300000000012</c:v>
                </c:pt>
                <c:pt idx="17">
                  <c:v>855.21900000000005</c:v>
                </c:pt>
                <c:pt idx="18">
                  <c:v>805.1149999999999</c:v>
                </c:pt>
                <c:pt idx="19">
                  <c:v>893.26099999999997</c:v>
                </c:pt>
                <c:pt idx="20">
                  <c:v>863.8649999999999</c:v>
                </c:pt>
                <c:pt idx="21">
                  <c:v>888.70400000000006</c:v>
                </c:pt>
                <c:pt idx="22">
                  <c:v>952.07100000000003</c:v>
                </c:pt>
                <c:pt idx="23">
                  <c:v>938.84399999999994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40-4F25-8FD9-A252D1B85D3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1085.2190000000001</c:v>
                </c:pt>
                <c:pt idx="1">
                  <c:v>1098.4109999999998</c:v>
                </c:pt>
                <c:pt idx="2">
                  <c:v>1079.222</c:v>
                </c:pt>
                <c:pt idx="3">
                  <c:v>1074.3399999999999</c:v>
                </c:pt>
                <c:pt idx="4">
                  <c:v>1084.7189999999998</c:v>
                </c:pt>
                <c:pt idx="5">
                  <c:v>1126.2270000000001</c:v>
                </c:pt>
                <c:pt idx="6">
                  <c:v>1220.5509999999999</c:v>
                </c:pt>
                <c:pt idx="7">
                  <c:v>1286.7139999999999</c:v>
                </c:pt>
                <c:pt idx="8">
                  <c:v>1294.2309999999998</c:v>
                </c:pt>
                <c:pt idx="9">
                  <c:v>1247.8179999999998</c:v>
                </c:pt>
                <c:pt idx="10">
                  <c:v>1190.682</c:v>
                </c:pt>
                <c:pt idx="11">
                  <c:v>1139.8389999999997</c:v>
                </c:pt>
                <c:pt idx="12">
                  <c:v>1114.8029999999997</c:v>
                </c:pt>
                <c:pt idx="13">
                  <c:v>1079.8410000000001</c:v>
                </c:pt>
                <c:pt idx="14">
                  <c:v>1120.7289999999998</c:v>
                </c:pt>
                <c:pt idx="15">
                  <c:v>1160.3990000000003</c:v>
                </c:pt>
                <c:pt idx="16">
                  <c:v>1231.8140000000001</c:v>
                </c:pt>
                <c:pt idx="17">
                  <c:v>1273.0020000000002</c:v>
                </c:pt>
                <c:pt idx="18">
                  <c:v>1250.385</c:v>
                </c:pt>
                <c:pt idx="19">
                  <c:v>1186.8499999999999</c:v>
                </c:pt>
                <c:pt idx="20">
                  <c:v>1105.0679999999998</c:v>
                </c:pt>
                <c:pt idx="21">
                  <c:v>1020.127</c:v>
                </c:pt>
                <c:pt idx="22">
                  <c:v>962.45699999999999</c:v>
                </c:pt>
                <c:pt idx="23">
                  <c:v>931.43500000000006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40-4F25-8FD9-A252D1B85D3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2953.335</c:v>
                </c:pt>
                <c:pt idx="1">
                  <c:v>2800.4690000000001</c:v>
                </c:pt>
                <c:pt idx="2">
                  <c:v>2652.002</c:v>
                </c:pt>
                <c:pt idx="3">
                  <c:v>2595.88</c:v>
                </c:pt>
                <c:pt idx="4">
                  <c:v>2666.9870000000001</c:v>
                </c:pt>
                <c:pt idx="5">
                  <c:v>2883.9210000000003</c:v>
                </c:pt>
                <c:pt idx="6">
                  <c:v>3209.5889999999999</c:v>
                </c:pt>
                <c:pt idx="7">
                  <c:v>3629.8469999999998</c:v>
                </c:pt>
                <c:pt idx="8">
                  <c:v>4126.3059999999996</c:v>
                </c:pt>
                <c:pt idx="9">
                  <c:v>4351.1010000000006</c:v>
                </c:pt>
                <c:pt idx="10">
                  <c:v>4479.706000000001</c:v>
                </c:pt>
                <c:pt idx="11">
                  <c:v>4541.2089999999989</c:v>
                </c:pt>
                <c:pt idx="12">
                  <c:v>4549.232</c:v>
                </c:pt>
                <c:pt idx="13">
                  <c:v>4343.5889999999999</c:v>
                </c:pt>
                <c:pt idx="14">
                  <c:v>4327.4520000000002</c:v>
                </c:pt>
                <c:pt idx="15">
                  <c:v>4301.0080000000007</c:v>
                </c:pt>
                <c:pt idx="16">
                  <c:v>4408.1980000000012</c:v>
                </c:pt>
                <c:pt idx="17">
                  <c:v>4843.2479999999996</c:v>
                </c:pt>
                <c:pt idx="18">
                  <c:v>4901.3980000000001</c:v>
                </c:pt>
                <c:pt idx="19">
                  <c:v>4810.7250000000004</c:v>
                </c:pt>
                <c:pt idx="20">
                  <c:v>4503.820999999999</c:v>
                </c:pt>
                <c:pt idx="21">
                  <c:v>4091.8160000000003</c:v>
                </c:pt>
                <c:pt idx="22">
                  <c:v>3704.0539999999996</c:v>
                </c:pt>
                <c:pt idx="23">
                  <c:v>3286.0349999999999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40-4F25-8FD9-A252D1B85D3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221</c:v>
                </c:pt>
                <c:pt idx="1">
                  <c:v>208.99999999999997</c:v>
                </c:pt>
                <c:pt idx="2">
                  <c:v>200.00000000000003</c:v>
                </c:pt>
                <c:pt idx="3">
                  <c:v>196</c:v>
                </c:pt>
                <c:pt idx="4">
                  <c:v>204.00000000000003</c:v>
                </c:pt>
                <c:pt idx="5">
                  <c:v>232</c:v>
                </c:pt>
                <c:pt idx="6">
                  <c:v>283.00000000000006</c:v>
                </c:pt>
                <c:pt idx="7">
                  <c:v>310</c:v>
                </c:pt>
                <c:pt idx="8">
                  <c:v>329</c:v>
                </c:pt>
                <c:pt idx="9">
                  <c:v>330.99999999999994</c:v>
                </c:pt>
                <c:pt idx="10">
                  <c:v>332.99999999999994</c:v>
                </c:pt>
                <c:pt idx="11">
                  <c:v>329</c:v>
                </c:pt>
                <c:pt idx="12">
                  <c:v>335</c:v>
                </c:pt>
                <c:pt idx="13">
                  <c:v>334</c:v>
                </c:pt>
                <c:pt idx="14">
                  <c:v>326.99999999999994</c:v>
                </c:pt>
                <c:pt idx="15">
                  <c:v>354.99999999999994</c:v>
                </c:pt>
                <c:pt idx="16">
                  <c:v>379</c:v>
                </c:pt>
                <c:pt idx="17">
                  <c:v>415</c:v>
                </c:pt>
                <c:pt idx="18">
                  <c:v>420</c:v>
                </c:pt>
                <c:pt idx="19">
                  <c:v>405</c:v>
                </c:pt>
                <c:pt idx="20">
                  <c:v>379</c:v>
                </c:pt>
                <c:pt idx="21">
                  <c:v>341.00000000000006</c:v>
                </c:pt>
                <c:pt idx="22">
                  <c:v>297.99999999999994</c:v>
                </c:pt>
                <c:pt idx="23">
                  <c:v>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40-4F25-8FD9-A252D1B85D3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740-4F25-8FD9-A252D1B85D3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110</c:v>
                </c:pt>
                <c:pt idx="12">
                  <c:v>61.456000000000003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740-4F25-8FD9-A252D1B85D3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740-4F25-8FD9-A252D1B85D3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740-4F25-8FD9-A252D1B85D3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740-4F25-8FD9-A252D1B85D3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1050.4000000000001</c:v>
                </c:pt>
                <c:pt idx="1">
                  <c:v>977</c:v>
                </c:pt>
                <c:pt idx="2">
                  <c:v>863.7</c:v>
                </c:pt>
                <c:pt idx="3">
                  <c:v>803.3</c:v>
                </c:pt>
                <c:pt idx="4">
                  <c:v>724</c:v>
                </c:pt>
                <c:pt idx="5">
                  <c:v>719</c:v>
                </c:pt>
                <c:pt idx="6">
                  <c:v>916</c:v>
                </c:pt>
                <c:pt idx="7">
                  <c:v>1034</c:v>
                </c:pt>
                <c:pt idx="8">
                  <c:v>2027.7</c:v>
                </c:pt>
                <c:pt idx="9">
                  <c:v>2137</c:v>
                </c:pt>
                <c:pt idx="10">
                  <c:v>2162</c:v>
                </c:pt>
                <c:pt idx="11">
                  <c:v>2200.3289999999997</c:v>
                </c:pt>
                <c:pt idx="12">
                  <c:v>2163</c:v>
                </c:pt>
                <c:pt idx="13">
                  <c:v>2156</c:v>
                </c:pt>
                <c:pt idx="14">
                  <c:v>1596</c:v>
                </c:pt>
                <c:pt idx="15">
                  <c:v>875.6</c:v>
                </c:pt>
                <c:pt idx="16">
                  <c:v>554</c:v>
                </c:pt>
                <c:pt idx="17">
                  <c:v>631.9</c:v>
                </c:pt>
                <c:pt idx="18">
                  <c:v>457</c:v>
                </c:pt>
                <c:pt idx="19">
                  <c:v>491</c:v>
                </c:pt>
                <c:pt idx="20">
                  <c:v>710.8</c:v>
                </c:pt>
                <c:pt idx="21">
                  <c:v>983</c:v>
                </c:pt>
                <c:pt idx="22">
                  <c:v>983</c:v>
                </c:pt>
                <c:pt idx="23">
                  <c:v>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740-4F25-8FD9-A252D1B85D3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6.6639999999999997</c:v>
                </c:pt>
                <c:pt idx="16">
                  <c:v>5.5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740-4F25-8FD9-A252D1B85D3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740-4F25-8FD9-A252D1B85D3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740-4F25-8FD9-A252D1B85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126.09</c:v>
                </c:pt>
                <c:pt idx="1">
                  <c:v>121.2</c:v>
                </c:pt>
                <c:pt idx="2">
                  <c:v>121.36</c:v>
                </c:pt>
                <c:pt idx="3">
                  <c:v>118.9</c:v>
                </c:pt>
                <c:pt idx="4">
                  <c:v>116.94</c:v>
                </c:pt>
                <c:pt idx="5">
                  <c:v>119.82</c:v>
                </c:pt>
                <c:pt idx="6">
                  <c:v>123.63</c:v>
                </c:pt>
                <c:pt idx="7">
                  <c:v>135.37</c:v>
                </c:pt>
                <c:pt idx="8">
                  <c:v>145.9</c:v>
                </c:pt>
                <c:pt idx="9">
                  <c:v>97.82</c:v>
                </c:pt>
                <c:pt idx="10">
                  <c:v>79</c:v>
                </c:pt>
                <c:pt idx="11">
                  <c:v>41.09</c:v>
                </c:pt>
                <c:pt idx="12">
                  <c:v>75</c:v>
                </c:pt>
                <c:pt idx="13">
                  <c:v>106</c:v>
                </c:pt>
                <c:pt idx="14">
                  <c:v>119.58</c:v>
                </c:pt>
                <c:pt idx="15">
                  <c:v>138.54</c:v>
                </c:pt>
                <c:pt idx="16">
                  <c:v>172.32</c:v>
                </c:pt>
                <c:pt idx="17">
                  <c:v>172.53</c:v>
                </c:pt>
                <c:pt idx="18">
                  <c:v>167.57</c:v>
                </c:pt>
                <c:pt idx="19">
                  <c:v>167.85</c:v>
                </c:pt>
                <c:pt idx="20">
                  <c:v>156.12</c:v>
                </c:pt>
                <c:pt idx="21">
                  <c:v>143.41999999999999</c:v>
                </c:pt>
                <c:pt idx="22">
                  <c:v>136.4</c:v>
                </c:pt>
                <c:pt idx="23">
                  <c:v>129.36000000000001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740-4F25-8FD9-A252D1B85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6429.7880000000005</v>
      </c>
      <c r="C4" s="18">
        <v>6188.7310000000007</v>
      </c>
      <c r="D4" s="18">
        <v>5897.338999999999</v>
      </c>
      <c r="E4" s="18">
        <v>5763.1759999999995</v>
      </c>
      <c r="F4" s="18">
        <v>5768.6289999999999</v>
      </c>
      <c r="G4" s="18">
        <v>6062.6489999999994</v>
      </c>
      <c r="H4" s="18">
        <v>6733.5580000000018</v>
      </c>
      <c r="I4" s="18">
        <v>7343.0049999999992</v>
      </c>
      <c r="J4" s="18">
        <v>8851.9220000000005</v>
      </c>
      <c r="K4" s="18">
        <v>9110.83</v>
      </c>
      <c r="L4" s="18">
        <v>9224.9590000000007</v>
      </c>
      <c r="M4" s="18">
        <v>9386.0889999999999</v>
      </c>
      <c r="N4" s="18">
        <v>9240.8380000000016</v>
      </c>
      <c r="O4" s="18">
        <v>8928.2280000000028</v>
      </c>
      <c r="P4" s="18">
        <v>8380.2620000000006</v>
      </c>
      <c r="Q4" s="18">
        <v>7701.3969999999981</v>
      </c>
      <c r="R4" s="18">
        <v>7616.3980000000001</v>
      </c>
      <c r="S4" s="18">
        <v>8218.3899999999976</v>
      </c>
      <c r="T4" s="18">
        <v>8007.4229999999998</v>
      </c>
      <c r="U4" s="18">
        <v>7933.8679999999995</v>
      </c>
      <c r="V4" s="18">
        <v>7720.5259999999998</v>
      </c>
      <c r="W4" s="18">
        <v>7477.6620000000012</v>
      </c>
      <c r="X4" s="18">
        <v>7055.5779999999995</v>
      </c>
      <c r="Y4" s="18">
        <v>6553.7659999999987</v>
      </c>
      <c r="Z4" s="19"/>
      <c r="AA4" s="20">
        <f>SUM(B4:Z4)</f>
        <v>181595.01100000003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126.09</v>
      </c>
      <c r="C7" s="28">
        <v>121.2</v>
      </c>
      <c r="D7" s="28">
        <v>121.36</v>
      </c>
      <c r="E7" s="28">
        <v>118.9</v>
      </c>
      <c r="F7" s="28">
        <v>116.94</v>
      </c>
      <c r="G7" s="28">
        <v>119.82</v>
      </c>
      <c r="H7" s="28">
        <v>123.63</v>
      </c>
      <c r="I7" s="28">
        <v>135.37</v>
      </c>
      <c r="J7" s="28">
        <v>145.9</v>
      </c>
      <c r="K7" s="28">
        <v>97.82</v>
      </c>
      <c r="L7" s="28">
        <v>79</v>
      </c>
      <c r="M7" s="28">
        <v>41.09</v>
      </c>
      <c r="N7" s="28">
        <v>75</v>
      </c>
      <c r="O7" s="28">
        <v>106</v>
      </c>
      <c r="P7" s="28">
        <v>119.58</v>
      </c>
      <c r="Q7" s="28">
        <v>138.54</v>
      </c>
      <c r="R7" s="28">
        <v>172.32</v>
      </c>
      <c r="S7" s="28">
        <v>172.53</v>
      </c>
      <c r="T7" s="28">
        <v>167.57</v>
      </c>
      <c r="U7" s="28">
        <v>167.85</v>
      </c>
      <c r="V7" s="28">
        <v>156.12</v>
      </c>
      <c r="W7" s="28">
        <v>143.41999999999999</v>
      </c>
      <c r="X7" s="28">
        <v>136.4</v>
      </c>
      <c r="Y7" s="28">
        <v>129.36000000000001</v>
      </c>
      <c r="Z7" s="29"/>
      <c r="AA7" s="30">
        <f>IF(SUM(B7:Z7)&lt;&gt;0,AVERAGEIF(B7:Z7,"&lt;&gt;"""),"")</f>
        <v>126.32541666666667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677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554.88199999999995</v>
      </c>
      <c r="T10" s="42">
        <v>536.49699999999996</v>
      </c>
      <c r="U10" s="42">
        <v>537.53899999999999</v>
      </c>
      <c r="V10" s="42">
        <v>502</v>
      </c>
      <c r="W10" s="42">
        <v>502</v>
      </c>
      <c r="X10" s="42">
        <v>362.16199999999998</v>
      </c>
      <c r="Y10" s="42">
        <v>310.05200000000002</v>
      </c>
      <c r="Z10" s="43"/>
      <c r="AA10" s="44">
        <f t="shared" ref="AA10:AA15" si="0">SUM(B10:Z10)</f>
        <v>8874.1319999999996</v>
      </c>
    </row>
    <row r="11" spans="1:27" ht="24.95" customHeight="1" x14ac:dyDescent="0.2">
      <c r="A11" s="45" t="s">
        <v>7</v>
      </c>
      <c r="B11" s="46">
        <v>117</v>
      </c>
      <c r="C11" s="47">
        <v>116</v>
      </c>
      <c r="D11" s="47">
        <v>84.5</v>
      </c>
      <c r="E11" s="47">
        <v>84.5</v>
      </c>
      <c r="F11" s="47">
        <v>84.5</v>
      </c>
      <c r="G11" s="47">
        <v>117</v>
      </c>
      <c r="H11" s="47">
        <v>127</v>
      </c>
      <c r="I11" s="47">
        <v>150</v>
      </c>
      <c r="J11" s="47">
        <v>152.5</v>
      </c>
      <c r="K11" s="47">
        <v>150</v>
      </c>
      <c r="L11" s="47">
        <v>150</v>
      </c>
      <c r="M11" s="47">
        <v>150</v>
      </c>
      <c r="N11" s="47">
        <v>150</v>
      </c>
      <c r="O11" s="47">
        <v>144</v>
      </c>
      <c r="P11" s="47">
        <v>144</v>
      </c>
      <c r="Q11" s="47">
        <v>152.5</v>
      </c>
      <c r="R11" s="47">
        <v>152.5</v>
      </c>
      <c r="S11" s="47">
        <v>185.5</v>
      </c>
      <c r="T11" s="47">
        <v>190.5</v>
      </c>
      <c r="U11" s="47">
        <v>166.5</v>
      </c>
      <c r="V11" s="47">
        <v>144</v>
      </c>
      <c r="W11" s="47">
        <v>144</v>
      </c>
      <c r="X11" s="47">
        <v>117</v>
      </c>
      <c r="Y11" s="47">
        <v>117</v>
      </c>
      <c r="Z11" s="48"/>
      <c r="AA11" s="49">
        <f t="shared" si="0"/>
        <v>3290.5</v>
      </c>
    </row>
    <row r="12" spans="1:27" ht="24.95" customHeight="1" x14ac:dyDescent="0.2">
      <c r="A12" s="50" t="s">
        <v>8</v>
      </c>
      <c r="B12" s="51">
        <v>2832.9540000000002</v>
      </c>
      <c r="C12" s="52">
        <v>2773.0699999999997</v>
      </c>
      <c r="D12" s="52">
        <v>2778.8209999999999</v>
      </c>
      <c r="E12" s="52">
        <v>2701.8510000000006</v>
      </c>
      <c r="F12" s="52">
        <v>2659.9300000000003</v>
      </c>
      <c r="G12" s="52">
        <v>2830.7259999999997</v>
      </c>
      <c r="H12" s="52">
        <v>3350.3089999999997</v>
      </c>
      <c r="I12" s="52">
        <v>3414.8809999999999</v>
      </c>
      <c r="J12" s="52">
        <v>3439.5329999999999</v>
      </c>
      <c r="K12" s="52">
        <v>2428.3320000000003</v>
      </c>
      <c r="L12" s="52">
        <v>1951.9</v>
      </c>
      <c r="M12" s="52">
        <v>1851.9</v>
      </c>
      <c r="N12" s="52">
        <v>1851.9</v>
      </c>
      <c r="O12" s="52">
        <v>2064.9670000000001</v>
      </c>
      <c r="P12" s="52">
        <v>2715.424</v>
      </c>
      <c r="Q12" s="52">
        <v>3620.2710000000002</v>
      </c>
      <c r="R12" s="52">
        <v>3690.2960000000003</v>
      </c>
      <c r="S12" s="52">
        <v>3661.5930000000003</v>
      </c>
      <c r="T12" s="52">
        <v>3682.4990000000003</v>
      </c>
      <c r="U12" s="52">
        <v>3686.9119999999998</v>
      </c>
      <c r="V12" s="52">
        <v>3722.694</v>
      </c>
      <c r="W12" s="52">
        <v>3705.194</v>
      </c>
      <c r="X12" s="52">
        <v>3725.9589999999998</v>
      </c>
      <c r="Y12" s="52">
        <v>3427.2350000000001</v>
      </c>
      <c r="Z12" s="53"/>
      <c r="AA12" s="54">
        <f t="shared" si="0"/>
        <v>72569.151000000013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45</v>
      </c>
      <c r="G13" s="52">
        <v>71</v>
      </c>
      <c r="H13" s="52">
        <v>131</v>
      </c>
      <c r="I13" s="52">
        <v>285</v>
      </c>
      <c r="J13" s="52">
        <v>298</v>
      </c>
      <c r="K13" s="52">
        <v>253</v>
      </c>
      <c r="L13" s="52">
        <v>66.951999999999998</v>
      </c>
      <c r="M13" s="52">
        <v>27</v>
      </c>
      <c r="N13" s="52"/>
      <c r="O13" s="52">
        <v>60</v>
      </c>
      <c r="P13" s="52">
        <v>60</v>
      </c>
      <c r="Q13" s="52">
        <v>105</v>
      </c>
      <c r="R13" s="52">
        <v>379</v>
      </c>
      <c r="S13" s="52">
        <v>982</v>
      </c>
      <c r="T13" s="52">
        <v>1124</v>
      </c>
      <c r="U13" s="52">
        <v>862</v>
      </c>
      <c r="V13" s="52">
        <v>491</v>
      </c>
      <c r="W13" s="52">
        <v>131</v>
      </c>
      <c r="X13" s="52">
        <v>86</v>
      </c>
      <c r="Y13" s="52">
        <v>60</v>
      </c>
      <c r="Z13" s="53"/>
      <c r="AA13" s="54">
        <f t="shared" si="0"/>
        <v>5516.9520000000002</v>
      </c>
    </row>
    <row r="14" spans="1:27" ht="24.95" customHeight="1" x14ac:dyDescent="0.2">
      <c r="A14" s="55" t="s">
        <v>10</v>
      </c>
      <c r="B14" s="56">
        <v>2512.8339999999994</v>
      </c>
      <c r="C14" s="57">
        <v>2483.761</v>
      </c>
      <c r="D14" s="57">
        <v>2431.018</v>
      </c>
      <c r="E14" s="57">
        <v>2375.8250000000003</v>
      </c>
      <c r="F14" s="57">
        <v>2357.0990000000002</v>
      </c>
      <c r="G14" s="57">
        <v>2321.3229999999999</v>
      </c>
      <c r="H14" s="57">
        <v>2258.0489999999995</v>
      </c>
      <c r="I14" s="57">
        <v>2841.1239999999998</v>
      </c>
      <c r="J14" s="57">
        <v>4347.8889999999992</v>
      </c>
      <c r="K14" s="57">
        <v>5659.4980000000005</v>
      </c>
      <c r="L14" s="57">
        <v>6441.107</v>
      </c>
      <c r="M14" s="57">
        <v>6750.1889999999994</v>
      </c>
      <c r="N14" s="57">
        <v>6610.9380000000019</v>
      </c>
      <c r="O14" s="57">
        <v>6034.2609999999986</v>
      </c>
      <c r="P14" s="57">
        <v>4852.8379999999997</v>
      </c>
      <c r="Q14" s="57">
        <v>3177.6259999999997</v>
      </c>
      <c r="R14" s="57">
        <v>2059.502</v>
      </c>
      <c r="S14" s="57">
        <v>1954.415</v>
      </c>
      <c r="T14" s="57">
        <v>1967.0269999999998</v>
      </c>
      <c r="U14" s="57">
        <v>1959.817</v>
      </c>
      <c r="V14" s="57">
        <v>1909.932</v>
      </c>
      <c r="W14" s="57">
        <v>1886.3679999999999</v>
      </c>
      <c r="X14" s="57">
        <v>1876.2570000000001</v>
      </c>
      <c r="Y14" s="57">
        <v>1852.479</v>
      </c>
      <c r="Z14" s="58"/>
      <c r="AA14" s="59">
        <f t="shared" si="0"/>
        <v>78921.175999999992</v>
      </c>
    </row>
    <row r="15" spans="1:27" ht="24.95" customHeight="1" x14ac:dyDescent="0.2">
      <c r="A15" s="55" t="s">
        <v>11</v>
      </c>
      <c r="B15" s="56">
        <v>105</v>
      </c>
      <c r="C15" s="57">
        <v>103</v>
      </c>
      <c r="D15" s="57">
        <v>102</v>
      </c>
      <c r="E15" s="57">
        <v>100</v>
      </c>
      <c r="F15" s="57">
        <v>98</v>
      </c>
      <c r="G15" s="57">
        <v>96</v>
      </c>
      <c r="H15" s="57">
        <v>96</v>
      </c>
      <c r="I15" s="57">
        <v>102</v>
      </c>
      <c r="J15" s="57">
        <v>118</v>
      </c>
      <c r="K15" s="57">
        <v>132</v>
      </c>
      <c r="L15" s="57">
        <v>138</v>
      </c>
      <c r="M15" s="57">
        <v>141</v>
      </c>
      <c r="N15" s="57">
        <v>142</v>
      </c>
      <c r="O15" s="57">
        <v>139</v>
      </c>
      <c r="P15" s="57">
        <v>130</v>
      </c>
      <c r="Q15" s="57">
        <v>111</v>
      </c>
      <c r="R15" s="57">
        <v>100</v>
      </c>
      <c r="S15" s="57">
        <v>101</v>
      </c>
      <c r="T15" s="57">
        <v>100</v>
      </c>
      <c r="U15" s="57">
        <v>98</v>
      </c>
      <c r="V15" s="57">
        <v>96</v>
      </c>
      <c r="W15" s="57">
        <v>94</v>
      </c>
      <c r="X15" s="57">
        <v>92</v>
      </c>
      <c r="Y15" s="57">
        <v>90</v>
      </c>
      <c r="Z15" s="58"/>
      <c r="AA15" s="59">
        <f t="shared" si="0"/>
        <v>2624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6244.7879999999996</v>
      </c>
      <c r="C16" s="62">
        <f t="shared" si="1"/>
        <v>5777.8310000000001</v>
      </c>
      <c r="D16" s="62">
        <f t="shared" si="1"/>
        <v>5698.3389999999999</v>
      </c>
      <c r="E16" s="62">
        <f t="shared" si="1"/>
        <v>5564.1760000000013</v>
      </c>
      <c r="F16" s="62">
        <f t="shared" si="1"/>
        <v>5546.5290000000005</v>
      </c>
      <c r="G16" s="62">
        <f t="shared" si="1"/>
        <v>5738.0489999999991</v>
      </c>
      <c r="H16" s="62">
        <f t="shared" si="1"/>
        <v>6264.3579999999993</v>
      </c>
      <c r="I16" s="62">
        <f t="shared" si="1"/>
        <v>7101.0049999999992</v>
      </c>
      <c r="J16" s="62">
        <f t="shared" si="1"/>
        <v>8663.9219999999987</v>
      </c>
      <c r="K16" s="62">
        <f t="shared" si="1"/>
        <v>8930.8300000000017</v>
      </c>
      <c r="L16" s="62">
        <f t="shared" si="1"/>
        <v>9055.9589999999989</v>
      </c>
      <c r="M16" s="62">
        <f t="shared" si="1"/>
        <v>9228.0889999999999</v>
      </c>
      <c r="N16" s="62">
        <f t="shared" si="1"/>
        <v>9062.8380000000016</v>
      </c>
      <c r="O16" s="62">
        <f t="shared" si="1"/>
        <v>8750.2279999999992</v>
      </c>
      <c r="P16" s="62">
        <f t="shared" si="1"/>
        <v>8210.2619999999988</v>
      </c>
      <c r="Q16" s="62">
        <f t="shared" si="1"/>
        <v>7474.3970000000008</v>
      </c>
      <c r="R16" s="62">
        <f t="shared" si="1"/>
        <v>6689.2980000000007</v>
      </c>
      <c r="S16" s="62">
        <f t="shared" si="1"/>
        <v>7439.39</v>
      </c>
      <c r="T16" s="62">
        <f t="shared" si="1"/>
        <v>7600.5230000000001</v>
      </c>
      <c r="U16" s="62">
        <f t="shared" si="1"/>
        <v>7310.768</v>
      </c>
      <c r="V16" s="62">
        <f t="shared" si="1"/>
        <v>6865.6259999999993</v>
      </c>
      <c r="W16" s="62">
        <f t="shared" si="1"/>
        <v>6462.5619999999999</v>
      </c>
      <c r="X16" s="62">
        <f t="shared" si="1"/>
        <v>6259.3780000000006</v>
      </c>
      <c r="Y16" s="62">
        <f t="shared" si="1"/>
        <v>5856.7660000000005</v>
      </c>
      <c r="Z16" s="63" t="str">
        <f t="shared" si="1"/>
        <v/>
      </c>
      <c r="AA16" s="64">
        <f>SUM(AA10:AA15)</f>
        <v>171795.91100000002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2309.9</v>
      </c>
      <c r="C29" s="72">
        <v>2281.9</v>
      </c>
      <c r="D29" s="72">
        <v>2230.4</v>
      </c>
      <c r="E29" s="72">
        <v>2206.4</v>
      </c>
      <c r="F29" s="72">
        <v>2227.4</v>
      </c>
      <c r="G29" s="72">
        <v>2308.9</v>
      </c>
      <c r="H29" s="72">
        <v>2325.9</v>
      </c>
      <c r="I29" s="72">
        <v>2464.9</v>
      </c>
      <c r="J29" s="72">
        <v>2979.4</v>
      </c>
      <c r="K29" s="72">
        <v>3226.9</v>
      </c>
      <c r="L29" s="72">
        <v>3389.9</v>
      </c>
      <c r="M29" s="72">
        <v>3368.9</v>
      </c>
      <c r="N29" s="72">
        <v>3290.9</v>
      </c>
      <c r="O29" s="72">
        <v>3076.9</v>
      </c>
      <c r="P29" s="72">
        <v>2879.9</v>
      </c>
      <c r="Q29" s="72">
        <v>2548.4</v>
      </c>
      <c r="R29" s="72">
        <v>2396.4</v>
      </c>
      <c r="S29" s="72">
        <v>2626.4</v>
      </c>
      <c r="T29" s="72">
        <v>2837.4</v>
      </c>
      <c r="U29" s="72">
        <v>2569.4</v>
      </c>
      <c r="V29" s="72">
        <v>2134.9</v>
      </c>
      <c r="W29" s="72">
        <v>2134.9</v>
      </c>
      <c r="X29" s="72">
        <v>2109.9</v>
      </c>
      <c r="Y29" s="72">
        <v>2082.9</v>
      </c>
      <c r="Z29" s="73"/>
      <c r="AA29" s="74">
        <f>SUM(B29:Z29)</f>
        <v>62009.10000000002</v>
      </c>
    </row>
    <row r="30" spans="1:27" ht="24.95" customHeight="1" x14ac:dyDescent="0.2">
      <c r="A30" s="75" t="s">
        <v>24</v>
      </c>
      <c r="B30" s="76">
        <v>1905.8879999999999</v>
      </c>
      <c r="C30" s="77">
        <v>2000.931</v>
      </c>
      <c r="D30" s="77">
        <v>1963.9390000000001</v>
      </c>
      <c r="E30" s="77">
        <v>1853.7760000000001</v>
      </c>
      <c r="F30" s="77">
        <v>1809.1289999999999</v>
      </c>
      <c r="G30" s="77">
        <v>1728.1489999999999</v>
      </c>
      <c r="H30" s="77">
        <v>1906.4580000000001</v>
      </c>
      <c r="I30" s="77">
        <v>2433.105</v>
      </c>
      <c r="J30" s="77">
        <v>3531.5219999999999</v>
      </c>
      <c r="K30" s="77">
        <v>4028.93</v>
      </c>
      <c r="L30" s="77">
        <v>4225.0590000000002</v>
      </c>
      <c r="M30" s="77">
        <v>4407.1890000000003</v>
      </c>
      <c r="N30" s="77">
        <v>4339.9380000000001</v>
      </c>
      <c r="O30" s="77">
        <v>4241.3280000000004</v>
      </c>
      <c r="P30" s="77">
        <v>3489.3620000000001</v>
      </c>
      <c r="Q30" s="77">
        <v>2887.9969999999998</v>
      </c>
      <c r="R30" s="77">
        <v>2292.8980000000001</v>
      </c>
      <c r="S30" s="77">
        <v>2566.9899999999998</v>
      </c>
      <c r="T30" s="77">
        <v>2485.123</v>
      </c>
      <c r="U30" s="77">
        <v>2450.3679999999999</v>
      </c>
      <c r="V30" s="77">
        <v>2403.7260000000001</v>
      </c>
      <c r="W30" s="77">
        <v>2057.6619999999998</v>
      </c>
      <c r="X30" s="77">
        <v>2230.4780000000001</v>
      </c>
      <c r="Y30" s="77">
        <v>2113.866</v>
      </c>
      <c r="Z30" s="78"/>
      <c r="AA30" s="79">
        <f>SUM(B30:Z30)</f>
        <v>65353.811000000016</v>
      </c>
    </row>
    <row r="31" spans="1:27" ht="24.95" customHeight="1" x14ac:dyDescent="0.2">
      <c r="A31" s="82" t="s">
        <v>25</v>
      </c>
      <c r="B31" s="80">
        <v>2214</v>
      </c>
      <c r="C31" s="81">
        <v>1703</v>
      </c>
      <c r="D31" s="81">
        <v>1703</v>
      </c>
      <c r="E31" s="81">
        <v>1703</v>
      </c>
      <c r="F31" s="81">
        <v>1703</v>
      </c>
      <c r="G31" s="81">
        <v>1900</v>
      </c>
      <c r="H31" s="81">
        <v>2230</v>
      </c>
      <c r="I31" s="81">
        <v>2401</v>
      </c>
      <c r="J31" s="81">
        <v>2341</v>
      </c>
      <c r="K31" s="81">
        <v>1855</v>
      </c>
      <c r="L31" s="81">
        <v>1610</v>
      </c>
      <c r="M31" s="81">
        <v>1610</v>
      </c>
      <c r="N31" s="81">
        <v>1610</v>
      </c>
      <c r="O31" s="81">
        <v>1610</v>
      </c>
      <c r="P31" s="81">
        <v>2011</v>
      </c>
      <c r="Q31" s="81">
        <v>2265</v>
      </c>
      <c r="R31" s="81">
        <v>2331</v>
      </c>
      <c r="S31" s="81">
        <v>2525</v>
      </c>
      <c r="T31" s="81">
        <v>2525</v>
      </c>
      <c r="U31" s="81">
        <v>2525</v>
      </c>
      <c r="V31" s="81">
        <v>2525</v>
      </c>
      <c r="W31" s="81">
        <v>2459</v>
      </c>
      <c r="X31" s="81">
        <v>2119</v>
      </c>
      <c r="Y31" s="81">
        <v>1905</v>
      </c>
      <c r="Z31" s="83"/>
      <c r="AA31" s="84">
        <f>SUM(B31:Z31)</f>
        <v>49383</v>
      </c>
    </row>
    <row r="32" spans="1:27" ht="30" customHeight="1" thickBot="1" x14ac:dyDescent="0.25">
      <c r="A32" s="60" t="s">
        <v>26</v>
      </c>
      <c r="B32" s="61">
        <f>IF(LEN(B$2)&gt;0,SUM(B29:B31),"")</f>
        <v>6429.7880000000005</v>
      </c>
      <c r="C32" s="62">
        <f t="shared" ref="C32:Z32" si="4">IF(LEN(C$2)&gt;0,SUM(C29:C31),"")</f>
        <v>5985.8310000000001</v>
      </c>
      <c r="D32" s="62">
        <f t="shared" si="4"/>
        <v>5897.3389999999999</v>
      </c>
      <c r="E32" s="62">
        <f t="shared" si="4"/>
        <v>5763.1760000000004</v>
      </c>
      <c r="F32" s="62">
        <f t="shared" si="4"/>
        <v>5739.5290000000005</v>
      </c>
      <c r="G32" s="62">
        <f t="shared" si="4"/>
        <v>5937.049</v>
      </c>
      <c r="H32" s="62">
        <f t="shared" si="4"/>
        <v>6462.3580000000002</v>
      </c>
      <c r="I32" s="62">
        <f t="shared" si="4"/>
        <v>7299.0050000000001</v>
      </c>
      <c r="J32" s="62">
        <f t="shared" si="4"/>
        <v>8851.9220000000005</v>
      </c>
      <c r="K32" s="62">
        <f t="shared" si="4"/>
        <v>9110.83</v>
      </c>
      <c r="L32" s="62">
        <f t="shared" si="4"/>
        <v>9224.9590000000007</v>
      </c>
      <c r="M32" s="62">
        <f t="shared" si="4"/>
        <v>9386.0889999999999</v>
      </c>
      <c r="N32" s="62">
        <f t="shared" si="4"/>
        <v>9240.8379999999997</v>
      </c>
      <c r="O32" s="62">
        <f t="shared" si="4"/>
        <v>8928.228000000001</v>
      </c>
      <c r="P32" s="62">
        <f t="shared" si="4"/>
        <v>8380.2620000000006</v>
      </c>
      <c r="Q32" s="62">
        <f t="shared" si="4"/>
        <v>7701.3969999999999</v>
      </c>
      <c r="R32" s="62">
        <f t="shared" si="4"/>
        <v>7020.2980000000007</v>
      </c>
      <c r="S32" s="62">
        <f t="shared" si="4"/>
        <v>7718.3899999999994</v>
      </c>
      <c r="T32" s="62">
        <f t="shared" si="4"/>
        <v>7847.5230000000001</v>
      </c>
      <c r="U32" s="62">
        <f t="shared" si="4"/>
        <v>7544.768</v>
      </c>
      <c r="V32" s="62">
        <f t="shared" si="4"/>
        <v>7063.6260000000002</v>
      </c>
      <c r="W32" s="62">
        <f t="shared" si="4"/>
        <v>6651.5619999999999</v>
      </c>
      <c r="X32" s="62">
        <f t="shared" si="4"/>
        <v>6459.3780000000006</v>
      </c>
      <c r="Y32" s="62">
        <f t="shared" si="4"/>
        <v>6101.7659999999996</v>
      </c>
      <c r="Z32" s="63" t="str">
        <f t="shared" si="4"/>
        <v/>
      </c>
      <c r="AA32" s="64">
        <f>SUM(AA29:AA31)</f>
        <v>176745.91100000002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91</v>
      </c>
      <c r="C35" s="95">
        <v>91</v>
      </c>
      <c r="D35" s="95">
        <v>82</v>
      </c>
      <c r="E35" s="95">
        <v>82</v>
      </c>
      <c r="F35" s="95">
        <v>91</v>
      </c>
      <c r="G35" s="95">
        <v>82</v>
      </c>
      <c r="H35" s="95">
        <v>81</v>
      </c>
      <c r="I35" s="95">
        <v>81</v>
      </c>
      <c r="J35" s="95">
        <v>81</v>
      </c>
      <c r="K35" s="95">
        <v>81</v>
      </c>
      <c r="L35" s="95">
        <v>70</v>
      </c>
      <c r="M35" s="95">
        <v>70</v>
      </c>
      <c r="N35" s="95">
        <v>79</v>
      </c>
      <c r="O35" s="95">
        <v>79</v>
      </c>
      <c r="P35" s="95">
        <v>70</v>
      </c>
      <c r="Q35" s="95">
        <v>105</v>
      </c>
      <c r="R35" s="95">
        <v>191</v>
      </c>
      <c r="S35" s="95">
        <v>168</v>
      </c>
      <c r="T35" s="95">
        <v>136</v>
      </c>
      <c r="U35" s="95">
        <v>121</v>
      </c>
      <c r="V35" s="95">
        <v>82</v>
      </c>
      <c r="W35" s="95">
        <v>82</v>
      </c>
      <c r="X35" s="95">
        <v>91</v>
      </c>
      <c r="Y35" s="95">
        <v>91</v>
      </c>
      <c r="Z35" s="96"/>
      <c r="AA35" s="74">
        <f t="shared" ref="AA35:AA40" si="5">SUM(B35:Z35)</f>
        <v>2278</v>
      </c>
    </row>
    <row r="36" spans="1:27" ht="24.95" customHeight="1" x14ac:dyDescent="0.2">
      <c r="A36" s="97" t="s">
        <v>29</v>
      </c>
      <c r="B36" s="98">
        <v>19</v>
      </c>
      <c r="C36" s="99">
        <v>42</v>
      </c>
      <c r="D36" s="99">
        <v>42</v>
      </c>
      <c r="E36" s="99">
        <v>42</v>
      </c>
      <c r="F36" s="99">
        <v>27</v>
      </c>
      <c r="G36" s="99">
        <v>42</v>
      </c>
      <c r="H36" s="99">
        <v>42</v>
      </c>
      <c r="I36" s="99">
        <v>42</v>
      </c>
      <c r="J36" s="99">
        <v>32</v>
      </c>
      <c r="K36" s="99">
        <v>24</v>
      </c>
      <c r="L36" s="99">
        <v>24</v>
      </c>
      <c r="M36" s="99">
        <v>24</v>
      </c>
      <c r="N36" s="99">
        <v>24</v>
      </c>
      <c r="O36" s="99">
        <v>24</v>
      </c>
      <c r="P36" s="99">
        <v>25</v>
      </c>
      <c r="Q36" s="99">
        <v>47</v>
      </c>
      <c r="R36" s="99">
        <v>65</v>
      </c>
      <c r="S36" s="99">
        <v>36</v>
      </c>
      <c r="T36" s="99">
        <v>36</v>
      </c>
      <c r="U36" s="99">
        <v>38</v>
      </c>
      <c r="V36" s="99">
        <v>41</v>
      </c>
      <c r="W36" s="99">
        <v>32</v>
      </c>
      <c r="X36" s="99">
        <v>34</v>
      </c>
      <c r="Y36" s="99">
        <v>79</v>
      </c>
      <c r="Z36" s="100"/>
      <c r="AA36" s="79">
        <f t="shared" si="5"/>
        <v>883</v>
      </c>
    </row>
    <row r="37" spans="1:27" ht="24.95" customHeight="1" x14ac:dyDescent="0.2">
      <c r="A37" s="97" t="s">
        <v>30</v>
      </c>
      <c r="B37" s="98"/>
      <c r="C37" s="99">
        <v>202.9</v>
      </c>
      <c r="D37" s="99"/>
      <c r="E37" s="99"/>
      <c r="F37" s="99">
        <v>29.1</v>
      </c>
      <c r="G37" s="99">
        <v>125.6</v>
      </c>
      <c r="H37" s="99">
        <v>271.2</v>
      </c>
      <c r="I37" s="99">
        <v>44</v>
      </c>
      <c r="J37" s="99"/>
      <c r="K37" s="99"/>
      <c r="L37" s="99"/>
      <c r="M37" s="99"/>
      <c r="N37" s="99"/>
      <c r="O37" s="99"/>
      <c r="P37" s="99"/>
      <c r="Q37" s="99"/>
      <c r="R37" s="99">
        <v>96.1</v>
      </c>
      <c r="S37" s="99"/>
      <c r="T37" s="99">
        <v>40.799999999999997</v>
      </c>
      <c r="U37" s="99">
        <v>353.9</v>
      </c>
      <c r="V37" s="99">
        <v>656.9</v>
      </c>
      <c r="W37" s="99">
        <v>826.1</v>
      </c>
      <c r="X37" s="99">
        <v>596.20000000000005</v>
      </c>
      <c r="Y37" s="99">
        <v>452</v>
      </c>
      <c r="Z37" s="100"/>
      <c r="AA37" s="79">
        <f t="shared" si="5"/>
        <v>3694.8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64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1789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500</v>
      </c>
      <c r="S39" s="99">
        <v>500</v>
      </c>
      <c r="T39" s="99">
        <v>119.1</v>
      </c>
      <c r="U39" s="99">
        <v>35.200000000000003</v>
      </c>
      <c r="V39" s="99"/>
      <c r="W39" s="99"/>
      <c r="X39" s="99"/>
      <c r="Y39" s="99"/>
      <c r="Z39" s="100"/>
      <c r="AA39" s="79">
        <f t="shared" si="5"/>
        <v>1154.3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185</v>
      </c>
      <c r="C40" s="88">
        <f t="shared" si="6"/>
        <v>410.9</v>
      </c>
      <c r="D40" s="88">
        <f t="shared" si="6"/>
        <v>199</v>
      </c>
      <c r="E40" s="88">
        <f t="shared" si="6"/>
        <v>199</v>
      </c>
      <c r="F40" s="88">
        <f t="shared" si="6"/>
        <v>222.1</v>
      </c>
      <c r="G40" s="88">
        <f t="shared" si="6"/>
        <v>324.60000000000002</v>
      </c>
      <c r="H40" s="88">
        <f t="shared" si="6"/>
        <v>469.2</v>
      </c>
      <c r="I40" s="88">
        <f t="shared" si="6"/>
        <v>242</v>
      </c>
      <c r="J40" s="88">
        <f t="shared" si="6"/>
        <v>188</v>
      </c>
      <c r="K40" s="88">
        <f t="shared" si="6"/>
        <v>180</v>
      </c>
      <c r="L40" s="88">
        <f t="shared" si="6"/>
        <v>169</v>
      </c>
      <c r="M40" s="88">
        <f t="shared" si="6"/>
        <v>158</v>
      </c>
      <c r="N40" s="88">
        <f t="shared" si="6"/>
        <v>178</v>
      </c>
      <c r="O40" s="88">
        <f t="shared" si="6"/>
        <v>178</v>
      </c>
      <c r="P40" s="88">
        <f t="shared" si="6"/>
        <v>170</v>
      </c>
      <c r="Q40" s="88">
        <f t="shared" si="6"/>
        <v>227</v>
      </c>
      <c r="R40" s="88">
        <f t="shared" si="6"/>
        <v>927.1</v>
      </c>
      <c r="S40" s="88">
        <f t="shared" si="6"/>
        <v>779</v>
      </c>
      <c r="T40" s="88">
        <f t="shared" si="6"/>
        <v>406.9</v>
      </c>
      <c r="U40" s="88">
        <f t="shared" si="6"/>
        <v>623.1</v>
      </c>
      <c r="V40" s="88">
        <f t="shared" si="6"/>
        <v>854.9</v>
      </c>
      <c r="W40" s="88">
        <f t="shared" si="6"/>
        <v>1015.1</v>
      </c>
      <c r="X40" s="88">
        <f t="shared" si="6"/>
        <v>796.2</v>
      </c>
      <c r="Y40" s="88">
        <f t="shared" si="6"/>
        <v>697</v>
      </c>
      <c r="Z40" s="89" t="str">
        <f t="shared" si="6"/>
        <v/>
      </c>
      <c r="AA40" s="90">
        <f t="shared" si="5"/>
        <v>9799.1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202.9</v>
      </c>
      <c r="D45" s="99"/>
      <c r="E45" s="99"/>
      <c r="F45" s="99">
        <v>29.1</v>
      </c>
      <c r="G45" s="99">
        <v>125.6</v>
      </c>
      <c r="H45" s="99">
        <v>271.2</v>
      </c>
      <c r="I45" s="99">
        <v>44</v>
      </c>
      <c r="J45" s="99"/>
      <c r="K45" s="99"/>
      <c r="L45" s="99"/>
      <c r="M45" s="99"/>
      <c r="N45" s="99"/>
      <c r="O45" s="99"/>
      <c r="P45" s="99"/>
      <c r="Q45" s="99"/>
      <c r="R45" s="99">
        <v>96.1</v>
      </c>
      <c r="S45" s="99"/>
      <c r="T45" s="99">
        <v>40.799999999999997</v>
      </c>
      <c r="U45" s="99">
        <v>353.9</v>
      </c>
      <c r="V45" s="99">
        <v>656.9</v>
      </c>
      <c r="W45" s="99">
        <v>826.1</v>
      </c>
      <c r="X45" s="99">
        <v>596.20000000000005</v>
      </c>
      <c r="Y45" s="99">
        <v>452</v>
      </c>
      <c r="Z45" s="100"/>
      <c r="AA45" s="79">
        <f t="shared" si="7"/>
        <v>3694.8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500</v>
      </c>
      <c r="S47" s="99">
        <v>500</v>
      </c>
      <c r="T47" s="99">
        <v>119.1</v>
      </c>
      <c r="U47" s="99">
        <v>35.200000000000003</v>
      </c>
      <c r="V47" s="99"/>
      <c r="W47" s="99"/>
      <c r="X47" s="99"/>
      <c r="Y47" s="99"/>
      <c r="Z47" s="100"/>
      <c r="AA47" s="79">
        <f t="shared" si="7"/>
        <v>1154.3</v>
      </c>
    </row>
    <row r="48" spans="1:27" ht="24.95" customHeight="1" x14ac:dyDescent="0.2">
      <c r="A48" s="85" t="s">
        <v>35</v>
      </c>
      <c r="B48" s="98">
        <v>1</v>
      </c>
      <c r="C48" s="99">
        <v>10</v>
      </c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11</v>
      </c>
    </row>
    <row r="49" spans="1:27" ht="30" customHeight="1" thickBot="1" x14ac:dyDescent="0.25">
      <c r="A49" s="86" t="s">
        <v>36</v>
      </c>
      <c r="B49" s="87">
        <f>IF(LEN(B$2)&gt;0,SUM(B43:B48),"")</f>
        <v>1</v>
      </c>
      <c r="C49" s="88">
        <f t="shared" ref="C49:Z49" si="8">IF(LEN(C$2)&gt;0,SUM(C43:C48),"")</f>
        <v>212.9</v>
      </c>
      <c r="D49" s="88">
        <f t="shared" si="8"/>
        <v>0</v>
      </c>
      <c r="E49" s="88">
        <f t="shared" si="8"/>
        <v>0</v>
      </c>
      <c r="F49" s="88">
        <f t="shared" si="8"/>
        <v>29.1</v>
      </c>
      <c r="G49" s="88">
        <f t="shared" si="8"/>
        <v>125.6</v>
      </c>
      <c r="H49" s="88">
        <f t="shared" si="8"/>
        <v>271.2</v>
      </c>
      <c r="I49" s="88">
        <f t="shared" si="8"/>
        <v>44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596.1</v>
      </c>
      <c r="S49" s="88">
        <f t="shared" si="8"/>
        <v>500</v>
      </c>
      <c r="T49" s="88">
        <f t="shared" si="8"/>
        <v>159.89999999999998</v>
      </c>
      <c r="U49" s="88">
        <f t="shared" si="8"/>
        <v>389.09999999999997</v>
      </c>
      <c r="V49" s="88">
        <f t="shared" si="8"/>
        <v>656.9</v>
      </c>
      <c r="W49" s="88">
        <f t="shared" si="8"/>
        <v>826.1</v>
      </c>
      <c r="X49" s="88">
        <f t="shared" si="8"/>
        <v>596.20000000000005</v>
      </c>
      <c r="Y49" s="88">
        <f t="shared" si="8"/>
        <v>452</v>
      </c>
      <c r="Z49" s="89" t="str">
        <f t="shared" si="8"/>
        <v/>
      </c>
      <c r="AA49" s="90">
        <f t="shared" si="7"/>
        <v>4860.1000000000004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6429.7879999999996</v>
      </c>
      <c r="C52" s="88">
        <f t="shared" si="10"/>
        <v>6188.7309999999998</v>
      </c>
      <c r="D52" s="88">
        <f t="shared" si="10"/>
        <v>5897.3389999999999</v>
      </c>
      <c r="E52" s="88">
        <f t="shared" si="10"/>
        <v>5763.1760000000013</v>
      </c>
      <c r="F52" s="88">
        <f t="shared" si="10"/>
        <v>5768.6290000000008</v>
      </c>
      <c r="G52" s="88">
        <f t="shared" si="10"/>
        <v>6062.6489999999994</v>
      </c>
      <c r="H52" s="88">
        <f t="shared" si="10"/>
        <v>6733.5579999999991</v>
      </c>
      <c r="I52" s="88">
        <f t="shared" si="10"/>
        <v>7343.0049999999992</v>
      </c>
      <c r="J52" s="88">
        <f t="shared" si="10"/>
        <v>8851.9219999999987</v>
      </c>
      <c r="K52" s="88">
        <f t="shared" si="10"/>
        <v>9110.8300000000017</v>
      </c>
      <c r="L52" s="88">
        <f t="shared" si="10"/>
        <v>9224.9589999999989</v>
      </c>
      <c r="M52" s="88">
        <f t="shared" si="10"/>
        <v>9386.0889999999999</v>
      </c>
      <c r="N52" s="88">
        <f t="shared" si="10"/>
        <v>9240.8380000000016</v>
      </c>
      <c r="O52" s="88">
        <f t="shared" si="10"/>
        <v>8928.2279999999992</v>
      </c>
      <c r="P52" s="88">
        <f t="shared" si="10"/>
        <v>8380.2619999999988</v>
      </c>
      <c r="Q52" s="88">
        <f t="shared" si="10"/>
        <v>7701.3970000000008</v>
      </c>
      <c r="R52" s="88">
        <f t="shared" si="10"/>
        <v>7616.398000000001</v>
      </c>
      <c r="S52" s="88">
        <f t="shared" si="10"/>
        <v>8218.39</v>
      </c>
      <c r="T52" s="88">
        <f t="shared" si="10"/>
        <v>8007.4229999999998</v>
      </c>
      <c r="U52" s="88">
        <f t="shared" si="10"/>
        <v>7933.8680000000004</v>
      </c>
      <c r="V52" s="88">
        <f t="shared" si="10"/>
        <v>7720.5259999999989</v>
      </c>
      <c r="W52" s="88">
        <f t="shared" si="10"/>
        <v>7477.6620000000003</v>
      </c>
      <c r="X52" s="88">
        <f t="shared" si="10"/>
        <v>7055.5780000000004</v>
      </c>
      <c r="Y52" s="88">
        <f t="shared" si="10"/>
        <v>6553.7660000000005</v>
      </c>
      <c r="Z52" s="89" t="str">
        <f t="shared" si="10"/>
        <v/>
      </c>
      <c r="AA52" s="104">
        <f>SUM(B52:Z52)</f>
        <v>181595.01100000003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6429.8049999999994</v>
      </c>
      <c r="C4" s="18">
        <v>6188.6949999999997</v>
      </c>
      <c r="D4" s="18">
        <v>5897.360999999999</v>
      </c>
      <c r="E4" s="18">
        <v>5763.1760000000031</v>
      </c>
      <c r="F4" s="18">
        <v>5768.6729999999989</v>
      </c>
      <c r="G4" s="18">
        <v>6062.652</v>
      </c>
      <c r="H4" s="18">
        <v>6733.5840000000017</v>
      </c>
      <c r="I4" s="18">
        <v>7342.9760000000006</v>
      </c>
      <c r="J4" s="18">
        <v>8851.9109999999982</v>
      </c>
      <c r="K4" s="18">
        <v>9110.8299999999963</v>
      </c>
      <c r="L4" s="18">
        <v>9224.9590000000044</v>
      </c>
      <c r="M4" s="18">
        <v>9386.0889999999999</v>
      </c>
      <c r="N4" s="18">
        <v>9240.8380000000034</v>
      </c>
      <c r="O4" s="18">
        <v>8928.2279999999973</v>
      </c>
      <c r="P4" s="18">
        <v>8380.2510000000038</v>
      </c>
      <c r="Q4" s="18">
        <v>7701.4580000000014</v>
      </c>
      <c r="R4" s="18">
        <v>7616.4350000000004</v>
      </c>
      <c r="S4" s="18">
        <v>8218.3690000000006</v>
      </c>
      <c r="T4" s="18">
        <v>8007.3980000000001</v>
      </c>
      <c r="U4" s="18">
        <v>7933.8360000000011</v>
      </c>
      <c r="V4" s="18">
        <v>7720.5539999999992</v>
      </c>
      <c r="W4" s="18">
        <v>7477.6469999999999</v>
      </c>
      <c r="X4" s="18">
        <v>7055.5820000000022</v>
      </c>
      <c r="Y4" s="18">
        <v>6553.8139999999994</v>
      </c>
      <c r="Z4" s="19"/>
      <c r="AA4" s="20">
        <f>SUM(B4:Z4)</f>
        <v>181595.12100000001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126.09</v>
      </c>
      <c r="C7" s="28">
        <v>121.2</v>
      </c>
      <c r="D7" s="28">
        <v>121.36</v>
      </c>
      <c r="E7" s="28">
        <v>118.9</v>
      </c>
      <c r="F7" s="28">
        <v>116.94</v>
      </c>
      <c r="G7" s="28">
        <v>119.82</v>
      </c>
      <c r="H7" s="28">
        <v>123.63</v>
      </c>
      <c r="I7" s="28">
        <v>135.37</v>
      </c>
      <c r="J7" s="28">
        <v>145.9</v>
      </c>
      <c r="K7" s="28">
        <v>97.82</v>
      </c>
      <c r="L7" s="28">
        <v>79</v>
      </c>
      <c r="M7" s="28">
        <v>41.09</v>
      </c>
      <c r="N7" s="28">
        <v>75</v>
      </c>
      <c r="O7" s="28">
        <v>106</v>
      </c>
      <c r="P7" s="28">
        <v>119.58</v>
      </c>
      <c r="Q7" s="28">
        <v>138.54</v>
      </c>
      <c r="R7" s="28">
        <v>172.32</v>
      </c>
      <c r="S7" s="28">
        <v>172.53</v>
      </c>
      <c r="T7" s="28">
        <v>167.57</v>
      </c>
      <c r="U7" s="28">
        <v>167.85</v>
      </c>
      <c r="V7" s="28">
        <v>156.12</v>
      </c>
      <c r="W7" s="28">
        <v>143.41999999999999</v>
      </c>
      <c r="X7" s="28">
        <v>136.4</v>
      </c>
      <c r="Y7" s="28">
        <v>129.36000000000001</v>
      </c>
      <c r="Z7" s="29"/>
      <c r="AA7" s="30">
        <f>IF(SUM(B7:Z7)&lt;&gt;0,AVERAGEIF(B7:Z7,"&lt;&gt;"""),"")</f>
        <v>126.32541666666667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6.6639999999999997</v>
      </c>
      <c r="I14" s="57"/>
      <c r="J14" s="57"/>
      <c r="K14" s="57"/>
      <c r="L14" s="57"/>
      <c r="M14" s="57"/>
      <c r="N14" s="57"/>
      <c r="O14" s="57"/>
      <c r="P14" s="57"/>
      <c r="Q14" s="57"/>
      <c r="R14" s="57">
        <v>5.5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103.164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6.6639999999999997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5.5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103.164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985.851</v>
      </c>
      <c r="C19" s="72">
        <v>986.81499999999983</v>
      </c>
      <c r="D19" s="72">
        <v>980.93700000000001</v>
      </c>
      <c r="E19" s="72">
        <v>973.15599999999995</v>
      </c>
      <c r="F19" s="72">
        <v>965.46699999999998</v>
      </c>
      <c r="G19" s="72">
        <v>962.50400000000002</v>
      </c>
      <c r="H19" s="72">
        <v>952.78000000000009</v>
      </c>
      <c r="I19" s="72">
        <v>952.41499999999996</v>
      </c>
      <c r="J19" s="72">
        <v>953.17400000000009</v>
      </c>
      <c r="K19" s="72">
        <v>946.91100000000006</v>
      </c>
      <c r="L19" s="72">
        <v>973.57099999999991</v>
      </c>
      <c r="M19" s="72">
        <v>976.71199999999999</v>
      </c>
      <c r="N19" s="72">
        <v>926.34699999999998</v>
      </c>
      <c r="O19" s="72">
        <v>923.29799999999989</v>
      </c>
      <c r="P19" s="72">
        <v>904.57</v>
      </c>
      <c r="Q19" s="72">
        <v>862.95100000000002</v>
      </c>
      <c r="R19" s="72">
        <v>858.92300000000012</v>
      </c>
      <c r="S19" s="72">
        <v>855.21900000000005</v>
      </c>
      <c r="T19" s="72">
        <v>805.1149999999999</v>
      </c>
      <c r="U19" s="72">
        <v>893.26099999999997</v>
      </c>
      <c r="V19" s="72">
        <v>863.8649999999999</v>
      </c>
      <c r="W19" s="72">
        <v>888.70400000000006</v>
      </c>
      <c r="X19" s="72">
        <v>952.07100000000003</v>
      </c>
      <c r="Y19" s="72">
        <v>938.84399999999994</v>
      </c>
      <c r="Z19" s="73"/>
      <c r="AA19" s="74">
        <f t="shared" ref="AA19:AA25" si="2">SUM(B19:Z19)</f>
        <v>22283.461000000003</v>
      </c>
    </row>
    <row r="20" spans="1:27" ht="24.95" customHeight="1" x14ac:dyDescent="0.2">
      <c r="A20" s="75" t="s">
        <v>15</v>
      </c>
      <c r="B20" s="76">
        <v>1085.2190000000001</v>
      </c>
      <c r="C20" s="77">
        <v>1098.4109999999998</v>
      </c>
      <c r="D20" s="77">
        <v>1079.222</v>
      </c>
      <c r="E20" s="77">
        <v>1074.3399999999999</v>
      </c>
      <c r="F20" s="77">
        <v>1084.7189999999998</v>
      </c>
      <c r="G20" s="77">
        <v>1126.2270000000001</v>
      </c>
      <c r="H20" s="77">
        <v>1220.5509999999999</v>
      </c>
      <c r="I20" s="77">
        <v>1286.7139999999999</v>
      </c>
      <c r="J20" s="77">
        <v>1294.2309999999998</v>
      </c>
      <c r="K20" s="77">
        <v>1247.8179999999998</v>
      </c>
      <c r="L20" s="77">
        <v>1190.682</v>
      </c>
      <c r="M20" s="77">
        <v>1139.8389999999997</v>
      </c>
      <c r="N20" s="77">
        <v>1114.8029999999997</v>
      </c>
      <c r="O20" s="77">
        <v>1079.8410000000001</v>
      </c>
      <c r="P20" s="77">
        <v>1120.7289999999998</v>
      </c>
      <c r="Q20" s="77">
        <v>1160.3990000000003</v>
      </c>
      <c r="R20" s="77">
        <v>1231.8140000000001</v>
      </c>
      <c r="S20" s="77">
        <v>1273.0020000000002</v>
      </c>
      <c r="T20" s="77">
        <v>1250.385</v>
      </c>
      <c r="U20" s="77">
        <v>1186.8499999999999</v>
      </c>
      <c r="V20" s="77">
        <v>1105.0679999999998</v>
      </c>
      <c r="W20" s="77">
        <v>1020.127</v>
      </c>
      <c r="X20" s="77">
        <v>962.45699999999999</v>
      </c>
      <c r="Y20" s="77">
        <v>931.43500000000006</v>
      </c>
      <c r="Z20" s="78"/>
      <c r="AA20" s="79">
        <f t="shared" si="2"/>
        <v>27364.882999999998</v>
      </c>
    </row>
    <row r="21" spans="1:27" ht="24.95" customHeight="1" x14ac:dyDescent="0.2">
      <c r="A21" s="75" t="s">
        <v>16</v>
      </c>
      <c r="B21" s="80">
        <v>2953.335</v>
      </c>
      <c r="C21" s="81">
        <v>2800.4690000000001</v>
      </c>
      <c r="D21" s="81">
        <v>2652.002</v>
      </c>
      <c r="E21" s="81">
        <v>2595.88</v>
      </c>
      <c r="F21" s="81">
        <v>2666.9870000000001</v>
      </c>
      <c r="G21" s="81">
        <v>2883.9210000000003</v>
      </c>
      <c r="H21" s="81">
        <v>3209.5889999999999</v>
      </c>
      <c r="I21" s="81">
        <v>3629.8469999999998</v>
      </c>
      <c r="J21" s="81">
        <v>4126.3059999999996</v>
      </c>
      <c r="K21" s="81">
        <v>4351.1010000000006</v>
      </c>
      <c r="L21" s="81">
        <v>4479.706000000001</v>
      </c>
      <c r="M21" s="81">
        <v>4541.2089999999989</v>
      </c>
      <c r="N21" s="81">
        <v>4549.232</v>
      </c>
      <c r="O21" s="81">
        <v>4343.5889999999999</v>
      </c>
      <c r="P21" s="81">
        <v>4327.4520000000002</v>
      </c>
      <c r="Q21" s="81">
        <v>4301.0080000000007</v>
      </c>
      <c r="R21" s="81">
        <v>4408.1980000000012</v>
      </c>
      <c r="S21" s="81">
        <v>4843.2479999999996</v>
      </c>
      <c r="T21" s="81">
        <v>4901.3980000000001</v>
      </c>
      <c r="U21" s="81">
        <v>4810.7250000000004</v>
      </c>
      <c r="V21" s="81">
        <v>4503.820999999999</v>
      </c>
      <c r="W21" s="81">
        <v>4091.8160000000003</v>
      </c>
      <c r="X21" s="81">
        <v>3704.0539999999996</v>
      </c>
      <c r="Y21" s="81">
        <v>3286.0349999999999</v>
      </c>
      <c r="Z21" s="78"/>
      <c r="AA21" s="79">
        <f t="shared" si="2"/>
        <v>92960.928000000014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61.456000000000003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171.45600000000002</v>
      </c>
    </row>
    <row r="23" spans="1:27" ht="24.95" customHeight="1" x14ac:dyDescent="0.2">
      <c r="A23" s="85" t="s">
        <v>18</v>
      </c>
      <c r="B23" s="77">
        <v>127</v>
      </c>
      <c r="C23" s="77">
        <v>110</v>
      </c>
      <c r="D23" s="77">
        <v>114.5</v>
      </c>
      <c r="E23" s="77">
        <v>113.5</v>
      </c>
      <c r="F23" s="77">
        <v>116.5</v>
      </c>
      <c r="G23" s="77">
        <v>132</v>
      </c>
      <c r="H23" s="77">
        <v>145</v>
      </c>
      <c r="I23" s="77">
        <v>130</v>
      </c>
      <c r="J23" s="77">
        <v>121.5</v>
      </c>
      <c r="K23" s="77">
        <v>97</v>
      </c>
      <c r="L23" s="77">
        <v>86</v>
      </c>
      <c r="M23" s="77">
        <v>89</v>
      </c>
      <c r="N23" s="77">
        <v>91</v>
      </c>
      <c r="O23" s="77">
        <v>91.5</v>
      </c>
      <c r="P23" s="77">
        <v>104.5</v>
      </c>
      <c r="Q23" s="77">
        <v>146.5</v>
      </c>
      <c r="R23" s="77">
        <v>179</v>
      </c>
      <c r="S23" s="77">
        <v>193</v>
      </c>
      <c r="T23" s="77">
        <v>166.5</v>
      </c>
      <c r="U23" s="77">
        <v>140</v>
      </c>
      <c r="V23" s="77">
        <v>151</v>
      </c>
      <c r="W23" s="77">
        <v>146</v>
      </c>
      <c r="X23" s="77">
        <v>149</v>
      </c>
      <c r="Y23" s="77">
        <v>143.5</v>
      </c>
      <c r="Z23" s="77"/>
      <c r="AA23" s="79">
        <f t="shared" si="2"/>
        <v>3083.5</v>
      </c>
    </row>
    <row r="24" spans="1:27" ht="24.95" customHeight="1" x14ac:dyDescent="0.2">
      <c r="A24" s="85" t="s">
        <v>19</v>
      </c>
      <c r="B24" s="77">
        <v>221</v>
      </c>
      <c r="C24" s="77">
        <v>208.99999999999997</v>
      </c>
      <c r="D24" s="77">
        <v>200.00000000000003</v>
      </c>
      <c r="E24" s="77">
        <v>196</v>
      </c>
      <c r="F24" s="77">
        <v>204.00000000000003</v>
      </c>
      <c r="G24" s="77">
        <v>232</v>
      </c>
      <c r="H24" s="77">
        <v>283.00000000000006</v>
      </c>
      <c r="I24" s="77">
        <v>310</v>
      </c>
      <c r="J24" s="77">
        <v>329</v>
      </c>
      <c r="K24" s="77">
        <v>330.99999999999994</v>
      </c>
      <c r="L24" s="77">
        <v>332.99999999999994</v>
      </c>
      <c r="M24" s="77">
        <v>329</v>
      </c>
      <c r="N24" s="77">
        <v>335</v>
      </c>
      <c r="O24" s="77">
        <v>334</v>
      </c>
      <c r="P24" s="77">
        <v>326.99999999999994</v>
      </c>
      <c r="Q24" s="77">
        <v>354.99999999999994</v>
      </c>
      <c r="R24" s="77">
        <v>379</v>
      </c>
      <c r="S24" s="77">
        <v>415</v>
      </c>
      <c r="T24" s="77">
        <v>420</v>
      </c>
      <c r="U24" s="77">
        <v>405</v>
      </c>
      <c r="V24" s="77">
        <v>379</v>
      </c>
      <c r="W24" s="77">
        <v>341.00000000000006</v>
      </c>
      <c r="X24" s="77">
        <v>297.99999999999994</v>
      </c>
      <c r="Y24" s="77">
        <v>265</v>
      </c>
      <c r="Z24" s="77"/>
      <c r="AA24" s="79">
        <f t="shared" si="2"/>
        <v>7430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5372.4050000000007</v>
      </c>
      <c r="C26" s="88">
        <f t="shared" ref="C26:Z26" si="3">IF(LEN(C$2)&gt;0,SUM(C19:C25),"")</f>
        <v>5204.6949999999997</v>
      </c>
      <c r="D26" s="88">
        <f t="shared" si="3"/>
        <v>5026.6610000000001</v>
      </c>
      <c r="E26" s="88">
        <f t="shared" si="3"/>
        <v>4952.8760000000002</v>
      </c>
      <c r="F26" s="88">
        <f t="shared" si="3"/>
        <v>5037.6729999999998</v>
      </c>
      <c r="G26" s="88">
        <f t="shared" si="3"/>
        <v>5336.652</v>
      </c>
      <c r="H26" s="88">
        <f t="shared" si="3"/>
        <v>5810.92</v>
      </c>
      <c r="I26" s="88">
        <f t="shared" si="3"/>
        <v>6308.9759999999997</v>
      </c>
      <c r="J26" s="88">
        <f t="shared" si="3"/>
        <v>6824.2109999999993</v>
      </c>
      <c r="K26" s="88">
        <f t="shared" si="3"/>
        <v>6973.83</v>
      </c>
      <c r="L26" s="88">
        <f t="shared" si="3"/>
        <v>7062.9590000000007</v>
      </c>
      <c r="M26" s="88">
        <f t="shared" si="3"/>
        <v>7185.7599999999984</v>
      </c>
      <c r="N26" s="88">
        <f t="shared" si="3"/>
        <v>7077.8379999999997</v>
      </c>
      <c r="O26" s="88">
        <f t="shared" si="3"/>
        <v>6772.2280000000001</v>
      </c>
      <c r="P26" s="88">
        <f t="shared" si="3"/>
        <v>6784.2510000000002</v>
      </c>
      <c r="Q26" s="88">
        <f t="shared" si="3"/>
        <v>6825.8580000000011</v>
      </c>
      <c r="R26" s="88">
        <f t="shared" si="3"/>
        <v>7056.9350000000013</v>
      </c>
      <c r="S26" s="88">
        <f t="shared" si="3"/>
        <v>7579.4690000000001</v>
      </c>
      <c r="T26" s="88">
        <f t="shared" si="3"/>
        <v>7543.3980000000001</v>
      </c>
      <c r="U26" s="88">
        <f t="shared" si="3"/>
        <v>7435.8360000000002</v>
      </c>
      <c r="V26" s="88">
        <f t="shared" si="3"/>
        <v>7002.753999999999</v>
      </c>
      <c r="W26" s="88">
        <f t="shared" si="3"/>
        <v>6487.6470000000008</v>
      </c>
      <c r="X26" s="88">
        <f t="shared" si="3"/>
        <v>6065.5819999999994</v>
      </c>
      <c r="Y26" s="88">
        <f t="shared" si="3"/>
        <v>5564.8140000000003</v>
      </c>
      <c r="Z26" s="89" t="str">
        <f t="shared" si="3"/>
        <v/>
      </c>
      <c r="AA26" s="90">
        <f>SUM(AA19:AA25)</f>
        <v>153294.228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510</v>
      </c>
      <c r="C29" s="72">
        <v>481</v>
      </c>
      <c r="D29" s="72">
        <v>461.5</v>
      </c>
      <c r="E29" s="72">
        <v>456.5</v>
      </c>
      <c r="F29" s="72">
        <v>467.5</v>
      </c>
      <c r="G29" s="72">
        <v>511</v>
      </c>
      <c r="H29" s="72">
        <v>615</v>
      </c>
      <c r="I29" s="72">
        <v>627</v>
      </c>
      <c r="J29" s="72">
        <v>747.5</v>
      </c>
      <c r="K29" s="72">
        <v>730</v>
      </c>
      <c r="L29" s="72">
        <v>750</v>
      </c>
      <c r="M29" s="72">
        <v>749</v>
      </c>
      <c r="N29" s="72">
        <v>757</v>
      </c>
      <c r="O29" s="72">
        <v>756.5</v>
      </c>
      <c r="P29" s="72">
        <v>697.5</v>
      </c>
      <c r="Q29" s="72">
        <v>760.5</v>
      </c>
      <c r="R29" s="72">
        <v>757</v>
      </c>
      <c r="S29" s="72">
        <v>792</v>
      </c>
      <c r="T29" s="72">
        <v>747.5</v>
      </c>
      <c r="U29" s="72">
        <v>706</v>
      </c>
      <c r="V29" s="72">
        <v>706</v>
      </c>
      <c r="W29" s="72">
        <v>638</v>
      </c>
      <c r="X29" s="72">
        <v>598</v>
      </c>
      <c r="Y29" s="72">
        <v>559.5</v>
      </c>
      <c r="Z29" s="73"/>
      <c r="AA29" s="74">
        <f>SUM(B29:Z29)</f>
        <v>15581.5</v>
      </c>
    </row>
    <row r="30" spans="1:27" ht="24.95" customHeight="1" x14ac:dyDescent="0.2">
      <c r="A30" s="75" t="s">
        <v>24</v>
      </c>
      <c r="B30" s="76">
        <v>5375.4049999999997</v>
      </c>
      <c r="C30" s="77">
        <v>5207.6949999999997</v>
      </c>
      <c r="D30" s="77">
        <v>4852.1610000000001</v>
      </c>
      <c r="E30" s="77">
        <v>4723.3760000000002</v>
      </c>
      <c r="F30" s="77">
        <v>4801.1729999999998</v>
      </c>
      <c r="G30" s="77">
        <v>5051.652</v>
      </c>
      <c r="H30" s="77">
        <v>5618.5839999999998</v>
      </c>
      <c r="I30" s="77">
        <v>6215.9759999999997</v>
      </c>
      <c r="J30" s="77">
        <v>6768.7110000000002</v>
      </c>
      <c r="K30" s="77">
        <v>6950.83</v>
      </c>
      <c r="L30" s="77">
        <v>7017.9589999999998</v>
      </c>
      <c r="M30" s="77">
        <v>7192.0889999999999</v>
      </c>
      <c r="N30" s="77">
        <v>7025.8379999999997</v>
      </c>
      <c r="O30" s="77">
        <v>6720.7280000000001</v>
      </c>
      <c r="P30" s="77">
        <v>6781.7510000000002</v>
      </c>
      <c r="Q30" s="77">
        <v>6683.3580000000002</v>
      </c>
      <c r="R30" s="77">
        <v>6859.4350000000004</v>
      </c>
      <c r="S30" s="77">
        <v>7345.4690000000001</v>
      </c>
      <c r="T30" s="77">
        <v>7259.8980000000001</v>
      </c>
      <c r="U30" s="77">
        <v>7227.8360000000002</v>
      </c>
      <c r="V30" s="77">
        <v>6783.7539999999999</v>
      </c>
      <c r="W30" s="77">
        <v>6339.6469999999999</v>
      </c>
      <c r="X30" s="77">
        <v>5957.5820000000003</v>
      </c>
      <c r="Y30" s="77">
        <v>5494.3140000000003</v>
      </c>
      <c r="Z30" s="78"/>
      <c r="AA30" s="79">
        <f>SUM(B30:Z30)</f>
        <v>150255.22100000002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5885.4049999999997</v>
      </c>
      <c r="C32" s="62">
        <f t="shared" ref="C32:Z32" si="4">IF(LEN(C$2)&gt;0,SUM(C29:C31),"")</f>
        <v>5688.6949999999997</v>
      </c>
      <c r="D32" s="62">
        <f t="shared" si="4"/>
        <v>5313.6610000000001</v>
      </c>
      <c r="E32" s="62">
        <f t="shared" si="4"/>
        <v>5179.8760000000002</v>
      </c>
      <c r="F32" s="62">
        <f t="shared" si="4"/>
        <v>5268.6729999999998</v>
      </c>
      <c r="G32" s="62">
        <f t="shared" si="4"/>
        <v>5562.652</v>
      </c>
      <c r="H32" s="62">
        <f t="shared" si="4"/>
        <v>6233.5839999999998</v>
      </c>
      <c r="I32" s="62">
        <f t="shared" si="4"/>
        <v>6842.9759999999997</v>
      </c>
      <c r="J32" s="62">
        <f t="shared" si="4"/>
        <v>7516.2110000000002</v>
      </c>
      <c r="K32" s="62">
        <f t="shared" si="4"/>
        <v>7680.83</v>
      </c>
      <c r="L32" s="62">
        <f t="shared" si="4"/>
        <v>7767.9589999999998</v>
      </c>
      <c r="M32" s="62">
        <f t="shared" si="4"/>
        <v>7941.0889999999999</v>
      </c>
      <c r="N32" s="62">
        <f t="shared" si="4"/>
        <v>7782.8379999999997</v>
      </c>
      <c r="O32" s="62">
        <f t="shared" si="4"/>
        <v>7477.2280000000001</v>
      </c>
      <c r="P32" s="62">
        <f t="shared" si="4"/>
        <v>7479.2510000000002</v>
      </c>
      <c r="Q32" s="62">
        <f t="shared" si="4"/>
        <v>7443.8580000000002</v>
      </c>
      <c r="R32" s="62">
        <f t="shared" si="4"/>
        <v>7616.4350000000004</v>
      </c>
      <c r="S32" s="62">
        <f t="shared" si="4"/>
        <v>8137.4690000000001</v>
      </c>
      <c r="T32" s="62">
        <f t="shared" si="4"/>
        <v>8007.3980000000001</v>
      </c>
      <c r="U32" s="62">
        <f t="shared" si="4"/>
        <v>7933.8360000000002</v>
      </c>
      <c r="V32" s="62">
        <f t="shared" si="4"/>
        <v>7489.7539999999999</v>
      </c>
      <c r="W32" s="62">
        <f t="shared" si="4"/>
        <v>6977.6469999999999</v>
      </c>
      <c r="X32" s="62">
        <f t="shared" si="4"/>
        <v>6555.5820000000003</v>
      </c>
      <c r="Y32" s="62">
        <f t="shared" si="4"/>
        <v>6053.8140000000003</v>
      </c>
      <c r="Z32" s="63" t="str">
        <f t="shared" si="4"/>
        <v/>
      </c>
      <c r="AA32" s="64">
        <f>SUM(AA29:AA31)</f>
        <v>165836.72100000002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168</v>
      </c>
      <c r="C35" s="95">
        <v>169</v>
      </c>
      <c r="D35" s="95">
        <v>90</v>
      </c>
      <c r="E35" s="95">
        <v>88</v>
      </c>
      <c r="F35" s="95">
        <v>88</v>
      </c>
      <c r="G35" s="95">
        <v>98</v>
      </c>
      <c r="H35" s="95">
        <v>183</v>
      </c>
      <c r="I35" s="95">
        <v>210</v>
      </c>
      <c r="J35" s="95">
        <v>242</v>
      </c>
      <c r="K35" s="95">
        <v>257</v>
      </c>
      <c r="L35" s="95">
        <v>255</v>
      </c>
      <c r="M35" s="95">
        <v>255</v>
      </c>
      <c r="N35" s="95">
        <v>255</v>
      </c>
      <c r="O35" s="95">
        <v>255</v>
      </c>
      <c r="P35" s="95">
        <v>245</v>
      </c>
      <c r="Q35" s="95">
        <v>209</v>
      </c>
      <c r="R35" s="95">
        <v>170</v>
      </c>
      <c r="S35" s="95">
        <v>171</v>
      </c>
      <c r="T35" s="95">
        <v>133</v>
      </c>
      <c r="U35" s="95">
        <v>160</v>
      </c>
      <c r="V35" s="95">
        <v>177</v>
      </c>
      <c r="W35" s="95">
        <v>171</v>
      </c>
      <c r="X35" s="95">
        <v>168</v>
      </c>
      <c r="Y35" s="95">
        <v>173</v>
      </c>
      <c r="Z35" s="96"/>
      <c r="AA35" s="74">
        <f t="shared" ref="AA35:AA40" si="5">SUM(B35:Z35)</f>
        <v>4390</v>
      </c>
    </row>
    <row r="36" spans="1:27" ht="24.95" customHeight="1" x14ac:dyDescent="0.2">
      <c r="A36" s="97" t="s">
        <v>42</v>
      </c>
      <c r="B36" s="98">
        <v>323</v>
      </c>
      <c r="C36" s="99">
        <v>308</v>
      </c>
      <c r="D36" s="99">
        <v>190</v>
      </c>
      <c r="E36" s="99">
        <v>132</v>
      </c>
      <c r="F36" s="99">
        <v>121</v>
      </c>
      <c r="G36" s="99">
        <v>121</v>
      </c>
      <c r="H36" s="99">
        <v>233</v>
      </c>
      <c r="I36" s="99">
        <v>324</v>
      </c>
      <c r="J36" s="99">
        <v>450</v>
      </c>
      <c r="K36" s="99">
        <v>450</v>
      </c>
      <c r="L36" s="99">
        <v>450</v>
      </c>
      <c r="M36" s="99">
        <v>450</v>
      </c>
      <c r="N36" s="99">
        <v>450</v>
      </c>
      <c r="O36" s="99">
        <v>450</v>
      </c>
      <c r="P36" s="99">
        <v>450</v>
      </c>
      <c r="Q36" s="99">
        <v>409</v>
      </c>
      <c r="R36" s="99">
        <v>384</v>
      </c>
      <c r="S36" s="99">
        <v>380</v>
      </c>
      <c r="T36" s="99">
        <v>324</v>
      </c>
      <c r="U36" s="99">
        <v>331</v>
      </c>
      <c r="V36" s="99">
        <v>303</v>
      </c>
      <c r="W36" s="99">
        <v>312</v>
      </c>
      <c r="X36" s="99">
        <v>315</v>
      </c>
      <c r="Y36" s="99">
        <v>309</v>
      </c>
      <c r="Z36" s="100"/>
      <c r="AA36" s="79">
        <f t="shared" si="5"/>
        <v>7969</v>
      </c>
    </row>
    <row r="37" spans="1:27" ht="24.95" customHeight="1" x14ac:dyDescent="0.2">
      <c r="A37" s="97" t="s">
        <v>43</v>
      </c>
      <c r="B37" s="98">
        <v>44.4</v>
      </c>
      <c r="C37" s="99"/>
      <c r="D37" s="99">
        <v>83.7</v>
      </c>
      <c r="E37" s="99">
        <v>83.3</v>
      </c>
      <c r="F37" s="99"/>
      <c r="G37" s="99"/>
      <c r="H37" s="99"/>
      <c r="I37" s="99"/>
      <c r="J37" s="99">
        <v>835.7</v>
      </c>
      <c r="K37" s="99">
        <v>930</v>
      </c>
      <c r="L37" s="99">
        <v>957</v>
      </c>
      <c r="M37" s="99">
        <v>945</v>
      </c>
      <c r="N37" s="99">
        <v>958</v>
      </c>
      <c r="O37" s="99">
        <v>951</v>
      </c>
      <c r="P37" s="99">
        <v>401</v>
      </c>
      <c r="Q37" s="99">
        <v>238.5</v>
      </c>
      <c r="R37" s="99"/>
      <c r="S37" s="99">
        <v>80.900000000000006</v>
      </c>
      <c r="T37" s="99"/>
      <c r="U37" s="99"/>
      <c r="V37" s="99"/>
      <c r="W37" s="99"/>
      <c r="X37" s="99"/>
      <c r="Y37" s="99"/>
      <c r="Z37" s="100"/>
      <c r="AA37" s="79">
        <f t="shared" si="5"/>
        <v>6508.5</v>
      </c>
    </row>
    <row r="38" spans="1:27" ht="24.95" customHeight="1" x14ac:dyDescent="0.2">
      <c r="A38" s="97" t="s">
        <v>44</v>
      </c>
      <c r="B38" s="98">
        <v>15</v>
      </c>
      <c r="C38" s="99"/>
      <c r="D38" s="99"/>
      <c r="E38" s="99"/>
      <c r="F38" s="99">
        <v>15</v>
      </c>
      <c r="G38" s="99"/>
      <c r="H38" s="99"/>
      <c r="I38" s="99"/>
      <c r="J38" s="99"/>
      <c r="K38" s="99"/>
      <c r="L38" s="99"/>
      <c r="M38" s="99">
        <v>50.329000000000001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80.329000000000008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19.100000000000001</v>
      </c>
      <c r="R39" s="99"/>
      <c r="S39" s="99"/>
      <c r="T39" s="99"/>
      <c r="U39" s="99"/>
      <c r="V39" s="99">
        <v>230.8</v>
      </c>
      <c r="W39" s="99">
        <v>500</v>
      </c>
      <c r="X39" s="99">
        <v>500</v>
      </c>
      <c r="Y39" s="99">
        <v>500</v>
      </c>
      <c r="Z39" s="100"/>
      <c r="AA39" s="79">
        <f t="shared" si="5"/>
        <v>9249.9000000000015</v>
      </c>
    </row>
    <row r="40" spans="1:27" ht="30" customHeight="1" thickBot="1" x14ac:dyDescent="0.25">
      <c r="A40" s="86" t="s">
        <v>46</v>
      </c>
      <c r="B40" s="87">
        <f>IF(LEN(B$2)&gt;0,SUM(B35:B39),"")</f>
        <v>1050.4000000000001</v>
      </c>
      <c r="C40" s="88">
        <f t="shared" ref="C40:Z40" si="6">IF(LEN(C$2)&gt;0,SUM(C35:C39),"")</f>
        <v>977</v>
      </c>
      <c r="D40" s="88">
        <f t="shared" si="6"/>
        <v>863.7</v>
      </c>
      <c r="E40" s="88">
        <f t="shared" si="6"/>
        <v>803.3</v>
      </c>
      <c r="F40" s="88">
        <f t="shared" si="6"/>
        <v>724</v>
      </c>
      <c r="G40" s="88">
        <f t="shared" si="6"/>
        <v>719</v>
      </c>
      <c r="H40" s="88">
        <f t="shared" si="6"/>
        <v>916</v>
      </c>
      <c r="I40" s="88">
        <f t="shared" si="6"/>
        <v>1034</v>
      </c>
      <c r="J40" s="88">
        <f t="shared" si="6"/>
        <v>2027.7</v>
      </c>
      <c r="K40" s="88">
        <f t="shared" si="6"/>
        <v>2137</v>
      </c>
      <c r="L40" s="88">
        <f t="shared" si="6"/>
        <v>2162</v>
      </c>
      <c r="M40" s="88">
        <f t="shared" si="6"/>
        <v>2200.3289999999997</v>
      </c>
      <c r="N40" s="88">
        <f t="shared" si="6"/>
        <v>2163</v>
      </c>
      <c r="O40" s="88">
        <f t="shared" si="6"/>
        <v>2156</v>
      </c>
      <c r="P40" s="88">
        <f t="shared" si="6"/>
        <v>1596</v>
      </c>
      <c r="Q40" s="88">
        <f t="shared" si="6"/>
        <v>875.6</v>
      </c>
      <c r="R40" s="88">
        <f t="shared" si="6"/>
        <v>554</v>
      </c>
      <c r="S40" s="88">
        <f t="shared" si="6"/>
        <v>631.9</v>
      </c>
      <c r="T40" s="88">
        <f t="shared" si="6"/>
        <v>457</v>
      </c>
      <c r="U40" s="88">
        <f t="shared" si="6"/>
        <v>491</v>
      </c>
      <c r="V40" s="88">
        <f t="shared" si="6"/>
        <v>710.8</v>
      </c>
      <c r="W40" s="88">
        <f t="shared" si="6"/>
        <v>983</v>
      </c>
      <c r="X40" s="88">
        <f t="shared" si="6"/>
        <v>983</v>
      </c>
      <c r="Y40" s="88">
        <f t="shared" si="6"/>
        <v>982</v>
      </c>
      <c r="Z40" s="89" t="str">
        <f t="shared" si="6"/>
        <v/>
      </c>
      <c r="AA40" s="90">
        <f t="shared" si="5"/>
        <v>28197.728999999999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44.4</v>
      </c>
      <c r="C45" s="99"/>
      <c r="D45" s="99">
        <v>83.7</v>
      </c>
      <c r="E45" s="99">
        <v>83.3</v>
      </c>
      <c r="F45" s="99"/>
      <c r="G45" s="99"/>
      <c r="H45" s="99"/>
      <c r="I45" s="99"/>
      <c r="J45" s="99">
        <v>835.7</v>
      </c>
      <c r="K45" s="99">
        <v>930</v>
      </c>
      <c r="L45" s="99">
        <v>957</v>
      </c>
      <c r="M45" s="99">
        <v>945</v>
      </c>
      <c r="N45" s="99">
        <v>958</v>
      </c>
      <c r="O45" s="99">
        <v>951</v>
      </c>
      <c r="P45" s="99">
        <v>401</v>
      </c>
      <c r="Q45" s="99">
        <v>238.5</v>
      </c>
      <c r="R45" s="99"/>
      <c r="S45" s="99">
        <v>80.900000000000006</v>
      </c>
      <c r="T45" s="99"/>
      <c r="U45" s="99"/>
      <c r="V45" s="99"/>
      <c r="W45" s="99"/>
      <c r="X45" s="99"/>
      <c r="Y45" s="99"/>
      <c r="Z45" s="100"/>
      <c r="AA45" s="79">
        <f t="shared" si="7"/>
        <v>6508.5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19.100000000000001</v>
      </c>
      <c r="R47" s="99"/>
      <c r="S47" s="99"/>
      <c r="T47" s="99"/>
      <c r="U47" s="99"/>
      <c r="V47" s="99">
        <v>230.8</v>
      </c>
      <c r="W47" s="99">
        <v>500</v>
      </c>
      <c r="X47" s="99">
        <v>500</v>
      </c>
      <c r="Y47" s="99">
        <v>500</v>
      </c>
      <c r="Z47" s="100"/>
      <c r="AA47" s="79">
        <f t="shared" si="7"/>
        <v>9249.9000000000015</v>
      </c>
    </row>
    <row r="48" spans="1:27" ht="24.95" customHeight="1" x14ac:dyDescent="0.2">
      <c r="A48" s="85" t="s">
        <v>48</v>
      </c>
      <c r="B48" s="98"/>
      <c r="C48" s="99"/>
      <c r="D48" s="99">
        <v>13.5</v>
      </c>
      <c r="E48" s="99">
        <v>11.5</v>
      </c>
      <c r="F48" s="99">
        <v>21.5</v>
      </c>
      <c r="G48" s="99">
        <v>19</v>
      </c>
      <c r="H48" s="99">
        <v>60</v>
      </c>
      <c r="I48" s="99">
        <v>58</v>
      </c>
      <c r="J48" s="99">
        <v>58.5</v>
      </c>
      <c r="K48" s="99">
        <v>49</v>
      </c>
      <c r="L48" s="99">
        <v>45</v>
      </c>
      <c r="M48" s="99">
        <v>38</v>
      </c>
      <c r="N48" s="99">
        <v>43</v>
      </c>
      <c r="O48" s="99">
        <v>51</v>
      </c>
      <c r="P48" s="99">
        <v>53</v>
      </c>
      <c r="Q48" s="99">
        <v>91.5</v>
      </c>
      <c r="R48" s="99">
        <v>126.5</v>
      </c>
      <c r="S48" s="99">
        <v>128.5</v>
      </c>
      <c r="T48" s="99">
        <v>129.5</v>
      </c>
      <c r="U48" s="99">
        <v>140.5</v>
      </c>
      <c r="V48" s="99">
        <v>139</v>
      </c>
      <c r="W48" s="99">
        <v>103</v>
      </c>
      <c r="X48" s="99">
        <v>89</v>
      </c>
      <c r="Y48" s="99">
        <v>58</v>
      </c>
      <c r="Z48" s="100"/>
      <c r="AA48" s="79">
        <f t="shared" si="7"/>
        <v>1526.5</v>
      </c>
    </row>
    <row r="49" spans="1:27" ht="30" customHeight="1" thickBot="1" x14ac:dyDescent="0.25">
      <c r="A49" s="86" t="s">
        <v>49</v>
      </c>
      <c r="B49" s="87">
        <f>IF(LEN(B$2)&gt;0,SUM(B43:B48),"")</f>
        <v>544.4</v>
      </c>
      <c r="C49" s="88">
        <f t="shared" ref="C49:Z49" si="8">IF(LEN(C$2)&gt;0,SUM(C43:C48),"")</f>
        <v>500</v>
      </c>
      <c r="D49" s="88">
        <f t="shared" si="8"/>
        <v>597.20000000000005</v>
      </c>
      <c r="E49" s="88">
        <f t="shared" si="8"/>
        <v>594.79999999999995</v>
      </c>
      <c r="F49" s="88">
        <f t="shared" si="8"/>
        <v>521.5</v>
      </c>
      <c r="G49" s="88">
        <f t="shared" si="8"/>
        <v>519</v>
      </c>
      <c r="H49" s="88">
        <f t="shared" si="8"/>
        <v>560</v>
      </c>
      <c r="I49" s="88">
        <f t="shared" si="8"/>
        <v>558</v>
      </c>
      <c r="J49" s="88">
        <f t="shared" si="8"/>
        <v>1394.2</v>
      </c>
      <c r="K49" s="88">
        <f t="shared" si="8"/>
        <v>1479</v>
      </c>
      <c r="L49" s="88">
        <f t="shared" si="8"/>
        <v>1502</v>
      </c>
      <c r="M49" s="88">
        <f t="shared" si="8"/>
        <v>1483</v>
      </c>
      <c r="N49" s="88">
        <f t="shared" si="8"/>
        <v>1501</v>
      </c>
      <c r="O49" s="88">
        <f t="shared" si="8"/>
        <v>1502</v>
      </c>
      <c r="P49" s="88">
        <f t="shared" si="8"/>
        <v>954</v>
      </c>
      <c r="Q49" s="88">
        <f t="shared" si="8"/>
        <v>349.1</v>
      </c>
      <c r="R49" s="88">
        <f t="shared" si="8"/>
        <v>126.5</v>
      </c>
      <c r="S49" s="88">
        <f t="shared" si="8"/>
        <v>209.4</v>
      </c>
      <c r="T49" s="88">
        <f t="shared" si="8"/>
        <v>129.5</v>
      </c>
      <c r="U49" s="88">
        <f t="shared" si="8"/>
        <v>140.5</v>
      </c>
      <c r="V49" s="88">
        <f t="shared" si="8"/>
        <v>369.8</v>
      </c>
      <c r="W49" s="88">
        <f t="shared" si="8"/>
        <v>603</v>
      </c>
      <c r="X49" s="88">
        <f t="shared" si="8"/>
        <v>589</v>
      </c>
      <c r="Y49" s="88">
        <f t="shared" si="8"/>
        <v>558</v>
      </c>
      <c r="Z49" s="89" t="str">
        <f t="shared" si="8"/>
        <v/>
      </c>
      <c r="AA49" s="90">
        <f t="shared" si="7"/>
        <v>17284.899999999998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6429.8050000000003</v>
      </c>
      <c r="C52" s="88">
        <f t="shared" ref="C52:Z52" si="10">IF(LEN(C$2)&gt;0,SUM(C10:C15)+C26+C40,"")</f>
        <v>6188.6949999999997</v>
      </c>
      <c r="D52" s="88">
        <f t="shared" si="10"/>
        <v>5897.3609999999999</v>
      </c>
      <c r="E52" s="88">
        <f t="shared" si="10"/>
        <v>5763.1760000000004</v>
      </c>
      <c r="F52" s="88">
        <f t="shared" si="10"/>
        <v>5768.6729999999998</v>
      </c>
      <c r="G52" s="88">
        <f t="shared" si="10"/>
        <v>6062.652</v>
      </c>
      <c r="H52" s="88">
        <f t="shared" si="10"/>
        <v>6733.5839999999998</v>
      </c>
      <c r="I52" s="88">
        <f t="shared" si="10"/>
        <v>7342.9759999999997</v>
      </c>
      <c r="J52" s="88">
        <f t="shared" si="10"/>
        <v>8851.9110000000001</v>
      </c>
      <c r="K52" s="88">
        <f t="shared" si="10"/>
        <v>9110.83</v>
      </c>
      <c r="L52" s="88">
        <f t="shared" si="10"/>
        <v>9224.9590000000007</v>
      </c>
      <c r="M52" s="88">
        <f t="shared" si="10"/>
        <v>9386.0889999999981</v>
      </c>
      <c r="N52" s="88">
        <f t="shared" si="10"/>
        <v>9240.8379999999997</v>
      </c>
      <c r="O52" s="88">
        <f t="shared" si="10"/>
        <v>8928.2279999999992</v>
      </c>
      <c r="P52" s="88">
        <f t="shared" si="10"/>
        <v>8380.2510000000002</v>
      </c>
      <c r="Q52" s="88">
        <f t="shared" si="10"/>
        <v>7701.4580000000014</v>
      </c>
      <c r="R52" s="88">
        <f t="shared" si="10"/>
        <v>7616.4350000000013</v>
      </c>
      <c r="S52" s="88">
        <f t="shared" si="10"/>
        <v>8218.3690000000006</v>
      </c>
      <c r="T52" s="88">
        <f t="shared" si="10"/>
        <v>8007.3980000000001</v>
      </c>
      <c r="U52" s="88">
        <f t="shared" si="10"/>
        <v>7933.8360000000002</v>
      </c>
      <c r="V52" s="88">
        <f t="shared" si="10"/>
        <v>7720.5539999999992</v>
      </c>
      <c r="W52" s="88">
        <f t="shared" si="10"/>
        <v>7477.6470000000008</v>
      </c>
      <c r="X52" s="88">
        <f t="shared" si="10"/>
        <v>7055.5819999999994</v>
      </c>
      <c r="Y52" s="88">
        <f t="shared" si="10"/>
        <v>6553.8140000000003</v>
      </c>
      <c r="Z52" s="89" t="str">
        <f t="shared" si="10"/>
        <v/>
      </c>
      <c r="AA52" s="104">
        <f>SUM(B52:Z52)</f>
        <v>181595.12100000001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544.4</v>
      </c>
      <c r="C4" s="18">
        <v>297.10000000000002</v>
      </c>
      <c r="D4" s="18">
        <v>583.70000000000005</v>
      </c>
      <c r="E4" s="18">
        <v>583.29999999999995</v>
      </c>
      <c r="F4" s="18">
        <v>470.9</v>
      </c>
      <c r="G4" s="18">
        <v>374.4</v>
      </c>
      <c r="H4" s="18">
        <v>228.8</v>
      </c>
      <c r="I4" s="18">
        <v>456</v>
      </c>
      <c r="J4" s="18">
        <v>1335.7</v>
      </c>
      <c r="K4" s="18">
        <v>1430</v>
      </c>
      <c r="L4" s="18">
        <v>1457</v>
      </c>
      <c r="M4" s="18">
        <v>1445</v>
      </c>
      <c r="N4" s="18">
        <v>1458</v>
      </c>
      <c r="O4" s="18">
        <v>1451</v>
      </c>
      <c r="P4" s="18">
        <v>901</v>
      </c>
      <c r="Q4" s="18">
        <v>257.60000000000002</v>
      </c>
      <c r="R4" s="18">
        <v>-596.1</v>
      </c>
      <c r="S4" s="18">
        <v>-419.1</v>
      </c>
      <c r="T4" s="18">
        <v>-159.89999999999998</v>
      </c>
      <c r="U4" s="18">
        <v>-389.09999999999997</v>
      </c>
      <c r="V4" s="18">
        <v>-426.09999999999997</v>
      </c>
      <c r="W4" s="18">
        <v>-326.10000000000002</v>
      </c>
      <c r="X4" s="18">
        <v>-96.200000000000045</v>
      </c>
      <c r="Y4" s="18">
        <v>48</v>
      </c>
      <c r="Z4" s="19"/>
      <c r="AA4" s="111">
        <f>SUM(B4:Z4)</f>
        <v>10909.299999999997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126.09</v>
      </c>
      <c r="C7" s="117">
        <v>121.2</v>
      </c>
      <c r="D7" s="117">
        <v>121.36</v>
      </c>
      <c r="E7" s="117">
        <v>118.9</v>
      </c>
      <c r="F7" s="117">
        <v>116.94</v>
      </c>
      <c r="G7" s="117">
        <v>119.82</v>
      </c>
      <c r="H7" s="117">
        <v>123.63</v>
      </c>
      <c r="I7" s="117">
        <v>135.37</v>
      </c>
      <c r="J7" s="117">
        <v>145.9</v>
      </c>
      <c r="K7" s="117">
        <v>97.82</v>
      </c>
      <c r="L7" s="117">
        <v>79</v>
      </c>
      <c r="M7" s="117">
        <v>41.09</v>
      </c>
      <c r="N7" s="117">
        <v>75</v>
      </c>
      <c r="O7" s="117">
        <v>106</v>
      </c>
      <c r="P7" s="117">
        <v>119.58</v>
      </c>
      <c r="Q7" s="117">
        <v>138.54</v>
      </c>
      <c r="R7" s="117">
        <v>172.32</v>
      </c>
      <c r="S7" s="117">
        <v>172.53</v>
      </c>
      <c r="T7" s="117">
        <v>167.57</v>
      </c>
      <c r="U7" s="117">
        <v>167.85</v>
      </c>
      <c r="V7" s="117">
        <v>156.12</v>
      </c>
      <c r="W7" s="117">
        <v>143.41999999999999</v>
      </c>
      <c r="X7" s="117">
        <v>136.4</v>
      </c>
      <c r="Y7" s="117">
        <v>129.36000000000001</v>
      </c>
      <c r="Z7" s="118"/>
      <c r="AA7" s="119">
        <f>IF(SUM(B7:Z7)&lt;&gt;0,AVERAGEIF(B7:Z7,"&lt;&gt;"""),"")</f>
        <v>126.32541666666667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202.9</v>
      </c>
      <c r="D13" s="129"/>
      <c r="E13" s="129"/>
      <c r="F13" s="129">
        <v>29.1</v>
      </c>
      <c r="G13" s="129">
        <v>125.6</v>
      </c>
      <c r="H13" s="129">
        <v>271.2</v>
      </c>
      <c r="I13" s="129">
        <v>44</v>
      </c>
      <c r="J13" s="129"/>
      <c r="K13" s="129"/>
      <c r="L13" s="129"/>
      <c r="M13" s="129"/>
      <c r="N13" s="129"/>
      <c r="O13" s="129"/>
      <c r="P13" s="129"/>
      <c r="Q13" s="129"/>
      <c r="R13" s="129">
        <v>96.1</v>
      </c>
      <c r="S13" s="129"/>
      <c r="T13" s="129">
        <v>40.799999999999997</v>
      </c>
      <c r="U13" s="129">
        <v>353.9</v>
      </c>
      <c r="V13" s="129">
        <v>656.9</v>
      </c>
      <c r="W13" s="129">
        <v>826.1</v>
      </c>
      <c r="X13" s="129">
        <v>596.20000000000005</v>
      </c>
      <c r="Y13" s="130">
        <v>452</v>
      </c>
      <c r="Z13" s="131"/>
      <c r="AA13" s="132">
        <f t="shared" si="0"/>
        <v>3694.8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500</v>
      </c>
      <c r="S15" s="133">
        <v>500</v>
      </c>
      <c r="T15" s="133">
        <v>119.1</v>
      </c>
      <c r="U15" s="133">
        <v>35.200000000000003</v>
      </c>
      <c r="V15" s="133"/>
      <c r="W15" s="133"/>
      <c r="X15" s="133"/>
      <c r="Y15" s="133"/>
      <c r="Z15" s="131"/>
      <c r="AA15" s="132">
        <f t="shared" si="0"/>
        <v>1154.3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202.9</v>
      </c>
      <c r="D16" s="135">
        <f t="shared" si="1"/>
        <v>0</v>
      </c>
      <c r="E16" s="135">
        <f t="shared" si="1"/>
        <v>0</v>
      </c>
      <c r="F16" s="135">
        <f t="shared" si="1"/>
        <v>29.1</v>
      </c>
      <c r="G16" s="135">
        <f t="shared" si="1"/>
        <v>125.6</v>
      </c>
      <c r="H16" s="135">
        <f t="shared" si="1"/>
        <v>271.2</v>
      </c>
      <c r="I16" s="135">
        <f t="shared" si="1"/>
        <v>44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596.1</v>
      </c>
      <c r="S16" s="135">
        <f t="shared" si="1"/>
        <v>500</v>
      </c>
      <c r="T16" s="135">
        <f t="shared" si="1"/>
        <v>159.89999999999998</v>
      </c>
      <c r="U16" s="135">
        <f t="shared" si="1"/>
        <v>389.09999999999997</v>
      </c>
      <c r="V16" s="135">
        <f t="shared" si="1"/>
        <v>656.9</v>
      </c>
      <c r="W16" s="135">
        <f t="shared" si="1"/>
        <v>826.1</v>
      </c>
      <c r="X16" s="135">
        <f t="shared" si="1"/>
        <v>596.20000000000005</v>
      </c>
      <c r="Y16" s="135">
        <f t="shared" si="1"/>
        <v>452</v>
      </c>
      <c r="Z16" s="136" t="str">
        <f t="shared" si="1"/>
        <v/>
      </c>
      <c r="AA16" s="90">
        <f t="shared" si="0"/>
        <v>4849.1000000000004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44.4</v>
      </c>
      <c r="C21" s="129"/>
      <c r="D21" s="129">
        <v>83.7</v>
      </c>
      <c r="E21" s="129">
        <v>83.3</v>
      </c>
      <c r="F21" s="129"/>
      <c r="G21" s="129"/>
      <c r="H21" s="129"/>
      <c r="I21" s="129"/>
      <c r="J21" s="129">
        <v>835.7</v>
      </c>
      <c r="K21" s="129">
        <v>930</v>
      </c>
      <c r="L21" s="129">
        <v>957</v>
      </c>
      <c r="M21" s="129">
        <v>945</v>
      </c>
      <c r="N21" s="129">
        <v>958</v>
      </c>
      <c r="O21" s="129">
        <v>951</v>
      </c>
      <c r="P21" s="129">
        <v>401</v>
      </c>
      <c r="Q21" s="129">
        <v>238.5</v>
      </c>
      <c r="R21" s="129"/>
      <c r="S21" s="129">
        <v>80.900000000000006</v>
      </c>
      <c r="T21" s="129"/>
      <c r="U21" s="129"/>
      <c r="V21" s="129"/>
      <c r="W21" s="129"/>
      <c r="X21" s="129"/>
      <c r="Y21" s="130"/>
      <c r="Z21" s="131"/>
      <c r="AA21" s="132">
        <f t="shared" si="2"/>
        <v>6508.5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19.100000000000001</v>
      </c>
      <c r="R23" s="133"/>
      <c r="S23" s="133"/>
      <c r="T23" s="133"/>
      <c r="U23" s="133"/>
      <c r="V23" s="133">
        <v>230.8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9249.9000000000015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544.4</v>
      </c>
      <c r="C24" s="135">
        <f t="shared" si="3"/>
        <v>500</v>
      </c>
      <c r="D24" s="135">
        <f t="shared" si="3"/>
        <v>583.70000000000005</v>
      </c>
      <c r="E24" s="135">
        <f t="shared" si="3"/>
        <v>583.29999999999995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1335.7</v>
      </c>
      <c r="K24" s="135">
        <f t="shared" si="3"/>
        <v>1430</v>
      </c>
      <c r="L24" s="135">
        <f t="shared" si="3"/>
        <v>1457</v>
      </c>
      <c r="M24" s="135">
        <f t="shared" si="3"/>
        <v>1445</v>
      </c>
      <c r="N24" s="135">
        <f t="shared" si="3"/>
        <v>1458</v>
      </c>
      <c r="O24" s="135">
        <f t="shared" si="3"/>
        <v>1451</v>
      </c>
      <c r="P24" s="135">
        <f t="shared" si="3"/>
        <v>901</v>
      </c>
      <c r="Q24" s="135">
        <f t="shared" si="3"/>
        <v>257.60000000000002</v>
      </c>
      <c r="R24" s="135">
        <f t="shared" si="3"/>
        <v>0</v>
      </c>
      <c r="S24" s="135">
        <f t="shared" si="3"/>
        <v>80.900000000000006</v>
      </c>
      <c r="T24" s="135">
        <f t="shared" si="3"/>
        <v>0</v>
      </c>
      <c r="U24" s="135">
        <f t="shared" si="3"/>
        <v>0</v>
      </c>
      <c r="V24" s="135">
        <f t="shared" si="3"/>
        <v>230.8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15758.399999999998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2025-01-17T12:08:26Z</dcterms:created>
  <dcterms:modified xsi:type="dcterms:W3CDTF">2025-01-17T12:08:28Z</dcterms:modified>
</cp:coreProperties>
</file>