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<sst xmlns="http://schemas.openxmlformats.org/spreadsheetml/2006/main" count="119" uniqueCount="54">
  <si>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15/01/2025 14:14:21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</si>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</sst>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74C-4F4E-B0C5-F384B90E384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74C-4F4E-B0C5-F384B90E384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74C-4F4E-B0C5-F384B90E384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74C-4F4E-B0C5-F384B90E384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74C-4F4E-B0C5-F384B90E384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74C-4F4E-B0C5-F384B90E384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74C-4F4E-B0C5-F384B90E384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650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308.58</c:v>
                </c:pt>
                <c:pt idx="6">
                  <c:v>557.70100000000002</c:v>
                </c:pt>
                <c:pt idx="7">
                  <c:v>616</c:v>
                </c:pt>
                <c:pt idx="8">
                  <c:v>616</c:v>
                </c:pt>
                <c:pt idx="9">
                  <c:v>589.76900000000001</c:v>
                </c:pt>
                <c:pt idx="10">
                  <c:v>486.3</c:v>
                </c:pt>
                <c:pt idx="11">
                  <c:v>393.52300000000002</c:v>
                </c:pt>
                <c:pt idx="12">
                  <c:v>350.04300000000001</c:v>
                </c:pt>
                <c:pt idx="13">
                  <c:v>373.846</c:v>
                </c:pt>
                <c:pt idx="14">
                  <c:v>426.54199999999997</c:v>
                </c:pt>
                <c:pt idx="15">
                  <c:v>549.70799999999997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615.86099999999999</c:v>
                </c:pt>
                <c:pt idx="20">
                  <c:v>508.97699999999998</c:v>
                </c:pt>
                <c:pt idx="21">
                  <c:v>456.8</c:v>
                </c:pt>
                <c:pt idx="22">
                  <c:v>392.87200000000001</c:v>
                </c:pt>
                <c:pt idx="23">
                  <c:v>313.70600000000002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74C-4F4E-B0C5-F384B90E384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</c:v>
                </c:pt>
                <c:pt idx="1">
                  <c:v>111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117</c:v>
                </c:pt>
                <c:pt idx="6">
                  <c:v>151</c:v>
                </c:pt>
                <c:pt idx="7">
                  <c:v>167</c:v>
                </c:pt>
                <c:pt idx="8">
                  <c:v>157</c:v>
                </c:pt>
                <c:pt idx="9">
                  <c:v>153</c:v>
                </c:pt>
                <c:pt idx="10">
                  <c:v>154</c:v>
                </c:pt>
                <c:pt idx="11">
                  <c:v>157</c:v>
                </c:pt>
                <c:pt idx="12">
                  <c:v>162</c:v>
                </c:pt>
                <c:pt idx="13">
                  <c:v>170</c:v>
                </c:pt>
                <c:pt idx="14">
                  <c:v>185</c:v>
                </c:pt>
                <c:pt idx="15">
                  <c:v>208</c:v>
                </c:pt>
                <c:pt idx="16">
                  <c:v>235</c:v>
                </c:pt>
                <c:pt idx="17">
                  <c:v>238</c:v>
                </c:pt>
                <c:pt idx="18">
                  <c:v>229</c:v>
                </c:pt>
                <c:pt idx="19">
                  <c:v>209</c:v>
                </c:pt>
                <c:pt idx="20">
                  <c:v>183</c:v>
                </c:pt>
                <c:pt idx="21">
                  <c:v>150</c:v>
                </c:pt>
                <c:pt idx="22">
                  <c:v>117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74C-4F4E-B0C5-F384B90E384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3227.54</c:v>
                </c:pt>
                <c:pt idx="1">
                  <c:v>3130.884</c:v>
                </c:pt>
                <c:pt idx="2">
                  <c:v>3066.9340000000002</c:v>
                </c:pt>
                <c:pt idx="3">
                  <c:v>3066.9279999999999</c:v>
                </c:pt>
                <c:pt idx="4">
                  <c:v>3108.9369999999999</c:v>
                </c:pt>
                <c:pt idx="5">
                  <c:v>3950.4309999999996</c:v>
                </c:pt>
                <c:pt idx="6">
                  <c:v>4302.4009999999998</c:v>
                </c:pt>
                <c:pt idx="7">
                  <c:v>4517.8899999999994</c:v>
                </c:pt>
                <c:pt idx="8">
                  <c:v>4751.5280000000002</c:v>
                </c:pt>
                <c:pt idx="9">
                  <c:v>4699.085</c:v>
                </c:pt>
                <c:pt idx="10">
                  <c:v>4775.84</c:v>
                </c:pt>
                <c:pt idx="11">
                  <c:v>4609.0830000000005</c:v>
                </c:pt>
                <c:pt idx="12">
                  <c:v>4569.335</c:v>
                </c:pt>
                <c:pt idx="13">
                  <c:v>4597.5069999999996</c:v>
                </c:pt>
                <c:pt idx="14">
                  <c:v>4654.5310000000009</c:v>
                </c:pt>
                <c:pt idx="15">
                  <c:v>4637.0110000000004</c:v>
                </c:pt>
                <c:pt idx="16">
                  <c:v>4724.1810000000005</c:v>
                </c:pt>
                <c:pt idx="17">
                  <c:v>4732.2460000000001</c:v>
                </c:pt>
                <c:pt idx="18">
                  <c:v>4720.1589999999997</c:v>
                </c:pt>
                <c:pt idx="19">
                  <c:v>4642.2199999999993</c:v>
                </c:pt>
                <c:pt idx="20">
                  <c:v>4642.5770000000002</c:v>
                </c:pt>
                <c:pt idx="21">
                  <c:v>4717.5010000000002</c:v>
                </c:pt>
                <c:pt idx="22">
                  <c:v>4386.8829999999998</c:v>
                </c:pt>
                <c:pt idx="23">
                  <c:v>3660.6700000000005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74C-4F4E-B0C5-F384B90E384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674.7</c:v>
                </c:pt>
                <c:pt idx="1">
                  <c:v>734.5</c:v>
                </c:pt>
                <c:pt idx="2">
                  <c:v>982.5</c:v>
                </c:pt>
                <c:pt idx="3">
                  <c:v>804.8</c:v>
                </c:pt>
                <c:pt idx="4">
                  <c:v>770.6</c:v>
                </c:pt>
                <c:pt idx="5">
                  <c:v>874</c:v>
                </c:pt>
                <c:pt idx="6">
                  <c:v>699</c:v>
                </c:pt>
                <c:pt idx="7">
                  <c:v>741</c:v>
                </c:pt>
                <c:pt idx="8">
                  <c:v>760</c:v>
                </c:pt>
                <c:pt idx="9">
                  <c:v>348.5</c:v>
                </c:pt>
                <c:pt idx="10">
                  <c:v>221</c:v>
                </c:pt>
                <c:pt idx="11">
                  <c:v>221</c:v>
                </c:pt>
                <c:pt idx="12">
                  <c:v>221</c:v>
                </c:pt>
                <c:pt idx="13">
                  <c:v>326</c:v>
                </c:pt>
                <c:pt idx="14">
                  <c:v>640.4</c:v>
                </c:pt>
                <c:pt idx="15">
                  <c:v>865.1</c:v>
                </c:pt>
                <c:pt idx="16">
                  <c:v>659.4</c:v>
                </c:pt>
                <c:pt idx="17">
                  <c:v>543.70000000000005</c:v>
                </c:pt>
                <c:pt idx="18">
                  <c:v>359</c:v>
                </c:pt>
                <c:pt idx="19">
                  <c:v>373</c:v>
                </c:pt>
                <c:pt idx="20">
                  <c:v>482.7</c:v>
                </c:pt>
                <c:pt idx="21">
                  <c:v>171.3</c:v>
                </c:pt>
                <c:pt idx="22">
                  <c:v>181.2</c:v>
                </c:pt>
                <c:pt idx="23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74C-4F4E-B0C5-F384B90E384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1636.7429999999997</c:v>
                </c:pt>
                <c:pt idx="1">
                  <c:v>1736.7649999999999</c:v>
                </c:pt>
                <c:pt idx="2">
                  <c:v>1810.606</c:v>
                </c:pt>
                <c:pt idx="3">
                  <c:v>1888.0610000000001</c:v>
                </c:pt>
                <c:pt idx="4">
                  <c:v>1961.4540000000004</c:v>
                </c:pt>
                <c:pt idx="5">
                  <c:v>2020.7619999999999</c:v>
                </c:pt>
                <c:pt idx="6">
                  <c:v>2041.43</c:v>
                </c:pt>
                <c:pt idx="7">
                  <c:v>2206.308</c:v>
                </c:pt>
                <c:pt idx="8">
                  <c:v>2624.7080000000005</c:v>
                </c:pt>
                <c:pt idx="9">
                  <c:v>3104.9199999999996</c:v>
                </c:pt>
                <c:pt idx="10">
                  <c:v>3502.3109999999997</c:v>
                </c:pt>
                <c:pt idx="11">
                  <c:v>3701.5150000000008</c:v>
                </c:pt>
                <c:pt idx="12">
                  <c:v>3759.0059999999994</c:v>
                </c:pt>
                <c:pt idx="13">
                  <c:v>3598.634</c:v>
                </c:pt>
                <c:pt idx="14">
                  <c:v>3260.1509999999998</c:v>
                </c:pt>
                <c:pt idx="15">
                  <c:v>2773.2459999999992</c:v>
                </c:pt>
                <c:pt idx="16">
                  <c:v>2518.0949999999998</c:v>
                </c:pt>
                <c:pt idx="17">
                  <c:v>2582.8280000000004</c:v>
                </c:pt>
                <c:pt idx="18">
                  <c:v>2700.6219999999994</c:v>
                </c:pt>
                <c:pt idx="19">
                  <c:v>2772.364</c:v>
                </c:pt>
                <c:pt idx="20">
                  <c:v>2808.3240000000001</c:v>
                </c:pt>
                <c:pt idx="21">
                  <c:v>2834.7410000000004</c:v>
                </c:pt>
                <c:pt idx="22">
                  <c:v>2862.2660000000005</c:v>
                </c:pt>
                <c:pt idx="23">
                  <c:v>2917.7529999999997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74C-4F4E-B0C5-F384B90E384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14</c:v>
                </c:pt>
                <c:pt idx="2">
                  <c:v>13</c:v>
                </c:pt>
                <c:pt idx="3">
                  <c:v>11</c:v>
                </c:pt>
                <c:pt idx="4">
                  <c:v>9</c:v>
                </c:pt>
                <c:pt idx="5">
                  <c:v>8</c:v>
                </c:pt>
                <c:pt idx="6">
                  <c:v>8</c:v>
                </c:pt>
                <c:pt idx="7">
                  <c:v>15</c:v>
                </c:pt>
                <c:pt idx="8">
                  <c:v>34</c:v>
                </c:pt>
                <c:pt idx="9">
                  <c:v>49</c:v>
                </c:pt>
                <c:pt idx="10">
                  <c:v>56</c:v>
                </c:pt>
                <c:pt idx="11">
                  <c:v>56</c:v>
                </c:pt>
                <c:pt idx="12">
                  <c:v>53</c:v>
                </c:pt>
                <c:pt idx="13">
                  <c:v>48</c:v>
                </c:pt>
                <c:pt idx="14">
                  <c:v>42</c:v>
                </c:pt>
                <c:pt idx="15">
                  <c:v>33</c:v>
                </c:pt>
                <c:pt idx="16">
                  <c:v>33</c:v>
                </c:pt>
                <c:pt idx="17">
                  <c:v>41</c:v>
                </c:pt>
                <c:pt idx="18">
                  <c:v>53</c:v>
                </c:pt>
                <c:pt idx="19">
                  <c:v>66</c:v>
                </c:pt>
                <c:pt idx="20">
                  <c:v>77</c:v>
                </c:pt>
                <c:pt idx="21">
                  <c:v>84</c:v>
                </c:pt>
                <c:pt idx="22">
                  <c:v>92</c:v>
                </c:pt>
                <c:pt idx="23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74C-4F4E-B0C5-F384B90E384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311</c:v>
                </c:pt>
                <c:pt idx="7">
                  <c:v>285</c:v>
                </c:pt>
                <c:pt idx="8">
                  <c:v>298</c:v>
                </c:pt>
                <c:pt idx="9">
                  <c:v>73</c:v>
                </c:pt>
                <c:pt idx="10">
                  <c:v>87</c:v>
                </c:pt>
                <c:pt idx="11">
                  <c:v>87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105</c:v>
                </c:pt>
                <c:pt idx="16">
                  <c:v>561</c:v>
                </c:pt>
                <c:pt idx="17">
                  <c:v>1032</c:v>
                </c:pt>
                <c:pt idx="18">
                  <c:v>942</c:v>
                </c:pt>
                <c:pt idx="19">
                  <c:v>632</c:v>
                </c:pt>
                <c:pt idx="20">
                  <c:v>491</c:v>
                </c:pt>
                <c:pt idx="21">
                  <c:v>211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74C-4F4E-B0C5-F384B90E3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126.33</c:v>
                </c:pt>
                <c:pt idx="1">
                  <c:v>122.83</c:v>
                </c:pt>
                <c:pt idx="2">
                  <c:v>118.25</c:v>
                </c:pt>
                <c:pt idx="3">
                  <c:v>115.91</c:v>
                </c:pt>
                <c:pt idx="4">
                  <c:v>119.37</c:v>
                </c:pt>
                <c:pt idx="5">
                  <c:v>129.16</c:v>
                </c:pt>
                <c:pt idx="6">
                  <c:v>163.80000000000001</c:v>
                </c:pt>
                <c:pt idx="7">
                  <c:v>204.18</c:v>
                </c:pt>
                <c:pt idx="8">
                  <c:v>206.06</c:v>
                </c:pt>
                <c:pt idx="9">
                  <c:v>175</c:v>
                </c:pt>
                <c:pt idx="10">
                  <c:v>151.9</c:v>
                </c:pt>
                <c:pt idx="11">
                  <c:v>140.63999999999999</c:v>
                </c:pt>
                <c:pt idx="12">
                  <c:v>134.76</c:v>
                </c:pt>
                <c:pt idx="13">
                  <c:v>137.97999999999999</c:v>
                </c:pt>
                <c:pt idx="14">
                  <c:v>145.1</c:v>
                </c:pt>
                <c:pt idx="15">
                  <c:v>167.36</c:v>
                </c:pt>
                <c:pt idx="16">
                  <c:v>180</c:v>
                </c:pt>
                <c:pt idx="17">
                  <c:v>191.55</c:v>
                </c:pt>
                <c:pt idx="18">
                  <c:v>184.32</c:v>
                </c:pt>
                <c:pt idx="19">
                  <c:v>179.97</c:v>
                </c:pt>
                <c:pt idx="20">
                  <c:v>159.6</c:v>
                </c:pt>
                <c:pt idx="21">
                  <c:v>148.94999999999999</c:v>
                </c:pt>
                <c:pt idx="22">
                  <c:v>140.55000000000001</c:v>
                </c:pt>
                <c:pt idx="23">
                  <c:v>129.85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74C-4F4E-B0C5-F384B90E3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152.5</c:v>
                </c:pt>
                <c:pt idx="1">
                  <c:v>131</c:v>
                </c:pt>
                <c:pt idx="2">
                  <c:v>113</c:v>
                </c:pt>
                <c:pt idx="3">
                  <c:v>110.5</c:v>
                </c:pt>
                <c:pt idx="4">
                  <c:v>110.5</c:v>
                </c:pt>
                <c:pt idx="5">
                  <c:v>152</c:v>
                </c:pt>
                <c:pt idx="6">
                  <c:v>192</c:v>
                </c:pt>
                <c:pt idx="7">
                  <c:v>219</c:v>
                </c:pt>
                <c:pt idx="8">
                  <c:v>221</c:v>
                </c:pt>
                <c:pt idx="9">
                  <c:v>190</c:v>
                </c:pt>
                <c:pt idx="10">
                  <c:v>154</c:v>
                </c:pt>
                <c:pt idx="11">
                  <c:v>142.5</c:v>
                </c:pt>
                <c:pt idx="12">
                  <c:v>140</c:v>
                </c:pt>
                <c:pt idx="13">
                  <c:v>154</c:v>
                </c:pt>
                <c:pt idx="14">
                  <c:v>179</c:v>
                </c:pt>
                <c:pt idx="15">
                  <c:v>161.5</c:v>
                </c:pt>
                <c:pt idx="16">
                  <c:v>168.5</c:v>
                </c:pt>
                <c:pt idx="17">
                  <c:v>182.5</c:v>
                </c:pt>
                <c:pt idx="18">
                  <c:v>163</c:v>
                </c:pt>
                <c:pt idx="19">
                  <c:v>151</c:v>
                </c:pt>
                <c:pt idx="20">
                  <c:v>145</c:v>
                </c:pt>
                <c:pt idx="21">
                  <c:v>106</c:v>
                </c:pt>
                <c:pt idx="22">
                  <c:v>104.5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0C-4001-8AC9-F338884280B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963.95800000000008</c:v>
                </c:pt>
                <c:pt idx="1">
                  <c:v>945.55400000000009</c:v>
                </c:pt>
                <c:pt idx="2">
                  <c:v>928.952</c:v>
                </c:pt>
                <c:pt idx="3">
                  <c:v>915.99300000000005</c:v>
                </c:pt>
                <c:pt idx="4">
                  <c:v>907.59199999999998</c:v>
                </c:pt>
                <c:pt idx="5">
                  <c:v>899.08299999999997</c:v>
                </c:pt>
                <c:pt idx="6">
                  <c:v>912.62400000000002</c:v>
                </c:pt>
                <c:pt idx="7">
                  <c:v>922.36700000000008</c:v>
                </c:pt>
                <c:pt idx="8">
                  <c:v>909.72900000000016</c:v>
                </c:pt>
                <c:pt idx="9">
                  <c:v>911.64499999999987</c:v>
                </c:pt>
                <c:pt idx="10">
                  <c:v>928.91</c:v>
                </c:pt>
                <c:pt idx="11">
                  <c:v>864.52600000000007</c:v>
                </c:pt>
                <c:pt idx="12">
                  <c:v>817.36199999999985</c:v>
                </c:pt>
                <c:pt idx="13">
                  <c:v>769.1389999999999</c:v>
                </c:pt>
                <c:pt idx="14">
                  <c:v>750.10399999999981</c:v>
                </c:pt>
                <c:pt idx="15">
                  <c:v>741.65500000000009</c:v>
                </c:pt>
                <c:pt idx="16">
                  <c:v>737.55700000000002</c:v>
                </c:pt>
                <c:pt idx="17">
                  <c:v>743.08299999999997</c:v>
                </c:pt>
                <c:pt idx="18">
                  <c:v>740.86700000000008</c:v>
                </c:pt>
                <c:pt idx="19">
                  <c:v>746.93499999999995</c:v>
                </c:pt>
                <c:pt idx="20">
                  <c:v>749.61399999999992</c:v>
                </c:pt>
                <c:pt idx="21">
                  <c:v>818.62</c:v>
                </c:pt>
                <c:pt idx="22">
                  <c:v>886.27299999999991</c:v>
                </c:pt>
                <c:pt idx="23">
                  <c:v>938.37799999999982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0C-4001-8AC9-F338884280B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1139.5700000000002</c:v>
                </c:pt>
                <c:pt idx="1">
                  <c:v>1109.5040000000001</c:v>
                </c:pt>
                <c:pt idx="2">
                  <c:v>1100.5900000000001</c:v>
                </c:pt>
                <c:pt idx="3">
                  <c:v>1108.5949999999998</c:v>
                </c:pt>
                <c:pt idx="4">
                  <c:v>1153.8549999999996</c:v>
                </c:pt>
                <c:pt idx="5">
                  <c:v>1329.8810000000001</c:v>
                </c:pt>
                <c:pt idx="6">
                  <c:v>1571.8689999999999</c:v>
                </c:pt>
                <c:pt idx="7">
                  <c:v>1748.6910000000003</c:v>
                </c:pt>
                <c:pt idx="8">
                  <c:v>1796.4040000000002</c:v>
                </c:pt>
                <c:pt idx="9">
                  <c:v>1788.2550000000001</c:v>
                </c:pt>
                <c:pt idx="10">
                  <c:v>1760.7579999999998</c:v>
                </c:pt>
                <c:pt idx="11">
                  <c:v>1737.6229999999998</c:v>
                </c:pt>
                <c:pt idx="12">
                  <c:v>1714.0889999999999</c:v>
                </c:pt>
                <c:pt idx="13">
                  <c:v>1680.165</c:v>
                </c:pt>
                <c:pt idx="14">
                  <c:v>1650.2730000000001</c:v>
                </c:pt>
                <c:pt idx="15">
                  <c:v>1628.4830000000002</c:v>
                </c:pt>
                <c:pt idx="16">
                  <c:v>1635.539</c:v>
                </c:pt>
                <c:pt idx="17">
                  <c:v>1628.703</c:v>
                </c:pt>
                <c:pt idx="18">
                  <c:v>1588.7670000000001</c:v>
                </c:pt>
                <c:pt idx="19">
                  <c:v>1532.9419999999998</c:v>
                </c:pt>
                <c:pt idx="20">
                  <c:v>1409.8639999999998</c:v>
                </c:pt>
                <c:pt idx="21">
                  <c:v>1263.4209999999998</c:v>
                </c:pt>
                <c:pt idx="22">
                  <c:v>1186.3879999999999</c:v>
                </c:pt>
                <c:pt idx="23">
                  <c:v>1131.511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0C-4001-8AC9-F338884280B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2920.63</c:v>
                </c:pt>
                <c:pt idx="1">
                  <c:v>2826.1020000000003</c:v>
                </c:pt>
                <c:pt idx="2">
                  <c:v>2696.9919999999997</c:v>
                </c:pt>
                <c:pt idx="3">
                  <c:v>2641.1660000000002</c:v>
                </c:pt>
                <c:pt idx="4">
                  <c:v>2734.5770000000002</c:v>
                </c:pt>
                <c:pt idx="5">
                  <c:v>3136.8089999999993</c:v>
                </c:pt>
                <c:pt idx="6">
                  <c:v>3618.605</c:v>
                </c:pt>
                <c:pt idx="7">
                  <c:v>4138.9660000000003</c:v>
                </c:pt>
                <c:pt idx="8">
                  <c:v>4538.4540000000006</c:v>
                </c:pt>
                <c:pt idx="9">
                  <c:v>4761.9169999999995</c:v>
                </c:pt>
                <c:pt idx="10">
                  <c:v>4832.5200000000004</c:v>
                </c:pt>
                <c:pt idx="11">
                  <c:v>4866.7579999999998</c:v>
                </c:pt>
                <c:pt idx="12">
                  <c:v>4767.2189999999991</c:v>
                </c:pt>
                <c:pt idx="13">
                  <c:v>4603.0640000000003</c:v>
                </c:pt>
                <c:pt idx="14">
                  <c:v>4558.2590000000009</c:v>
                </c:pt>
                <c:pt idx="15">
                  <c:v>4550.4329999999991</c:v>
                </c:pt>
                <c:pt idx="16">
                  <c:v>4686.67</c:v>
                </c:pt>
                <c:pt idx="17">
                  <c:v>5088.46</c:v>
                </c:pt>
                <c:pt idx="18">
                  <c:v>5164.9050000000007</c:v>
                </c:pt>
                <c:pt idx="19">
                  <c:v>5102.8720000000003</c:v>
                </c:pt>
                <c:pt idx="20">
                  <c:v>4795.1020000000008</c:v>
                </c:pt>
                <c:pt idx="21">
                  <c:v>4380.2830000000004</c:v>
                </c:pt>
                <c:pt idx="22">
                  <c:v>3925.0399999999995</c:v>
                </c:pt>
                <c:pt idx="23">
                  <c:v>3351.5549999999994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0C-4001-8AC9-F338884280B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233</c:v>
                </c:pt>
                <c:pt idx="1">
                  <c:v>218.00000000000003</c:v>
                </c:pt>
                <c:pt idx="2">
                  <c:v>215</c:v>
                </c:pt>
                <c:pt idx="3">
                  <c:v>213</c:v>
                </c:pt>
                <c:pt idx="4">
                  <c:v>224</c:v>
                </c:pt>
                <c:pt idx="5">
                  <c:v>255</c:v>
                </c:pt>
                <c:pt idx="6">
                  <c:v>309</c:v>
                </c:pt>
                <c:pt idx="7">
                  <c:v>332</c:v>
                </c:pt>
                <c:pt idx="8">
                  <c:v>341.00000000000006</c:v>
                </c:pt>
                <c:pt idx="9">
                  <c:v>351.99999999999994</c:v>
                </c:pt>
                <c:pt idx="10">
                  <c:v>360</c:v>
                </c:pt>
                <c:pt idx="11">
                  <c:v>363.00000000000006</c:v>
                </c:pt>
                <c:pt idx="12">
                  <c:v>365</c:v>
                </c:pt>
                <c:pt idx="13">
                  <c:v>367.99999999999994</c:v>
                </c:pt>
                <c:pt idx="14">
                  <c:v>377.00000000000006</c:v>
                </c:pt>
                <c:pt idx="15">
                  <c:v>390.99999999999994</c:v>
                </c:pt>
                <c:pt idx="16">
                  <c:v>418</c:v>
                </c:pt>
                <c:pt idx="17">
                  <c:v>429</c:v>
                </c:pt>
                <c:pt idx="18">
                  <c:v>432</c:v>
                </c:pt>
                <c:pt idx="19">
                  <c:v>425</c:v>
                </c:pt>
                <c:pt idx="20">
                  <c:v>410.00000000000006</c:v>
                </c:pt>
                <c:pt idx="21">
                  <c:v>365</c:v>
                </c:pt>
                <c:pt idx="22">
                  <c:v>323</c:v>
                </c:pt>
                <c:pt idx="23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0C-4001-8AC9-F338884280B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B0C-4001-8AC9-F338884280B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  <c:pt idx="5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0C-4001-8AC9-F338884280B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B0C-4001-8AC9-F338884280B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B0C-4001-8AC9-F338884280B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B0C-4001-8AC9-F338884280B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904.3</c:v>
                </c:pt>
                <c:pt idx="1">
                  <c:v>557</c:v>
                </c:pt>
                <c:pt idx="2">
                  <c:v>963</c:v>
                </c:pt>
                <c:pt idx="3">
                  <c:v>926</c:v>
                </c:pt>
                <c:pt idx="4">
                  <c:v>909</c:v>
                </c:pt>
                <c:pt idx="5">
                  <c:v>1445</c:v>
                </c:pt>
                <c:pt idx="6">
                  <c:v>1459.6</c:v>
                </c:pt>
                <c:pt idx="7">
                  <c:v>1185.8</c:v>
                </c:pt>
                <c:pt idx="8">
                  <c:v>1434.6</c:v>
                </c:pt>
                <c:pt idx="9">
                  <c:v>1013.4</c:v>
                </c:pt>
                <c:pt idx="10">
                  <c:v>1246.3</c:v>
                </c:pt>
                <c:pt idx="11">
                  <c:v>1250.7</c:v>
                </c:pt>
                <c:pt idx="12">
                  <c:v>1370.7</c:v>
                </c:pt>
                <c:pt idx="13">
                  <c:v>1599.6</c:v>
                </c:pt>
                <c:pt idx="14">
                  <c:v>1754</c:v>
                </c:pt>
                <c:pt idx="15">
                  <c:v>1698</c:v>
                </c:pt>
                <c:pt idx="16">
                  <c:v>1694</c:v>
                </c:pt>
                <c:pt idx="17">
                  <c:v>1707</c:v>
                </c:pt>
                <c:pt idx="18">
                  <c:v>1523.3000000000002</c:v>
                </c:pt>
                <c:pt idx="19">
                  <c:v>1344.7</c:v>
                </c:pt>
                <c:pt idx="20">
                  <c:v>1677</c:v>
                </c:pt>
                <c:pt idx="21">
                  <c:v>1685</c:v>
                </c:pt>
                <c:pt idx="22">
                  <c:v>1626</c:v>
                </c:pt>
                <c:pt idx="23">
                  <c:v>1476.7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0C-4001-8AC9-F338884280B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6.8559999999999999</c:v>
                </c:pt>
                <c:pt idx="7">
                  <c:v>1.397</c:v>
                </c:pt>
                <c:pt idx="16">
                  <c:v>6.4550000000000001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0C-4001-8AC9-F338884280B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B0C-4001-8AC9-F338884280B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B0C-4001-8AC9-F33888428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126.33</c:v>
                </c:pt>
                <c:pt idx="1">
                  <c:v>122.83</c:v>
                </c:pt>
                <c:pt idx="2">
                  <c:v>118.25</c:v>
                </c:pt>
                <c:pt idx="3">
                  <c:v>115.91</c:v>
                </c:pt>
                <c:pt idx="4">
                  <c:v>119.37</c:v>
                </c:pt>
                <c:pt idx="5">
                  <c:v>129.16</c:v>
                </c:pt>
                <c:pt idx="6">
                  <c:v>163.80000000000001</c:v>
                </c:pt>
                <c:pt idx="7">
                  <c:v>204.18</c:v>
                </c:pt>
                <c:pt idx="8">
                  <c:v>206.06</c:v>
                </c:pt>
                <c:pt idx="9">
                  <c:v>175</c:v>
                </c:pt>
                <c:pt idx="10">
                  <c:v>151.9</c:v>
                </c:pt>
                <c:pt idx="11">
                  <c:v>140.63999999999999</c:v>
                </c:pt>
                <c:pt idx="12">
                  <c:v>134.76</c:v>
                </c:pt>
                <c:pt idx="13">
                  <c:v>137.97999999999999</c:v>
                </c:pt>
                <c:pt idx="14">
                  <c:v>145.1</c:v>
                </c:pt>
                <c:pt idx="15">
                  <c:v>167.36</c:v>
                </c:pt>
                <c:pt idx="16">
                  <c:v>180</c:v>
                </c:pt>
                <c:pt idx="17">
                  <c:v>191.55</c:v>
                </c:pt>
                <c:pt idx="18">
                  <c:v>184.32</c:v>
                </c:pt>
                <c:pt idx="19">
                  <c:v>179.97</c:v>
                </c:pt>
                <c:pt idx="20">
                  <c:v>159.6</c:v>
                </c:pt>
                <c:pt idx="21">
                  <c:v>148.94999999999999</c:v>
                </c:pt>
                <c:pt idx="22">
                  <c:v>140.55000000000001</c:v>
                </c:pt>
                <c:pt idx="23">
                  <c:v>129.85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B0C-4001-8AC9-F33888428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6320.9830000000011</v>
      </c>
      <c r="C4" s="18">
        <v>6029.1489999999994</v>
      </c>
      <c r="D4" s="18">
        <v>6259.54</v>
      </c>
      <c r="E4" s="18">
        <v>6157.2890000000007</v>
      </c>
      <c r="F4" s="18">
        <v>6281.4909999999991</v>
      </c>
      <c r="G4" s="18">
        <v>7349.7730000000001</v>
      </c>
      <c r="H4" s="18">
        <v>8070.5320000000002</v>
      </c>
      <c r="I4" s="18">
        <v>8548.1979999999985</v>
      </c>
      <c r="J4" s="18">
        <v>9241.2360000000026</v>
      </c>
      <c r="K4" s="18">
        <v>9017.2740000000013</v>
      </c>
      <c r="L4" s="18">
        <v>9282.4510000000028</v>
      </c>
      <c r="M4" s="18">
        <v>9225.1209999999992</v>
      </c>
      <c r="N4" s="18">
        <v>9174.384</v>
      </c>
      <c r="O4" s="18">
        <v>9173.9869999999992</v>
      </c>
      <c r="P4" s="18">
        <v>9268.6239999999962</v>
      </c>
      <c r="Q4" s="18">
        <v>9171.0650000000023</v>
      </c>
      <c r="R4" s="18">
        <v>9346.6760000000013</v>
      </c>
      <c r="S4" s="18">
        <v>9785.7740000000013</v>
      </c>
      <c r="T4" s="18">
        <v>9619.7810000000027</v>
      </c>
      <c r="U4" s="18">
        <v>9310.4450000000033</v>
      </c>
      <c r="V4" s="18">
        <v>9193.5780000000013</v>
      </c>
      <c r="W4" s="18">
        <v>8625.3420000000006</v>
      </c>
      <c r="X4" s="18">
        <v>8058.2209999999995</v>
      </c>
      <c r="Y4" s="18">
        <v>7274.1290000000008</v>
      </c>
      <c r="Z4" s="19"/>
      <c r="AA4" s="20">
        <f>SUM(B4:Z4)</f>
        <v>199785.04300000001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126.33</v>
      </c>
      <c r="C7" s="28">
        <v>122.83</v>
      </c>
      <c r="D7" s="28">
        <v>118.25</v>
      </c>
      <c r="E7" s="28">
        <v>115.91</v>
      </c>
      <c r="F7" s="28">
        <v>119.37</v>
      </c>
      <c r="G7" s="28">
        <v>129.16</v>
      </c>
      <c r="H7" s="28">
        <v>163.80000000000001</v>
      </c>
      <c r="I7" s="28">
        <v>204.18</v>
      </c>
      <c r="J7" s="28">
        <v>206.06</v>
      </c>
      <c r="K7" s="28">
        <v>175</v>
      </c>
      <c r="L7" s="28">
        <v>151.9</v>
      </c>
      <c r="M7" s="28">
        <v>140.63999999999999</v>
      </c>
      <c r="N7" s="28">
        <v>134.76</v>
      </c>
      <c r="O7" s="28">
        <v>137.97999999999999</v>
      </c>
      <c r="P7" s="28">
        <v>145.1</v>
      </c>
      <c r="Q7" s="28">
        <v>167.36</v>
      </c>
      <c r="R7" s="28">
        <v>180</v>
      </c>
      <c r="S7" s="28">
        <v>191.55</v>
      </c>
      <c r="T7" s="28">
        <v>184.32</v>
      </c>
      <c r="U7" s="28">
        <v>179.97</v>
      </c>
      <c r="V7" s="28">
        <v>159.6</v>
      </c>
      <c r="W7" s="28">
        <v>148.94999999999999</v>
      </c>
      <c r="X7" s="28">
        <v>140.55000000000001</v>
      </c>
      <c r="Y7" s="28">
        <v>129.85</v>
      </c>
      <c r="Z7" s="29"/>
      <c r="AA7" s="30">
        <f>IF(SUM(B7:Z7)&lt;&gt;0,AVERAGEIF(B7:Z7,"&lt;&gt;"""),"")</f>
        <v>153.05916666666667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650</v>
      </c>
      <c r="C10" s="42">
        <v>302</v>
      </c>
      <c r="D10" s="42">
        <v>302</v>
      </c>
      <c r="E10" s="42">
        <v>302</v>
      </c>
      <c r="F10" s="42">
        <v>302</v>
      </c>
      <c r="G10" s="42">
        <v>308.58</v>
      </c>
      <c r="H10" s="42">
        <v>557.70100000000002</v>
      </c>
      <c r="I10" s="42">
        <v>616</v>
      </c>
      <c r="J10" s="42">
        <v>616</v>
      </c>
      <c r="K10" s="42">
        <v>589.76900000000001</v>
      </c>
      <c r="L10" s="42">
        <v>486.3</v>
      </c>
      <c r="M10" s="42">
        <v>393.52300000000002</v>
      </c>
      <c r="N10" s="42">
        <v>350.04300000000001</v>
      </c>
      <c r="O10" s="42">
        <v>373.846</v>
      </c>
      <c r="P10" s="42">
        <v>426.54199999999997</v>
      </c>
      <c r="Q10" s="42">
        <v>549.70799999999997</v>
      </c>
      <c r="R10" s="42">
        <v>616</v>
      </c>
      <c r="S10" s="42">
        <v>616</v>
      </c>
      <c r="T10" s="42">
        <v>616</v>
      </c>
      <c r="U10" s="42">
        <v>615.86099999999999</v>
      </c>
      <c r="V10" s="42">
        <v>508.97699999999998</v>
      </c>
      <c r="W10" s="42">
        <v>456.8</v>
      </c>
      <c r="X10" s="42">
        <v>392.87200000000001</v>
      </c>
      <c r="Y10" s="42">
        <v>313.70600000000002</v>
      </c>
      <c r="Z10" s="43"/>
      <c r="AA10" s="44">
        <f t="shared" ref="AA10:AA15" si="0">SUM(B10:Z10)</f>
        <v>11262.228000000001</v>
      </c>
    </row>
    <row r="11" spans="1:27" ht="24.95" customHeight="1" x14ac:dyDescent="0.2">
      <c r="A11" s="45" t="s">
        <v>7</v>
      </c>
      <c r="B11" s="46">
        <v>117</v>
      </c>
      <c r="C11" s="47">
        <v>111</v>
      </c>
      <c r="D11" s="47">
        <v>84.5</v>
      </c>
      <c r="E11" s="47">
        <v>84.5</v>
      </c>
      <c r="F11" s="47">
        <v>84.5</v>
      </c>
      <c r="G11" s="47">
        <v>117</v>
      </c>
      <c r="H11" s="47">
        <v>151</v>
      </c>
      <c r="I11" s="47">
        <v>167</v>
      </c>
      <c r="J11" s="47">
        <v>157</v>
      </c>
      <c r="K11" s="47">
        <v>153</v>
      </c>
      <c r="L11" s="47">
        <v>154</v>
      </c>
      <c r="M11" s="47">
        <v>157</v>
      </c>
      <c r="N11" s="47">
        <v>162</v>
      </c>
      <c r="O11" s="47">
        <v>170</v>
      </c>
      <c r="P11" s="47">
        <v>185</v>
      </c>
      <c r="Q11" s="47">
        <v>208</v>
      </c>
      <c r="R11" s="47">
        <v>235</v>
      </c>
      <c r="S11" s="47">
        <v>238</v>
      </c>
      <c r="T11" s="47">
        <v>229</v>
      </c>
      <c r="U11" s="47">
        <v>209</v>
      </c>
      <c r="V11" s="47">
        <v>183</v>
      </c>
      <c r="W11" s="47">
        <v>150</v>
      </c>
      <c r="X11" s="47">
        <v>117</v>
      </c>
      <c r="Y11" s="47">
        <v>117</v>
      </c>
      <c r="Z11" s="48"/>
      <c r="AA11" s="49">
        <f t="shared" si="0"/>
        <v>3740.5</v>
      </c>
    </row>
    <row r="12" spans="1:27" ht="24.95" customHeight="1" x14ac:dyDescent="0.2">
      <c r="A12" s="50" t="s">
        <v>8</v>
      </c>
      <c r="B12" s="51">
        <v>3227.54</v>
      </c>
      <c r="C12" s="52">
        <v>3130.884</v>
      </c>
      <c r="D12" s="52">
        <v>3066.9340000000002</v>
      </c>
      <c r="E12" s="52">
        <v>3066.9279999999999</v>
      </c>
      <c r="F12" s="52">
        <v>3108.9369999999999</v>
      </c>
      <c r="G12" s="52">
        <v>3950.4309999999996</v>
      </c>
      <c r="H12" s="52">
        <v>4302.4009999999998</v>
      </c>
      <c r="I12" s="52">
        <v>4517.8899999999994</v>
      </c>
      <c r="J12" s="52">
        <v>4751.5280000000002</v>
      </c>
      <c r="K12" s="52">
        <v>4699.085</v>
      </c>
      <c r="L12" s="52">
        <v>4775.84</v>
      </c>
      <c r="M12" s="52">
        <v>4609.0830000000005</v>
      </c>
      <c r="N12" s="52">
        <v>4569.335</v>
      </c>
      <c r="O12" s="52">
        <v>4597.5069999999996</v>
      </c>
      <c r="P12" s="52">
        <v>4654.5310000000009</v>
      </c>
      <c r="Q12" s="52">
        <v>4637.0110000000004</v>
      </c>
      <c r="R12" s="52">
        <v>4724.1810000000005</v>
      </c>
      <c r="S12" s="52">
        <v>4732.2460000000001</v>
      </c>
      <c r="T12" s="52">
        <v>4720.1589999999997</v>
      </c>
      <c r="U12" s="52">
        <v>4642.2199999999993</v>
      </c>
      <c r="V12" s="52">
        <v>4642.5770000000002</v>
      </c>
      <c r="W12" s="52">
        <v>4717.5010000000002</v>
      </c>
      <c r="X12" s="52">
        <v>4386.8829999999998</v>
      </c>
      <c r="Y12" s="52">
        <v>3660.6700000000005</v>
      </c>
      <c r="Z12" s="53"/>
      <c r="AA12" s="54">
        <f t="shared" si="0"/>
        <v>101892.30200000001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311</v>
      </c>
      <c r="I13" s="52">
        <v>285</v>
      </c>
      <c r="J13" s="52">
        <v>298</v>
      </c>
      <c r="K13" s="52">
        <v>73</v>
      </c>
      <c r="L13" s="52">
        <v>87</v>
      </c>
      <c r="M13" s="52">
        <v>87</v>
      </c>
      <c r="N13" s="52">
        <v>60</v>
      </c>
      <c r="O13" s="52">
        <v>60</v>
      </c>
      <c r="P13" s="52">
        <v>60</v>
      </c>
      <c r="Q13" s="52">
        <v>105</v>
      </c>
      <c r="R13" s="52">
        <v>561</v>
      </c>
      <c r="S13" s="52">
        <v>1032</v>
      </c>
      <c r="T13" s="52">
        <v>942</v>
      </c>
      <c r="U13" s="52">
        <v>632</v>
      </c>
      <c r="V13" s="52">
        <v>491</v>
      </c>
      <c r="W13" s="52">
        <v>211</v>
      </c>
      <c r="X13" s="52">
        <v>26</v>
      </c>
      <c r="Y13" s="52"/>
      <c r="Z13" s="53"/>
      <c r="AA13" s="54">
        <f t="shared" si="0"/>
        <v>5437</v>
      </c>
    </row>
    <row r="14" spans="1:27" ht="24.95" customHeight="1" x14ac:dyDescent="0.2">
      <c r="A14" s="55" t="s">
        <v>10</v>
      </c>
      <c r="B14" s="56">
        <v>1636.7429999999997</v>
      </c>
      <c r="C14" s="57">
        <v>1736.7649999999999</v>
      </c>
      <c r="D14" s="57">
        <v>1810.606</v>
      </c>
      <c r="E14" s="57">
        <v>1888.0610000000001</v>
      </c>
      <c r="F14" s="57">
        <v>1961.4540000000004</v>
      </c>
      <c r="G14" s="57">
        <v>2020.7619999999999</v>
      </c>
      <c r="H14" s="57">
        <v>2041.43</v>
      </c>
      <c r="I14" s="57">
        <v>2206.308</v>
      </c>
      <c r="J14" s="57">
        <v>2624.7080000000005</v>
      </c>
      <c r="K14" s="57">
        <v>3104.9199999999996</v>
      </c>
      <c r="L14" s="57">
        <v>3502.3109999999997</v>
      </c>
      <c r="M14" s="57">
        <v>3701.5150000000008</v>
      </c>
      <c r="N14" s="57">
        <v>3759.0059999999994</v>
      </c>
      <c r="O14" s="57">
        <v>3598.634</v>
      </c>
      <c r="P14" s="57">
        <v>3260.1509999999998</v>
      </c>
      <c r="Q14" s="57">
        <v>2773.2459999999992</v>
      </c>
      <c r="R14" s="57">
        <v>2518.0949999999998</v>
      </c>
      <c r="S14" s="57">
        <v>2582.8280000000004</v>
      </c>
      <c r="T14" s="57">
        <v>2700.6219999999994</v>
      </c>
      <c r="U14" s="57">
        <v>2772.364</v>
      </c>
      <c r="V14" s="57">
        <v>2808.3240000000001</v>
      </c>
      <c r="W14" s="57">
        <v>2834.7410000000004</v>
      </c>
      <c r="X14" s="57">
        <v>2862.2660000000005</v>
      </c>
      <c r="Y14" s="57">
        <v>2917.7529999999997</v>
      </c>
      <c r="Z14" s="58"/>
      <c r="AA14" s="59">
        <f t="shared" si="0"/>
        <v>63623.612999999998</v>
      </c>
    </row>
    <row r="15" spans="1:27" ht="24.95" customHeight="1" x14ac:dyDescent="0.2">
      <c r="A15" s="55" t="s">
        <v>11</v>
      </c>
      <c r="B15" s="56">
        <v>15</v>
      </c>
      <c r="C15" s="57">
        <v>14</v>
      </c>
      <c r="D15" s="57">
        <v>13</v>
      </c>
      <c r="E15" s="57">
        <v>11</v>
      </c>
      <c r="F15" s="57">
        <v>9</v>
      </c>
      <c r="G15" s="57">
        <v>8</v>
      </c>
      <c r="H15" s="57">
        <v>8</v>
      </c>
      <c r="I15" s="57">
        <v>15</v>
      </c>
      <c r="J15" s="57">
        <v>34</v>
      </c>
      <c r="K15" s="57">
        <v>49</v>
      </c>
      <c r="L15" s="57">
        <v>56</v>
      </c>
      <c r="M15" s="57">
        <v>56</v>
      </c>
      <c r="N15" s="57">
        <v>53</v>
      </c>
      <c r="O15" s="57">
        <v>48</v>
      </c>
      <c r="P15" s="57">
        <v>42</v>
      </c>
      <c r="Q15" s="57">
        <v>33</v>
      </c>
      <c r="R15" s="57">
        <v>33</v>
      </c>
      <c r="S15" s="57">
        <v>41</v>
      </c>
      <c r="T15" s="57">
        <v>53</v>
      </c>
      <c r="U15" s="57">
        <v>66</v>
      </c>
      <c r="V15" s="57">
        <v>77</v>
      </c>
      <c r="W15" s="57">
        <v>84</v>
      </c>
      <c r="X15" s="57">
        <v>92</v>
      </c>
      <c r="Y15" s="57">
        <v>101</v>
      </c>
      <c r="Z15" s="58"/>
      <c r="AA15" s="59">
        <f t="shared" si="0"/>
        <v>1011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5646.2829999999994</v>
      </c>
      <c r="C16" s="62">
        <f t="shared" si="1"/>
        <v>5294.6489999999994</v>
      </c>
      <c r="D16" s="62">
        <f t="shared" si="1"/>
        <v>5277.04</v>
      </c>
      <c r="E16" s="62">
        <f t="shared" si="1"/>
        <v>5352.4889999999996</v>
      </c>
      <c r="F16" s="62">
        <f t="shared" si="1"/>
        <v>5510.8910000000005</v>
      </c>
      <c r="G16" s="62">
        <f t="shared" si="1"/>
        <v>6475.7729999999992</v>
      </c>
      <c r="H16" s="62">
        <f t="shared" si="1"/>
        <v>7371.5320000000002</v>
      </c>
      <c r="I16" s="62">
        <f t="shared" si="1"/>
        <v>7807.1979999999994</v>
      </c>
      <c r="J16" s="62">
        <f t="shared" si="1"/>
        <v>8481.2360000000008</v>
      </c>
      <c r="K16" s="62">
        <f t="shared" si="1"/>
        <v>8668.7739999999994</v>
      </c>
      <c r="L16" s="62">
        <f t="shared" si="1"/>
        <v>9061.4510000000009</v>
      </c>
      <c r="M16" s="62">
        <f t="shared" si="1"/>
        <v>9004.121000000001</v>
      </c>
      <c r="N16" s="62">
        <f t="shared" si="1"/>
        <v>8953.3839999999982</v>
      </c>
      <c r="O16" s="62">
        <f t="shared" si="1"/>
        <v>8847.9869999999992</v>
      </c>
      <c r="P16" s="62">
        <f t="shared" si="1"/>
        <v>8628.2240000000002</v>
      </c>
      <c r="Q16" s="62">
        <f t="shared" si="1"/>
        <v>8305.9650000000001</v>
      </c>
      <c r="R16" s="62">
        <f t="shared" si="1"/>
        <v>8687.2759999999998</v>
      </c>
      <c r="S16" s="62">
        <f t="shared" si="1"/>
        <v>9242.0740000000005</v>
      </c>
      <c r="T16" s="62">
        <f t="shared" si="1"/>
        <v>9260.780999999999</v>
      </c>
      <c r="U16" s="62">
        <f t="shared" si="1"/>
        <v>8937.4449999999997</v>
      </c>
      <c r="V16" s="62">
        <f t="shared" si="1"/>
        <v>8710.8780000000006</v>
      </c>
      <c r="W16" s="62">
        <f t="shared" si="1"/>
        <v>8454.0420000000013</v>
      </c>
      <c r="X16" s="62">
        <f t="shared" si="1"/>
        <v>7877.0210000000006</v>
      </c>
      <c r="Y16" s="62">
        <f t="shared" si="1"/>
        <v>7110.1290000000008</v>
      </c>
      <c r="Z16" s="63" t="str">
        <f t="shared" si="1"/>
        <v/>
      </c>
      <c r="AA16" s="64">
        <f>SUM(AA10:AA15)</f>
        <v>186966.64300000001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1718.9</v>
      </c>
      <c r="C29" s="72">
        <v>1743.9</v>
      </c>
      <c r="D29" s="72">
        <v>1756.4</v>
      </c>
      <c r="E29" s="72">
        <v>1792.4</v>
      </c>
      <c r="F29" s="72">
        <v>1869.4</v>
      </c>
      <c r="G29" s="72">
        <v>2102.9</v>
      </c>
      <c r="H29" s="72">
        <v>2181.9</v>
      </c>
      <c r="I29" s="72">
        <v>2215.9</v>
      </c>
      <c r="J29" s="72">
        <v>2445.9</v>
      </c>
      <c r="K29" s="72">
        <v>2608.9</v>
      </c>
      <c r="L29" s="72">
        <v>2757.9</v>
      </c>
      <c r="M29" s="72">
        <v>2819.9</v>
      </c>
      <c r="N29" s="72">
        <v>2800.9</v>
      </c>
      <c r="O29" s="72">
        <v>2751.9</v>
      </c>
      <c r="P29" s="72">
        <v>2658.9</v>
      </c>
      <c r="Q29" s="72">
        <v>2639.9</v>
      </c>
      <c r="R29" s="72">
        <v>2876.9</v>
      </c>
      <c r="S29" s="72">
        <v>3289.9</v>
      </c>
      <c r="T29" s="72">
        <v>3248.9</v>
      </c>
      <c r="U29" s="72">
        <v>2847.9</v>
      </c>
      <c r="V29" s="72">
        <v>2641.9</v>
      </c>
      <c r="W29" s="72">
        <v>2589.9</v>
      </c>
      <c r="X29" s="72">
        <v>2584.9</v>
      </c>
      <c r="Y29" s="72">
        <v>2591.9</v>
      </c>
      <c r="Z29" s="73"/>
      <c r="AA29" s="74">
        <f>SUM(B29:Z29)</f>
        <v>59538.10000000002</v>
      </c>
    </row>
    <row r="30" spans="1:27" ht="24.95" customHeight="1" x14ac:dyDescent="0.2">
      <c r="A30" s="75" t="s">
        <v>24</v>
      </c>
      <c r="B30" s="76">
        <v>1572.383</v>
      </c>
      <c r="C30" s="77">
        <v>1547.749</v>
      </c>
      <c r="D30" s="77">
        <v>1552.64</v>
      </c>
      <c r="E30" s="77">
        <v>1551.0889999999999</v>
      </c>
      <c r="F30" s="77">
        <v>1546.491</v>
      </c>
      <c r="G30" s="77">
        <v>2123.873</v>
      </c>
      <c r="H30" s="77">
        <v>2568.6320000000001</v>
      </c>
      <c r="I30" s="77">
        <v>2551.2979999999998</v>
      </c>
      <c r="J30" s="77">
        <v>2829.3359999999998</v>
      </c>
      <c r="K30" s="77">
        <v>2816.8739999999998</v>
      </c>
      <c r="L30" s="77">
        <v>3262.5509999999999</v>
      </c>
      <c r="M30" s="77">
        <v>3145.221</v>
      </c>
      <c r="N30" s="77">
        <v>3103.4839999999999</v>
      </c>
      <c r="O30" s="77">
        <v>3152.087</v>
      </c>
      <c r="P30" s="77">
        <v>3018.3240000000001</v>
      </c>
      <c r="Q30" s="77">
        <v>2581.0650000000001</v>
      </c>
      <c r="R30" s="77">
        <v>2704.3760000000002</v>
      </c>
      <c r="S30" s="77">
        <v>2832.174</v>
      </c>
      <c r="T30" s="77">
        <v>2904.8809999999999</v>
      </c>
      <c r="U30" s="77">
        <v>2996.5450000000001</v>
      </c>
      <c r="V30" s="77">
        <v>2857.9780000000001</v>
      </c>
      <c r="W30" s="77">
        <v>2968.1419999999998</v>
      </c>
      <c r="X30" s="77">
        <v>2683.1210000000001</v>
      </c>
      <c r="Y30" s="77">
        <v>2502.2289999999998</v>
      </c>
      <c r="Z30" s="78"/>
      <c r="AA30" s="79">
        <f>SUM(B30:Z30)</f>
        <v>61372.542999999998</v>
      </c>
    </row>
    <row r="31" spans="1:27" ht="24.95" customHeight="1" x14ac:dyDescent="0.2">
      <c r="A31" s="82" t="s">
        <v>25</v>
      </c>
      <c r="B31" s="80">
        <v>2678</v>
      </c>
      <c r="C31" s="81">
        <v>2360</v>
      </c>
      <c r="D31" s="81">
        <v>2360</v>
      </c>
      <c r="E31" s="81">
        <v>2360</v>
      </c>
      <c r="F31" s="81">
        <v>2402</v>
      </c>
      <c r="G31" s="81">
        <v>2623</v>
      </c>
      <c r="H31" s="81">
        <v>2820</v>
      </c>
      <c r="I31" s="81">
        <v>3281</v>
      </c>
      <c r="J31" s="81">
        <v>3466</v>
      </c>
      <c r="K31" s="81">
        <v>3464</v>
      </c>
      <c r="L31" s="81">
        <v>3262</v>
      </c>
      <c r="M31" s="81">
        <v>3260</v>
      </c>
      <c r="N31" s="81">
        <v>3270</v>
      </c>
      <c r="O31" s="81">
        <v>3270</v>
      </c>
      <c r="P31" s="81">
        <v>3270</v>
      </c>
      <c r="Q31" s="81">
        <v>3460</v>
      </c>
      <c r="R31" s="81">
        <v>3460</v>
      </c>
      <c r="S31" s="81">
        <v>3464</v>
      </c>
      <c r="T31" s="81">
        <v>3466</v>
      </c>
      <c r="U31" s="81">
        <v>3466</v>
      </c>
      <c r="V31" s="81">
        <v>3468</v>
      </c>
      <c r="W31" s="81">
        <v>3062</v>
      </c>
      <c r="X31" s="81">
        <v>2775</v>
      </c>
      <c r="Y31" s="81">
        <v>2180</v>
      </c>
      <c r="Z31" s="83"/>
      <c r="AA31" s="84">
        <f>SUM(B31:Z31)</f>
        <v>72947</v>
      </c>
    </row>
    <row r="32" spans="1:27" ht="30" customHeight="1" thickBot="1" x14ac:dyDescent="0.25">
      <c r="A32" s="60" t="s">
        <v>26</v>
      </c>
      <c r="B32" s="61">
        <f>IF(LEN(B$2)&gt;0,SUM(B29:B31),"")</f>
        <v>5969.2830000000004</v>
      </c>
      <c r="C32" s="62">
        <f t="shared" ref="C32:Z32" si="4">IF(LEN(C$2)&gt;0,SUM(C29:C31),"")</f>
        <v>5651.6490000000003</v>
      </c>
      <c r="D32" s="62">
        <f t="shared" si="4"/>
        <v>5669.04</v>
      </c>
      <c r="E32" s="62">
        <f t="shared" si="4"/>
        <v>5703.4889999999996</v>
      </c>
      <c r="F32" s="62">
        <f t="shared" si="4"/>
        <v>5817.8909999999996</v>
      </c>
      <c r="G32" s="62">
        <f t="shared" si="4"/>
        <v>6849.7730000000001</v>
      </c>
      <c r="H32" s="62">
        <f t="shared" si="4"/>
        <v>7570.5320000000002</v>
      </c>
      <c r="I32" s="62">
        <f t="shared" si="4"/>
        <v>8048.1980000000003</v>
      </c>
      <c r="J32" s="62">
        <f t="shared" si="4"/>
        <v>8741.2360000000008</v>
      </c>
      <c r="K32" s="62">
        <f t="shared" si="4"/>
        <v>8889.7739999999994</v>
      </c>
      <c r="L32" s="62">
        <f t="shared" si="4"/>
        <v>9282.4510000000009</v>
      </c>
      <c r="M32" s="62">
        <f t="shared" si="4"/>
        <v>9225.1209999999992</v>
      </c>
      <c r="N32" s="62">
        <f t="shared" si="4"/>
        <v>9174.384</v>
      </c>
      <c r="O32" s="62">
        <f t="shared" si="4"/>
        <v>9173.987000000001</v>
      </c>
      <c r="P32" s="62">
        <f t="shared" si="4"/>
        <v>8947.2240000000002</v>
      </c>
      <c r="Q32" s="62">
        <f t="shared" si="4"/>
        <v>8680.9650000000001</v>
      </c>
      <c r="R32" s="62">
        <f t="shared" si="4"/>
        <v>9041.2759999999998</v>
      </c>
      <c r="S32" s="62">
        <f t="shared" si="4"/>
        <v>9586.0740000000005</v>
      </c>
      <c r="T32" s="62">
        <f t="shared" si="4"/>
        <v>9619.780999999999</v>
      </c>
      <c r="U32" s="62">
        <f t="shared" si="4"/>
        <v>9310.4449999999997</v>
      </c>
      <c r="V32" s="62">
        <f t="shared" si="4"/>
        <v>8967.8780000000006</v>
      </c>
      <c r="W32" s="62">
        <f t="shared" si="4"/>
        <v>8620.0419999999995</v>
      </c>
      <c r="X32" s="62">
        <f t="shared" si="4"/>
        <v>8043.0210000000006</v>
      </c>
      <c r="Y32" s="62">
        <f t="shared" si="4"/>
        <v>7274.1289999999999</v>
      </c>
      <c r="Z32" s="63" t="str">
        <f t="shared" si="4"/>
        <v/>
      </c>
      <c r="AA32" s="64">
        <f>SUM(AA29:AA31)</f>
        <v>193857.64300000001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79</v>
      </c>
      <c r="C35" s="95">
        <v>79</v>
      </c>
      <c r="D35" s="95">
        <v>84</v>
      </c>
      <c r="E35" s="95">
        <v>84</v>
      </c>
      <c r="F35" s="95">
        <v>86</v>
      </c>
      <c r="G35" s="95">
        <v>116</v>
      </c>
      <c r="H35" s="95">
        <v>101</v>
      </c>
      <c r="I35" s="95">
        <v>139</v>
      </c>
      <c r="J35" s="95">
        <v>155</v>
      </c>
      <c r="K35" s="95">
        <v>143</v>
      </c>
      <c r="L35" s="95">
        <v>143</v>
      </c>
      <c r="M35" s="95">
        <v>143</v>
      </c>
      <c r="N35" s="95">
        <v>143</v>
      </c>
      <c r="O35" s="95">
        <v>212</v>
      </c>
      <c r="P35" s="95">
        <v>212</v>
      </c>
      <c r="Q35" s="95">
        <v>297</v>
      </c>
      <c r="R35" s="95">
        <v>276</v>
      </c>
      <c r="S35" s="95">
        <v>266</v>
      </c>
      <c r="T35" s="95">
        <v>281</v>
      </c>
      <c r="U35" s="95">
        <v>295</v>
      </c>
      <c r="V35" s="95">
        <v>180</v>
      </c>
      <c r="W35" s="95">
        <v>69</v>
      </c>
      <c r="X35" s="95">
        <v>69</v>
      </c>
      <c r="Y35" s="95">
        <v>69</v>
      </c>
      <c r="Z35" s="96"/>
      <c r="AA35" s="74">
        <f t="shared" ref="AA35:AA40" si="5">SUM(B35:Z35)</f>
        <v>3721</v>
      </c>
    </row>
    <row r="36" spans="1:27" ht="24.95" customHeight="1" x14ac:dyDescent="0.2">
      <c r="A36" s="97" t="s">
        <v>29</v>
      </c>
      <c r="B36" s="98">
        <v>194</v>
      </c>
      <c r="C36" s="99">
        <v>228</v>
      </c>
      <c r="D36" s="99">
        <v>258</v>
      </c>
      <c r="E36" s="99">
        <v>217</v>
      </c>
      <c r="F36" s="99">
        <v>171</v>
      </c>
      <c r="G36" s="99">
        <v>208</v>
      </c>
      <c r="H36" s="99">
        <v>48</v>
      </c>
      <c r="I36" s="99">
        <v>52</v>
      </c>
      <c r="J36" s="99">
        <v>55</v>
      </c>
      <c r="K36" s="99">
        <v>28</v>
      </c>
      <c r="L36" s="99">
        <v>28</v>
      </c>
      <c r="M36" s="99">
        <v>28</v>
      </c>
      <c r="N36" s="99">
        <v>28</v>
      </c>
      <c r="O36" s="99">
        <v>64</v>
      </c>
      <c r="P36" s="99">
        <v>57</v>
      </c>
      <c r="Q36" s="99">
        <v>28</v>
      </c>
      <c r="R36" s="99">
        <v>28</v>
      </c>
      <c r="S36" s="99">
        <v>28</v>
      </c>
      <c r="T36" s="99">
        <v>28</v>
      </c>
      <c r="U36" s="99">
        <v>28</v>
      </c>
      <c r="V36" s="99">
        <v>27</v>
      </c>
      <c r="W36" s="99">
        <v>47</v>
      </c>
      <c r="X36" s="99">
        <v>47</v>
      </c>
      <c r="Y36" s="99">
        <v>45</v>
      </c>
      <c r="Z36" s="100"/>
      <c r="AA36" s="79">
        <f t="shared" si="5"/>
        <v>1970</v>
      </c>
    </row>
    <row r="37" spans="1:27" ht="24.95" customHeight="1" x14ac:dyDescent="0.2">
      <c r="A37" s="97" t="s">
        <v>30</v>
      </c>
      <c r="B37" s="98"/>
      <c r="C37" s="99">
        <v>355.7</v>
      </c>
      <c r="D37" s="99">
        <v>590.5</v>
      </c>
      <c r="E37" s="99">
        <v>453.8</v>
      </c>
      <c r="F37" s="99">
        <v>463.6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1863.6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>
        <v>351.7</v>
      </c>
      <c r="C39" s="99">
        <v>21.8</v>
      </c>
      <c r="D39" s="99"/>
      <c r="E39" s="99"/>
      <c r="F39" s="99"/>
      <c r="G39" s="99">
        <v>500</v>
      </c>
      <c r="H39" s="99">
        <v>500</v>
      </c>
      <c r="I39" s="99">
        <v>500</v>
      </c>
      <c r="J39" s="99">
        <v>500</v>
      </c>
      <c r="K39" s="99">
        <v>127.5</v>
      </c>
      <c r="L39" s="99"/>
      <c r="M39" s="99"/>
      <c r="N39" s="99"/>
      <c r="O39" s="99"/>
      <c r="P39" s="99">
        <v>321.39999999999998</v>
      </c>
      <c r="Q39" s="99">
        <v>490.1</v>
      </c>
      <c r="R39" s="99">
        <v>305.39999999999998</v>
      </c>
      <c r="S39" s="99">
        <v>199.7</v>
      </c>
      <c r="T39" s="99"/>
      <c r="U39" s="99"/>
      <c r="V39" s="99">
        <v>225.7</v>
      </c>
      <c r="W39" s="99">
        <v>5.3</v>
      </c>
      <c r="X39" s="99">
        <v>15.2</v>
      </c>
      <c r="Y39" s="99"/>
      <c r="Z39" s="100"/>
      <c r="AA39" s="79">
        <f t="shared" si="5"/>
        <v>4063.7999999999997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674.7</v>
      </c>
      <c r="C40" s="88">
        <f t="shared" si="6"/>
        <v>734.5</v>
      </c>
      <c r="D40" s="88">
        <f t="shared" si="6"/>
        <v>982.5</v>
      </c>
      <c r="E40" s="88">
        <f t="shared" si="6"/>
        <v>804.8</v>
      </c>
      <c r="F40" s="88">
        <f t="shared" si="6"/>
        <v>770.6</v>
      </c>
      <c r="G40" s="88">
        <f t="shared" si="6"/>
        <v>874</v>
      </c>
      <c r="H40" s="88">
        <f t="shared" si="6"/>
        <v>699</v>
      </c>
      <c r="I40" s="88">
        <f t="shared" si="6"/>
        <v>741</v>
      </c>
      <c r="J40" s="88">
        <f t="shared" si="6"/>
        <v>760</v>
      </c>
      <c r="K40" s="88">
        <f t="shared" si="6"/>
        <v>348.5</v>
      </c>
      <c r="L40" s="88">
        <f t="shared" si="6"/>
        <v>221</v>
      </c>
      <c r="M40" s="88">
        <f t="shared" si="6"/>
        <v>221</v>
      </c>
      <c r="N40" s="88">
        <f t="shared" si="6"/>
        <v>221</v>
      </c>
      <c r="O40" s="88">
        <f t="shared" si="6"/>
        <v>326</v>
      </c>
      <c r="P40" s="88">
        <f t="shared" si="6"/>
        <v>640.4</v>
      </c>
      <c r="Q40" s="88">
        <f t="shared" si="6"/>
        <v>865.1</v>
      </c>
      <c r="R40" s="88">
        <f t="shared" si="6"/>
        <v>659.4</v>
      </c>
      <c r="S40" s="88">
        <f t="shared" si="6"/>
        <v>543.70000000000005</v>
      </c>
      <c r="T40" s="88">
        <f t="shared" si="6"/>
        <v>359</v>
      </c>
      <c r="U40" s="88">
        <f t="shared" si="6"/>
        <v>373</v>
      </c>
      <c r="V40" s="88">
        <f t="shared" si="6"/>
        <v>482.7</v>
      </c>
      <c r="W40" s="88">
        <f t="shared" si="6"/>
        <v>171.3</v>
      </c>
      <c r="X40" s="88">
        <f t="shared" si="6"/>
        <v>181.2</v>
      </c>
      <c r="Y40" s="88">
        <f t="shared" si="6"/>
        <v>164</v>
      </c>
      <c r="Z40" s="89" t="str">
        <f t="shared" si="6"/>
        <v/>
      </c>
      <c r="AA40" s="90">
        <f t="shared" si="5"/>
        <v>12818.400000000001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355.7</v>
      </c>
      <c r="D45" s="99">
        <v>590.5</v>
      </c>
      <c r="E45" s="99">
        <v>453.8</v>
      </c>
      <c r="F45" s="99">
        <v>463.6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1863.6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351.7</v>
      </c>
      <c r="C47" s="99">
        <v>21.8</v>
      </c>
      <c r="D47" s="99"/>
      <c r="E47" s="99"/>
      <c r="F47" s="99"/>
      <c r="G47" s="99">
        <v>500</v>
      </c>
      <c r="H47" s="99">
        <v>500</v>
      </c>
      <c r="I47" s="99">
        <v>500</v>
      </c>
      <c r="J47" s="99">
        <v>500</v>
      </c>
      <c r="K47" s="99">
        <v>127.5</v>
      </c>
      <c r="L47" s="99"/>
      <c r="M47" s="99"/>
      <c r="N47" s="99"/>
      <c r="O47" s="99"/>
      <c r="P47" s="99">
        <v>321.39999999999998</v>
      </c>
      <c r="Q47" s="99">
        <v>490.1</v>
      </c>
      <c r="R47" s="99">
        <v>305.39999999999998</v>
      </c>
      <c r="S47" s="99">
        <v>199.7</v>
      </c>
      <c r="T47" s="99"/>
      <c r="U47" s="99"/>
      <c r="V47" s="99">
        <v>225.7</v>
      </c>
      <c r="W47" s="99">
        <v>5.3</v>
      </c>
      <c r="X47" s="99">
        <v>15.2</v>
      </c>
      <c r="Y47" s="99"/>
      <c r="Z47" s="100"/>
      <c r="AA47" s="79">
        <f t="shared" si="7"/>
        <v>4063.7999999999997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351.7</v>
      </c>
      <c r="C49" s="88">
        <f t="shared" ref="C49:Z49" si="8">IF(LEN(C$2)&gt;0,SUM(C43:C48),"")</f>
        <v>377.5</v>
      </c>
      <c r="D49" s="88">
        <f t="shared" si="8"/>
        <v>590.5</v>
      </c>
      <c r="E49" s="88">
        <f t="shared" si="8"/>
        <v>453.8</v>
      </c>
      <c r="F49" s="88">
        <f t="shared" si="8"/>
        <v>463.6</v>
      </c>
      <c r="G49" s="88">
        <f t="shared" si="8"/>
        <v>500</v>
      </c>
      <c r="H49" s="88">
        <f t="shared" si="8"/>
        <v>500</v>
      </c>
      <c r="I49" s="88">
        <f t="shared" si="8"/>
        <v>500</v>
      </c>
      <c r="J49" s="88">
        <f t="shared" si="8"/>
        <v>500</v>
      </c>
      <c r="K49" s="88">
        <f t="shared" si="8"/>
        <v>127.5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321.39999999999998</v>
      </c>
      <c r="Q49" s="88">
        <f t="shared" si="8"/>
        <v>490.1</v>
      </c>
      <c r="R49" s="88">
        <f t="shared" si="8"/>
        <v>305.39999999999998</v>
      </c>
      <c r="S49" s="88">
        <f t="shared" si="8"/>
        <v>199.7</v>
      </c>
      <c r="T49" s="88">
        <f t="shared" si="8"/>
        <v>0</v>
      </c>
      <c r="U49" s="88">
        <f t="shared" si="8"/>
        <v>0</v>
      </c>
      <c r="V49" s="88">
        <f t="shared" si="8"/>
        <v>225.7</v>
      </c>
      <c r="W49" s="88">
        <f t="shared" si="8"/>
        <v>5.3</v>
      </c>
      <c r="X49" s="88">
        <f t="shared" si="8"/>
        <v>15.2</v>
      </c>
      <c r="Y49" s="88">
        <f t="shared" si="8"/>
        <v>0</v>
      </c>
      <c r="Z49" s="89" t="str">
        <f t="shared" si="8"/>
        <v/>
      </c>
      <c r="AA49" s="90">
        <f t="shared" si="7"/>
        <v>5927.4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6320.9829999999993</v>
      </c>
      <c r="C52" s="88">
        <f t="shared" si="10"/>
        <v>6029.1489999999994</v>
      </c>
      <c r="D52" s="88">
        <f t="shared" si="10"/>
        <v>6259.54</v>
      </c>
      <c r="E52" s="88">
        <f t="shared" si="10"/>
        <v>6157.2889999999998</v>
      </c>
      <c r="F52" s="88">
        <f t="shared" si="10"/>
        <v>6281.4910000000009</v>
      </c>
      <c r="G52" s="88">
        <f t="shared" si="10"/>
        <v>7349.7729999999992</v>
      </c>
      <c r="H52" s="88">
        <f t="shared" si="10"/>
        <v>8070.5320000000002</v>
      </c>
      <c r="I52" s="88">
        <f t="shared" si="10"/>
        <v>8548.1980000000003</v>
      </c>
      <c r="J52" s="88">
        <f t="shared" si="10"/>
        <v>9241.2360000000008</v>
      </c>
      <c r="K52" s="88">
        <f t="shared" si="10"/>
        <v>9017.2739999999994</v>
      </c>
      <c r="L52" s="88">
        <f t="shared" si="10"/>
        <v>9282.4510000000009</v>
      </c>
      <c r="M52" s="88">
        <f t="shared" si="10"/>
        <v>9225.121000000001</v>
      </c>
      <c r="N52" s="88">
        <f t="shared" si="10"/>
        <v>9174.3839999999982</v>
      </c>
      <c r="O52" s="88">
        <f t="shared" si="10"/>
        <v>9173.9869999999992</v>
      </c>
      <c r="P52" s="88">
        <f t="shared" si="10"/>
        <v>9268.6239999999998</v>
      </c>
      <c r="Q52" s="88">
        <f t="shared" si="10"/>
        <v>9171.0650000000005</v>
      </c>
      <c r="R52" s="88">
        <f t="shared" si="10"/>
        <v>9346.6759999999995</v>
      </c>
      <c r="S52" s="88">
        <f t="shared" si="10"/>
        <v>9785.7740000000013</v>
      </c>
      <c r="T52" s="88">
        <f t="shared" si="10"/>
        <v>9619.780999999999</v>
      </c>
      <c r="U52" s="88">
        <f t="shared" si="10"/>
        <v>9310.4449999999997</v>
      </c>
      <c r="V52" s="88">
        <f t="shared" si="10"/>
        <v>9193.5780000000013</v>
      </c>
      <c r="W52" s="88">
        <f t="shared" si="10"/>
        <v>8625.3420000000006</v>
      </c>
      <c r="X52" s="88">
        <f t="shared" si="10"/>
        <v>8058.2210000000005</v>
      </c>
      <c r="Y52" s="88">
        <f t="shared" si="10"/>
        <v>7274.1290000000008</v>
      </c>
      <c r="Z52" s="89" t="str">
        <f t="shared" si="10"/>
        <v/>
      </c>
      <c r="AA52" s="104">
        <f>SUM(B52:Z52)</f>
        <v>199785.04300000001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6320.9579999999987</v>
      </c>
      <c r="C4" s="18">
        <v>6029.1600000000017</v>
      </c>
      <c r="D4" s="18">
        <v>6259.5339999999997</v>
      </c>
      <c r="E4" s="18">
        <v>6157.2539999999999</v>
      </c>
      <c r="F4" s="18">
        <v>6281.5240000000003</v>
      </c>
      <c r="G4" s="18">
        <v>7349.7730000000001</v>
      </c>
      <c r="H4" s="18">
        <v>8070.5539999999983</v>
      </c>
      <c r="I4" s="18">
        <v>8548.2210000000014</v>
      </c>
      <c r="J4" s="18">
        <v>9241.1869999999981</v>
      </c>
      <c r="K4" s="18">
        <v>9017.2169999999987</v>
      </c>
      <c r="L4" s="18">
        <v>9282.4879999999976</v>
      </c>
      <c r="M4" s="18">
        <v>9225.107</v>
      </c>
      <c r="N4" s="18">
        <v>9174.3700000000008</v>
      </c>
      <c r="O4" s="18">
        <v>9173.9680000000008</v>
      </c>
      <c r="P4" s="18">
        <v>9268.6360000000004</v>
      </c>
      <c r="Q4" s="18">
        <v>9171.0710000000017</v>
      </c>
      <c r="R4" s="18">
        <v>9346.7210000000014</v>
      </c>
      <c r="S4" s="18">
        <v>9785.746000000001</v>
      </c>
      <c r="T4" s="18">
        <v>9619.8389999999963</v>
      </c>
      <c r="U4" s="18">
        <v>9310.4490000000005</v>
      </c>
      <c r="V4" s="18">
        <v>9193.58</v>
      </c>
      <c r="W4" s="18">
        <v>8625.3239999999987</v>
      </c>
      <c r="X4" s="18">
        <v>8058.201</v>
      </c>
      <c r="Y4" s="18">
        <v>7274.1440000000002</v>
      </c>
      <c r="Z4" s="19"/>
      <c r="AA4" s="20">
        <f>SUM(B4:Z4)</f>
        <v>199785.02599999998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126.33</v>
      </c>
      <c r="C7" s="28">
        <v>122.83</v>
      </c>
      <c r="D7" s="28">
        <v>118.25</v>
      </c>
      <c r="E7" s="28">
        <v>115.91</v>
      </c>
      <c r="F7" s="28">
        <v>119.37</v>
      </c>
      <c r="G7" s="28">
        <v>129.16</v>
      </c>
      <c r="H7" s="28">
        <v>163.80000000000001</v>
      </c>
      <c r="I7" s="28">
        <v>204.18</v>
      </c>
      <c r="J7" s="28">
        <v>206.06</v>
      </c>
      <c r="K7" s="28">
        <v>175</v>
      </c>
      <c r="L7" s="28">
        <v>151.9</v>
      </c>
      <c r="M7" s="28">
        <v>140.63999999999999</v>
      </c>
      <c r="N7" s="28">
        <v>134.76</v>
      </c>
      <c r="O7" s="28">
        <v>137.97999999999999</v>
      </c>
      <c r="P7" s="28">
        <v>145.1</v>
      </c>
      <c r="Q7" s="28">
        <v>167.36</v>
      </c>
      <c r="R7" s="28">
        <v>180</v>
      </c>
      <c r="S7" s="28">
        <v>191.55</v>
      </c>
      <c r="T7" s="28">
        <v>184.32</v>
      </c>
      <c r="U7" s="28">
        <v>179.97</v>
      </c>
      <c r="V7" s="28">
        <v>159.6</v>
      </c>
      <c r="W7" s="28">
        <v>148.94999999999999</v>
      </c>
      <c r="X7" s="28">
        <v>140.55000000000001</v>
      </c>
      <c r="Y7" s="28">
        <v>129.85</v>
      </c>
      <c r="Z7" s="29"/>
      <c r="AA7" s="30">
        <f>IF(SUM(B7:Z7)&lt;&gt;0,AVERAGEIF(B7:Z7,"&lt;&gt;"""),"")</f>
        <v>153.05916666666667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6.8559999999999999</v>
      </c>
      <c r="I14" s="57">
        <v>1.397</v>
      </c>
      <c r="J14" s="57"/>
      <c r="K14" s="57"/>
      <c r="L14" s="57"/>
      <c r="M14" s="57"/>
      <c r="N14" s="57"/>
      <c r="O14" s="57"/>
      <c r="P14" s="57"/>
      <c r="Q14" s="57"/>
      <c r="R14" s="57">
        <v>6.4550000000000001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105.708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6.8559999999999999</v>
      </c>
      <c r="I16" s="62">
        <f t="shared" si="1"/>
        <v>1.397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6.4550000000000001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105.708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963.95800000000008</v>
      </c>
      <c r="C19" s="72">
        <v>945.55400000000009</v>
      </c>
      <c r="D19" s="72">
        <v>928.952</v>
      </c>
      <c r="E19" s="72">
        <v>915.99300000000005</v>
      </c>
      <c r="F19" s="72">
        <v>907.59199999999998</v>
      </c>
      <c r="G19" s="72">
        <v>899.08299999999997</v>
      </c>
      <c r="H19" s="72">
        <v>912.62400000000002</v>
      </c>
      <c r="I19" s="72">
        <v>922.36700000000008</v>
      </c>
      <c r="J19" s="72">
        <v>909.72900000000016</v>
      </c>
      <c r="K19" s="72">
        <v>911.64499999999987</v>
      </c>
      <c r="L19" s="72">
        <v>928.91</v>
      </c>
      <c r="M19" s="72">
        <v>864.52600000000007</v>
      </c>
      <c r="N19" s="72">
        <v>817.36199999999985</v>
      </c>
      <c r="O19" s="72">
        <v>769.1389999999999</v>
      </c>
      <c r="P19" s="72">
        <v>750.10399999999981</v>
      </c>
      <c r="Q19" s="72">
        <v>741.65500000000009</v>
      </c>
      <c r="R19" s="72">
        <v>737.55700000000002</v>
      </c>
      <c r="S19" s="72">
        <v>743.08299999999997</v>
      </c>
      <c r="T19" s="72">
        <v>740.86700000000008</v>
      </c>
      <c r="U19" s="72">
        <v>746.93499999999995</v>
      </c>
      <c r="V19" s="72">
        <v>749.61399999999992</v>
      </c>
      <c r="W19" s="72">
        <v>818.62</v>
      </c>
      <c r="X19" s="72">
        <v>886.27299999999991</v>
      </c>
      <c r="Y19" s="72">
        <v>938.37799999999982</v>
      </c>
      <c r="Z19" s="73"/>
      <c r="AA19" s="74">
        <f t="shared" ref="AA19:AA25" si="2">SUM(B19:Z19)</f>
        <v>20450.52</v>
      </c>
    </row>
    <row r="20" spans="1:27" ht="24.95" customHeight="1" x14ac:dyDescent="0.2">
      <c r="A20" s="75" t="s">
        <v>15</v>
      </c>
      <c r="B20" s="76">
        <v>1139.5700000000002</v>
      </c>
      <c r="C20" s="77">
        <v>1109.5040000000001</v>
      </c>
      <c r="D20" s="77">
        <v>1100.5900000000001</v>
      </c>
      <c r="E20" s="77">
        <v>1108.5949999999998</v>
      </c>
      <c r="F20" s="77">
        <v>1153.8549999999996</v>
      </c>
      <c r="G20" s="77">
        <v>1329.8810000000001</v>
      </c>
      <c r="H20" s="77">
        <v>1571.8689999999999</v>
      </c>
      <c r="I20" s="77">
        <v>1748.6910000000003</v>
      </c>
      <c r="J20" s="77">
        <v>1796.4040000000002</v>
      </c>
      <c r="K20" s="77">
        <v>1788.2550000000001</v>
      </c>
      <c r="L20" s="77">
        <v>1760.7579999999998</v>
      </c>
      <c r="M20" s="77">
        <v>1737.6229999999998</v>
      </c>
      <c r="N20" s="77">
        <v>1714.0889999999999</v>
      </c>
      <c r="O20" s="77">
        <v>1680.165</v>
      </c>
      <c r="P20" s="77">
        <v>1650.2730000000001</v>
      </c>
      <c r="Q20" s="77">
        <v>1628.4830000000002</v>
      </c>
      <c r="R20" s="77">
        <v>1635.539</v>
      </c>
      <c r="S20" s="77">
        <v>1628.703</v>
      </c>
      <c r="T20" s="77">
        <v>1588.7670000000001</v>
      </c>
      <c r="U20" s="77">
        <v>1532.9419999999998</v>
      </c>
      <c r="V20" s="77">
        <v>1409.8639999999998</v>
      </c>
      <c r="W20" s="77">
        <v>1263.4209999999998</v>
      </c>
      <c r="X20" s="77">
        <v>1186.3879999999999</v>
      </c>
      <c r="Y20" s="77">
        <v>1131.511</v>
      </c>
      <c r="Z20" s="78"/>
      <c r="AA20" s="79">
        <f t="shared" si="2"/>
        <v>35395.740000000005</v>
      </c>
    </row>
    <row r="21" spans="1:27" ht="24.95" customHeight="1" x14ac:dyDescent="0.2">
      <c r="A21" s="75" t="s">
        <v>16</v>
      </c>
      <c r="B21" s="80">
        <v>2920.63</v>
      </c>
      <c r="C21" s="81">
        <v>2826.1020000000003</v>
      </c>
      <c r="D21" s="81">
        <v>2696.9919999999997</v>
      </c>
      <c r="E21" s="81">
        <v>2641.1660000000002</v>
      </c>
      <c r="F21" s="81">
        <v>2734.5770000000002</v>
      </c>
      <c r="G21" s="81">
        <v>3136.8089999999993</v>
      </c>
      <c r="H21" s="81">
        <v>3618.605</v>
      </c>
      <c r="I21" s="81">
        <v>4138.9660000000003</v>
      </c>
      <c r="J21" s="81">
        <v>4538.4540000000006</v>
      </c>
      <c r="K21" s="81">
        <v>4761.9169999999995</v>
      </c>
      <c r="L21" s="81">
        <v>4832.5200000000004</v>
      </c>
      <c r="M21" s="81">
        <v>4866.7579999999998</v>
      </c>
      <c r="N21" s="81">
        <v>4767.2189999999991</v>
      </c>
      <c r="O21" s="81">
        <v>4603.0640000000003</v>
      </c>
      <c r="P21" s="81">
        <v>4558.2590000000009</v>
      </c>
      <c r="Q21" s="81">
        <v>4550.4329999999991</v>
      </c>
      <c r="R21" s="81">
        <v>4686.67</v>
      </c>
      <c r="S21" s="81">
        <v>5088.46</v>
      </c>
      <c r="T21" s="81">
        <v>5164.9050000000007</v>
      </c>
      <c r="U21" s="81">
        <v>5102.8720000000003</v>
      </c>
      <c r="V21" s="81">
        <v>4795.1020000000008</v>
      </c>
      <c r="W21" s="81">
        <v>4380.2830000000004</v>
      </c>
      <c r="X21" s="81">
        <v>3925.0399999999995</v>
      </c>
      <c r="Y21" s="81">
        <v>3351.5549999999994</v>
      </c>
      <c r="Z21" s="78"/>
      <c r="AA21" s="79">
        <f t="shared" si="2"/>
        <v>98687.357999999978</v>
      </c>
    </row>
    <row r="22" spans="1:27" ht="24.95" customHeight="1" x14ac:dyDescent="0.2">
      <c r="A22" s="82" t="s">
        <v>17</v>
      </c>
      <c r="B22" s="81"/>
      <c r="C22" s="81">
        <v>235</v>
      </c>
      <c r="D22" s="81">
        <v>235</v>
      </c>
      <c r="E22" s="81">
        <v>235</v>
      </c>
      <c r="F22" s="81">
        <v>235</v>
      </c>
      <c r="G22" s="81">
        <v>125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1065</v>
      </c>
    </row>
    <row r="23" spans="1:27" ht="24.95" customHeight="1" x14ac:dyDescent="0.2">
      <c r="A23" s="85" t="s">
        <v>18</v>
      </c>
      <c r="B23" s="77">
        <v>152.5</v>
      </c>
      <c r="C23" s="77">
        <v>131</v>
      </c>
      <c r="D23" s="77">
        <v>113</v>
      </c>
      <c r="E23" s="77">
        <v>110.5</v>
      </c>
      <c r="F23" s="77">
        <v>110.5</v>
      </c>
      <c r="G23" s="77">
        <v>152</v>
      </c>
      <c r="H23" s="77">
        <v>192</v>
      </c>
      <c r="I23" s="77">
        <v>219</v>
      </c>
      <c r="J23" s="77">
        <v>221</v>
      </c>
      <c r="K23" s="77">
        <v>190</v>
      </c>
      <c r="L23" s="77">
        <v>154</v>
      </c>
      <c r="M23" s="77">
        <v>142.5</v>
      </c>
      <c r="N23" s="77">
        <v>140</v>
      </c>
      <c r="O23" s="77">
        <v>154</v>
      </c>
      <c r="P23" s="77">
        <v>179</v>
      </c>
      <c r="Q23" s="77">
        <v>161.5</v>
      </c>
      <c r="R23" s="77">
        <v>168.5</v>
      </c>
      <c r="S23" s="77">
        <v>182.5</v>
      </c>
      <c r="T23" s="77">
        <v>163</v>
      </c>
      <c r="U23" s="77">
        <v>151</v>
      </c>
      <c r="V23" s="77">
        <v>145</v>
      </c>
      <c r="W23" s="77">
        <v>106</v>
      </c>
      <c r="X23" s="77">
        <v>104.5</v>
      </c>
      <c r="Y23" s="77">
        <v>83</v>
      </c>
      <c r="Z23" s="77"/>
      <c r="AA23" s="79">
        <f t="shared" si="2"/>
        <v>3626</v>
      </c>
    </row>
    <row r="24" spans="1:27" ht="24.95" customHeight="1" x14ac:dyDescent="0.2">
      <c r="A24" s="85" t="s">
        <v>19</v>
      </c>
      <c r="B24" s="77">
        <v>233</v>
      </c>
      <c r="C24" s="77">
        <v>218.00000000000003</v>
      </c>
      <c r="D24" s="77">
        <v>215</v>
      </c>
      <c r="E24" s="77">
        <v>213</v>
      </c>
      <c r="F24" s="77">
        <v>224</v>
      </c>
      <c r="G24" s="77">
        <v>255</v>
      </c>
      <c r="H24" s="77">
        <v>309</v>
      </c>
      <c r="I24" s="77">
        <v>332</v>
      </c>
      <c r="J24" s="77">
        <v>341.00000000000006</v>
      </c>
      <c r="K24" s="77">
        <v>351.99999999999994</v>
      </c>
      <c r="L24" s="77">
        <v>360</v>
      </c>
      <c r="M24" s="77">
        <v>363.00000000000006</v>
      </c>
      <c r="N24" s="77">
        <v>365</v>
      </c>
      <c r="O24" s="77">
        <v>367.99999999999994</v>
      </c>
      <c r="P24" s="77">
        <v>377.00000000000006</v>
      </c>
      <c r="Q24" s="77">
        <v>390.99999999999994</v>
      </c>
      <c r="R24" s="77">
        <v>418</v>
      </c>
      <c r="S24" s="77">
        <v>429</v>
      </c>
      <c r="T24" s="77">
        <v>432</v>
      </c>
      <c r="U24" s="77">
        <v>425</v>
      </c>
      <c r="V24" s="77">
        <v>410.00000000000006</v>
      </c>
      <c r="W24" s="77">
        <v>365</v>
      </c>
      <c r="X24" s="77">
        <v>323</v>
      </c>
      <c r="Y24" s="77">
        <v>286</v>
      </c>
      <c r="Z24" s="77"/>
      <c r="AA24" s="79">
        <f t="shared" si="2"/>
        <v>8004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5409.6580000000004</v>
      </c>
      <c r="C26" s="88">
        <f t="shared" ref="C26:Z26" si="3">IF(LEN(C$2)&gt;0,SUM(C19:C25),"")</f>
        <v>5465.16</v>
      </c>
      <c r="D26" s="88">
        <f t="shared" si="3"/>
        <v>5289.5339999999997</v>
      </c>
      <c r="E26" s="88">
        <f t="shared" si="3"/>
        <v>5224.2539999999999</v>
      </c>
      <c r="F26" s="88">
        <f t="shared" si="3"/>
        <v>5365.5239999999994</v>
      </c>
      <c r="G26" s="88">
        <f t="shared" si="3"/>
        <v>5897.7729999999992</v>
      </c>
      <c r="H26" s="88">
        <f t="shared" si="3"/>
        <v>6604.098</v>
      </c>
      <c r="I26" s="88">
        <f t="shared" si="3"/>
        <v>7361.0240000000013</v>
      </c>
      <c r="J26" s="88">
        <f t="shared" si="3"/>
        <v>7806.5870000000014</v>
      </c>
      <c r="K26" s="88">
        <f t="shared" si="3"/>
        <v>8003.8169999999991</v>
      </c>
      <c r="L26" s="88">
        <f t="shared" si="3"/>
        <v>8036.1880000000001</v>
      </c>
      <c r="M26" s="88">
        <f t="shared" si="3"/>
        <v>7974.4069999999992</v>
      </c>
      <c r="N26" s="88">
        <f t="shared" si="3"/>
        <v>7803.6699999999992</v>
      </c>
      <c r="O26" s="88">
        <f t="shared" si="3"/>
        <v>7574.3680000000004</v>
      </c>
      <c r="P26" s="88">
        <f t="shared" si="3"/>
        <v>7514.6360000000004</v>
      </c>
      <c r="Q26" s="88">
        <f t="shared" si="3"/>
        <v>7473.0709999999999</v>
      </c>
      <c r="R26" s="88">
        <f t="shared" si="3"/>
        <v>7646.2659999999996</v>
      </c>
      <c r="S26" s="88">
        <f t="shared" si="3"/>
        <v>8071.7460000000001</v>
      </c>
      <c r="T26" s="88">
        <f t="shared" si="3"/>
        <v>8089.5390000000007</v>
      </c>
      <c r="U26" s="88">
        <f t="shared" si="3"/>
        <v>7958.7489999999998</v>
      </c>
      <c r="V26" s="88">
        <f t="shared" si="3"/>
        <v>7509.58</v>
      </c>
      <c r="W26" s="88">
        <f t="shared" si="3"/>
        <v>6933.3240000000005</v>
      </c>
      <c r="X26" s="88">
        <f t="shared" si="3"/>
        <v>6425.2009999999991</v>
      </c>
      <c r="Y26" s="88">
        <f t="shared" si="3"/>
        <v>5790.4439999999995</v>
      </c>
      <c r="Z26" s="89" t="str">
        <f t="shared" si="3"/>
        <v/>
      </c>
      <c r="AA26" s="90">
        <f>SUM(AA19:AA25)</f>
        <v>167228.61799999999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552.5</v>
      </c>
      <c r="C29" s="72">
        <v>516</v>
      </c>
      <c r="D29" s="72">
        <v>495</v>
      </c>
      <c r="E29" s="72">
        <v>490.5</v>
      </c>
      <c r="F29" s="72">
        <v>491.5</v>
      </c>
      <c r="G29" s="72">
        <v>554</v>
      </c>
      <c r="H29" s="72">
        <v>653</v>
      </c>
      <c r="I29" s="72">
        <v>728</v>
      </c>
      <c r="J29" s="72">
        <v>751</v>
      </c>
      <c r="K29" s="72">
        <v>778</v>
      </c>
      <c r="L29" s="72">
        <v>750</v>
      </c>
      <c r="M29" s="72">
        <v>760.5</v>
      </c>
      <c r="N29" s="72">
        <v>758</v>
      </c>
      <c r="O29" s="72">
        <v>774</v>
      </c>
      <c r="P29" s="72">
        <v>804</v>
      </c>
      <c r="Q29" s="72">
        <v>739.5</v>
      </c>
      <c r="R29" s="72">
        <v>763.5</v>
      </c>
      <c r="S29" s="72">
        <v>773.5</v>
      </c>
      <c r="T29" s="72">
        <v>737</v>
      </c>
      <c r="U29" s="72">
        <v>718</v>
      </c>
      <c r="V29" s="72">
        <v>702</v>
      </c>
      <c r="W29" s="72">
        <v>628</v>
      </c>
      <c r="X29" s="72">
        <v>584.5</v>
      </c>
      <c r="Y29" s="72">
        <v>536</v>
      </c>
      <c r="Z29" s="73"/>
      <c r="AA29" s="74">
        <f>SUM(B29:Z29)</f>
        <v>16038</v>
      </c>
    </row>
    <row r="30" spans="1:27" ht="24.95" customHeight="1" x14ac:dyDescent="0.2">
      <c r="A30" s="75" t="s">
        <v>24</v>
      </c>
      <c r="B30" s="76">
        <v>5479.1580000000004</v>
      </c>
      <c r="C30" s="77">
        <v>5513.16</v>
      </c>
      <c r="D30" s="77">
        <v>5264.5339999999997</v>
      </c>
      <c r="E30" s="77">
        <v>5166.7539999999999</v>
      </c>
      <c r="F30" s="77">
        <v>5290.0240000000003</v>
      </c>
      <c r="G30" s="77">
        <v>5706.7730000000001</v>
      </c>
      <c r="H30" s="77">
        <v>6462.9539999999997</v>
      </c>
      <c r="I30" s="77">
        <v>7196.4210000000003</v>
      </c>
      <c r="J30" s="77">
        <v>7667.5870000000004</v>
      </c>
      <c r="K30" s="77">
        <v>7905.817</v>
      </c>
      <c r="L30" s="77">
        <v>7971.1880000000001</v>
      </c>
      <c r="M30" s="77">
        <v>7932.9070000000002</v>
      </c>
      <c r="N30" s="77">
        <v>7765.67</v>
      </c>
      <c r="O30" s="77">
        <v>7521.3680000000004</v>
      </c>
      <c r="P30" s="77">
        <v>7369.6360000000004</v>
      </c>
      <c r="Q30" s="77">
        <v>7345.5709999999999</v>
      </c>
      <c r="R30" s="77">
        <v>7522.2209999999995</v>
      </c>
      <c r="S30" s="77">
        <v>7932.2460000000001</v>
      </c>
      <c r="T30" s="77">
        <v>7980.5389999999998</v>
      </c>
      <c r="U30" s="77">
        <v>7886.7489999999998</v>
      </c>
      <c r="V30" s="77">
        <v>7390.58</v>
      </c>
      <c r="W30" s="77">
        <v>6931.3239999999996</v>
      </c>
      <c r="X30" s="77">
        <v>6457.701</v>
      </c>
      <c r="Y30" s="77">
        <v>5876.4440000000004</v>
      </c>
      <c r="Z30" s="78"/>
      <c r="AA30" s="79">
        <f>SUM(B30:Z30)</f>
        <v>165537.326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6031.6580000000004</v>
      </c>
      <c r="C32" s="62">
        <f t="shared" ref="C32:Z32" si="4">IF(LEN(C$2)&gt;0,SUM(C29:C31),"")</f>
        <v>6029.16</v>
      </c>
      <c r="D32" s="62">
        <f t="shared" si="4"/>
        <v>5759.5339999999997</v>
      </c>
      <c r="E32" s="62">
        <f t="shared" si="4"/>
        <v>5657.2539999999999</v>
      </c>
      <c r="F32" s="62">
        <f t="shared" si="4"/>
        <v>5781.5240000000003</v>
      </c>
      <c r="G32" s="62">
        <f t="shared" si="4"/>
        <v>6260.7730000000001</v>
      </c>
      <c r="H32" s="62">
        <f t="shared" si="4"/>
        <v>7115.9539999999997</v>
      </c>
      <c r="I32" s="62">
        <f t="shared" si="4"/>
        <v>7924.4210000000003</v>
      </c>
      <c r="J32" s="62">
        <f t="shared" si="4"/>
        <v>8418.5869999999995</v>
      </c>
      <c r="K32" s="62">
        <f t="shared" si="4"/>
        <v>8683.8169999999991</v>
      </c>
      <c r="L32" s="62">
        <f t="shared" si="4"/>
        <v>8721.1880000000001</v>
      </c>
      <c r="M32" s="62">
        <f t="shared" si="4"/>
        <v>8693.4069999999992</v>
      </c>
      <c r="N32" s="62">
        <f t="shared" si="4"/>
        <v>8523.67</v>
      </c>
      <c r="O32" s="62">
        <f t="shared" si="4"/>
        <v>8295.3680000000004</v>
      </c>
      <c r="P32" s="62">
        <f t="shared" si="4"/>
        <v>8173.6360000000004</v>
      </c>
      <c r="Q32" s="62">
        <f t="shared" si="4"/>
        <v>8085.0709999999999</v>
      </c>
      <c r="R32" s="62">
        <f t="shared" si="4"/>
        <v>8285.7209999999995</v>
      </c>
      <c r="S32" s="62">
        <f t="shared" si="4"/>
        <v>8705.7459999999992</v>
      </c>
      <c r="T32" s="62">
        <f t="shared" si="4"/>
        <v>8717.5390000000007</v>
      </c>
      <c r="U32" s="62">
        <f t="shared" si="4"/>
        <v>8604.7489999999998</v>
      </c>
      <c r="V32" s="62">
        <f t="shared" si="4"/>
        <v>8092.58</v>
      </c>
      <c r="W32" s="62">
        <f t="shared" si="4"/>
        <v>7559.3239999999996</v>
      </c>
      <c r="X32" s="62">
        <f t="shared" si="4"/>
        <v>7042.201</v>
      </c>
      <c r="Y32" s="62">
        <f t="shared" si="4"/>
        <v>6412.4440000000004</v>
      </c>
      <c r="Z32" s="63" t="str">
        <f t="shared" si="4"/>
        <v/>
      </c>
      <c r="AA32" s="64">
        <f>SUM(AA29:AA31)</f>
        <v>181575.326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165</v>
      </c>
      <c r="C35" s="95">
        <v>155</v>
      </c>
      <c r="D35" s="95">
        <v>152</v>
      </c>
      <c r="E35" s="95">
        <v>152</v>
      </c>
      <c r="F35" s="95">
        <v>142</v>
      </c>
      <c r="G35" s="95">
        <v>123</v>
      </c>
      <c r="H35" s="95">
        <v>191</v>
      </c>
      <c r="I35" s="95">
        <v>178</v>
      </c>
      <c r="J35" s="95">
        <v>195</v>
      </c>
      <c r="K35" s="95">
        <v>230</v>
      </c>
      <c r="L35" s="95">
        <v>235</v>
      </c>
      <c r="M35" s="95">
        <v>269</v>
      </c>
      <c r="N35" s="95">
        <v>270</v>
      </c>
      <c r="O35" s="95">
        <v>271</v>
      </c>
      <c r="P35" s="95">
        <v>235</v>
      </c>
      <c r="Q35" s="95">
        <v>221</v>
      </c>
      <c r="R35" s="95">
        <v>183</v>
      </c>
      <c r="S35" s="95">
        <v>177</v>
      </c>
      <c r="T35" s="95">
        <v>182</v>
      </c>
      <c r="U35" s="95">
        <v>205</v>
      </c>
      <c r="V35" s="95">
        <v>126</v>
      </c>
      <c r="W35" s="95">
        <v>149</v>
      </c>
      <c r="X35" s="95">
        <v>142</v>
      </c>
      <c r="Y35" s="95">
        <v>150</v>
      </c>
      <c r="Z35" s="96"/>
      <c r="AA35" s="74">
        <f t="shared" ref="AA35:AA40" si="5">SUM(B35:Z35)</f>
        <v>4498</v>
      </c>
    </row>
    <row r="36" spans="1:27" ht="24.95" customHeight="1" x14ac:dyDescent="0.2">
      <c r="A36" s="97" t="s">
        <v>42</v>
      </c>
      <c r="B36" s="98">
        <v>440</v>
      </c>
      <c r="C36" s="99">
        <v>402</v>
      </c>
      <c r="D36" s="99">
        <v>311</v>
      </c>
      <c r="E36" s="99">
        <v>274</v>
      </c>
      <c r="F36" s="99">
        <v>267</v>
      </c>
      <c r="G36" s="99">
        <v>233</v>
      </c>
      <c r="H36" s="99">
        <v>314</v>
      </c>
      <c r="I36" s="99">
        <v>384</v>
      </c>
      <c r="J36" s="99">
        <v>417</v>
      </c>
      <c r="K36" s="99">
        <v>450</v>
      </c>
      <c r="L36" s="99">
        <v>450</v>
      </c>
      <c r="M36" s="99">
        <v>450</v>
      </c>
      <c r="N36" s="99">
        <v>450</v>
      </c>
      <c r="O36" s="99">
        <v>450</v>
      </c>
      <c r="P36" s="99">
        <v>424</v>
      </c>
      <c r="Q36" s="99">
        <v>391</v>
      </c>
      <c r="R36" s="99">
        <v>450</v>
      </c>
      <c r="S36" s="99">
        <v>450</v>
      </c>
      <c r="T36" s="99">
        <v>439</v>
      </c>
      <c r="U36" s="99">
        <v>434</v>
      </c>
      <c r="V36" s="99">
        <v>450</v>
      </c>
      <c r="W36" s="99">
        <v>470</v>
      </c>
      <c r="X36" s="99">
        <v>468</v>
      </c>
      <c r="Y36" s="99">
        <v>465</v>
      </c>
      <c r="Z36" s="100"/>
      <c r="AA36" s="79">
        <f t="shared" si="5"/>
        <v>9733</v>
      </c>
    </row>
    <row r="37" spans="1:27" ht="24.95" customHeight="1" x14ac:dyDescent="0.2">
      <c r="A37" s="97" t="s">
        <v>43</v>
      </c>
      <c r="B37" s="98">
        <v>289.3</v>
      </c>
      <c r="C37" s="99"/>
      <c r="D37" s="99"/>
      <c r="E37" s="99"/>
      <c r="F37" s="99"/>
      <c r="G37" s="99">
        <v>1089</v>
      </c>
      <c r="H37" s="99">
        <v>954.6</v>
      </c>
      <c r="I37" s="99">
        <v>623.79999999999995</v>
      </c>
      <c r="J37" s="99">
        <v>822.6</v>
      </c>
      <c r="K37" s="99">
        <v>333.4</v>
      </c>
      <c r="L37" s="99">
        <v>353.3</v>
      </c>
      <c r="M37" s="99">
        <v>31.7</v>
      </c>
      <c r="N37" s="99">
        <v>150.69999999999999</v>
      </c>
      <c r="O37" s="99">
        <v>378.6</v>
      </c>
      <c r="P37" s="99">
        <v>1095</v>
      </c>
      <c r="Q37" s="99">
        <v>1086</v>
      </c>
      <c r="R37" s="99">
        <v>1061</v>
      </c>
      <c r="S37" s="99">
        <v>1080</v>
      </c>
      <c r="T37" s="99">
        <v>509.9</v>
      </c>
      <c r="U37" s="99">
        <v>415.5</v>
      </c>
      <c r="V37" s="99">
        <v>1101</v>
      </c>
      <c r="W37" s="99">
        <v>1066</v>
      </c>
      <c r="X37" s="99">
        <v>1016</v>
      </c>
      <c r="Y37" s="99">
        <v>361.7</v>
      </c>
      <c r="Z37" s="100"/>
      <c r="AA37" s="79">
        <f t="shared" si="5"/>
        <v>13819.1</v>
      </c>
    </row>
    <row r="38" spans="1:27" ht="24.95" customHeight="1" x14ac:dyDescent="0.2">
      <c r="A38" s="97" t="s">
        <v>44</v>
      </c>
      <c r="B38" s="98">
        <v>10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</v>
      </c>
    </row>
    <row r="39" spans="1:27" ht="24.95" customHeight="1" x14ac:dyDescent="0.2">
      <c r="A39" s="97" t="s">
        <v>45</v>
      </c>
      <c r="B39" s="98"/>
      <c r="C39" s="99"/>
      <c r="D39" s="99">
        <v>500</v>
      </c>
      <c r="E39" s="99">
        <v>500</v>
      </c>
      <c r="F39" s="99">
        <v>500</v>
      </c>
      <c r="G39" s="99"/>
      <c r="H39" s="99"/>
      <c r="I39" s="99"/>
      <c r="J39" s="99"/>
      <c r="K39" s="99"/>
      <c r="L39" s="99">
        <v>208</v>
      </c>
      <c r="M39" s="99">
        <v>500</v>
      </c>
      <c r="N39" s="99">
        <v>500</v>
      </c>
      <c r="O39" s="99">
        <v>500</v>
      </c>
      <c r="P39" s="99"/>
      <c r="Q39" s="99"/>
      <c r="R39" s="99"/>
      <c r="S39" s="99"/>
      <c r="T39" s="99">
        <v>392.4</v>
      </c>
      <c r="U39" s="99">
        <v>290.2</v>
      </c>
      <c r="V39" s="99"/>
      <c r="W39" s="99"/>
      <c r="X39" s="99"/>
      <c r="Y39" s="99">
        <v>500</v>
      </c>
      <c r="Z39" s="100"/>
      <c r="AA39" s="79">
        <f t="shared" si="5"/>
        <v>4390.6000000000004</v>
      </c>
    </row>
    <row r="40" spans="1:27" ht="30" customHeight="1" thickBot="1" x14ac:dyDescent="0.25">
      <c r="A40" s="86" t="s">
        <v>46</v>
      </c>
      <c r="B40" s="87">
        <f>IF(LEN(B$2)&gt;0,SUM(B35:B39),"")</f>
        <v>904.3</v>
      </c>
      <c r="C40" s="88">
        <f t="shared" ref="C40:Z40" si="6">IF(LEN(C$2)&gt;0,SUM(C35:C39),"")</f>
        <v>557</v>
      </c>
      <c r="D40" s="88">
        <f t="shared" si="6"/>
        <v>963</v>
      </c>
      <c r="E40" s="88">
        <f t="shared" si="6"/>
        <v>926</v>
      </c>
      <c r="F40" s="88">
        <f t="shared" si="6"/>
        <v>909</v>
      </c>
      <c r="G40" s="88">
        <f t="shared" si="6"/>
        <v>1445</v>
      </c>
      <c r="H40" s="88">
        <f t="shared" si="6"/>
        <v>1459.6</v>
      </c>
      <c r="I40" s="88">
        <f t="shared" si="6"/>
        <v>1185.8</v>
      </c>
      <c r="J40" s="88">
        <f t="shared" si="6"/>
        <v>1434.6</v>
      </c>
      <c r="K40" s="88">
        <f t="shared" si="6"/>
        <v>1013.4</v>
      </c>
      <c r="L40" s="88">
        <f t="shared" si="6"/>
        <v>1246.3</v>
      </c>
      <c r="M40" s="88">
        <f t="shared" si="6"/>
        <v>1250.7</v>
      </c>
      <c r="N40" s="88">
        <f t="shared" si="6"/>
        <v>1370.7</v>
      </c>
      <c r="O40" s="88">
        <f t="shared" si="6"/>
        <v>1599.6</v>
      </c>
      <c r="P40" s="88">
        <f t="shared" si="6"/>
        <v>1754</v>
      </c>
      <c r="Q40" s="88">
        <f t="shared" si="6"/>
        <v>1698</v>
      </c>
      <c r="R40" s="88">
        <f t="shared" si="6"/>
        <v>1694</v>
      </c>
      <c r="S40" s="88">
        <f t="shared" si="6"/>
        <v>1707</v>
      </c>
      <c r="T40" s="88">
        <f t="shared" si="6"/>
        <v>1523.3000000000002</v>
      </c>
      <c r="U40" s="88">
        <f t="shared" si="6"/>
        <v>1344.7</v>
      </c>
      <c r="V40" s="88">
        <f t="shared" si="6"/>
        <v>1677</v>
      </c>
      <c r="W40" s="88">
        <f t="shared" si="6"/>
        <v>1685</v>
      </c>
      <c r="X40" s="88">
        <f t="shared" si="6"/>
        <v>1626</v>
      </c>
      <c r="Y40" s="88">
        <f t="shared" si="6"/>
        <v>1476.7</v>
      </c>
      <c r="Z40" s="89" t="str">
        <f t="shared" si="6"/>
        <v/>
      </c>
      <c r="AA40" s="90">
        <f t="shared" si="5"/>
        <v>32450.7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289.3</v>
      </c>
      <c r="C45" s="99"/>
      <c r="D45" s="99"/>
      <c r="E45" s="99"/>
      <c r="F45" s="99"/>
      <c r="G45" s="99">
        <v>1089</v>
      </c>
      <c r="H45" s="99">
        <v>954.6</v>
      </c>
      <c r="I45" s="99">
        <v>623.79999999999995</v>
      </c>
      <c r="J45" s="99">
        <v>822.6</v>
      </c>
      <c r="K45" s="99">
        <v>333.4</v>
      </c>
      <c r="L45" s="99">
        <v>353.3</v>
      </c>
      <c r="M45" s="99">
        <v>31.7</v>
      </c>
      <c r="N45" s="99">
        <v>150.69999999999999</v>
      </c>
      <c r="O45" s="99">
        <v>378.6</v>
      </c>
      <c r="P45" s="99">
        <v>1095</v>
      </c>
      <c r="Q45" s="99">
        <v>1086</v>
      </c>
      <c r="R45" s="99">
        <v>1061</v>
      </c>
      <c r="S45" s="99">
        <v>1080</v>
      </c>
      <c r="T45" s="99">
        <v>509.9</v>
      </c>
      <c r="U45" s="99">
        <v>415.5</v>
      </c>
      <c r="V45" s="99">
        <v>1101</v>
      </c>
      <c r="W45" s="99">
        <v>1066</v>
      </c>
      <c r="X45" s="99">
        <v>1016</v>
      </c>
      <c r="Y45" s="99">
        <v>361.7</v>
      </c>
      <c r="Z45" s="100"/>
      <c r="AA45" s="79">
        <f t="shared" si="7"/>
        <v>13819.1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500</v>
      </c>
      <c r="E47" s="99">
        <v>500</v>
      </c>
      <c r="F47" s="99">
        <v>500</v>
      </c>
      <c r="G47" s="99"/>
      <c r="H47" s="99"/>
      <c r="I47" s="99"/>
      <c r="J47" s="99"/>
      <c r="K47" s="99"/>
      <c r="L47" s="99">
        <v>208</v>
      </c>
      <c r="M47" s="99">
        <v>500</v>
      </c>
      <c r="N47" s="99">
        <v>500</v>
      </c>
      <c r="O47" s="99">
        <v>500</v>
      </c>
      <c r="P47" s="99"/>
      <c r="Q47" s="99"/>
      <c r="R47" s="99"/>
      <c r="S47" s="99"/>
      <c r="T47" s="99">
        <v>392.4</v>
      </c>
      <c r="U47" s="99">
        <v>290.2</v>
      </c>
      <c r="V47" s="99"/>
      <c r="W47" s="99"/>
      <c r="X47" s="99"/>
      <c r="Y47" s="99">
        <v>500</v>
      </c>
      <c r="Z47" s="100"/>
      <c r="AA47" s="79">
        <f t="shared" si="7"/>
        <v>4390.6000000000004</v>
      </c>
    </row>
    <row r="48" spans="1:27" ht="24.95" customHeight="1" x14ac:dyDescent="0.2">
      <c r="A48" s="85" t="s">
        <v>48</v>
      </c>
      <c r="B48" s="98">
        <v>101</v>
      </c>
      <c r="C48" s="99">
        <v>93</v>
      </c>
      <c r="D48" s="99">
        <v>117.5</v>
      </c>
      <c r="E48" s="99">
        <v>117.5</v>
      </c>
      <c r="F48" s="99">
        <v>130.5</v>
      </c>
      <c r="G48" s="99">
        <v>130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131</v>
      </c>
      <c r="X48" s="99">
        <v>114</v>
      </c>
      <c r="Y48" s="99">
        <v>68</v>
      </c>
      <c r="Z48" s="100"/>
      <c r="AA48" s="79">
        <f t="shared" si="7"/>
        <v>3252.5</v>
      </c>
    </row>
    <row r="49" spans="1:27" ht="30" customHeight="1" thickBot="1" x14ac:dyDescent="0.25">
      <c r="A49" s="86" t="s">
        <v>49</v>
      </c>
      <c r="B49" s="87">
        <f>IF(LEN(B$2)&gt;0,SUM(B43:B48),"")</f>
        <v>390.3</v>
      </c>
      <c r="C49" s="88">
        <f t="shared" ref="C49:Z49" si="8">IF(LEN(C$2)&gt;0,SUM(C43:C48),"")</f>
        <v>93</v>
      </c>
      <c r="D49" s="88">
        <f t="shared" si="8"/>
        <v>617.5</v>
      </c>
      <c r="E49" s="88">
        <f t="shared" si="8"/>
        <v>617.5</v>
      </c>
      <c r="F49" s="88">
        <f t="shared" si="8"/>
        <v>630.5</v>
      </c>
      <c r="G49" s="88">
        <f t="shared" si="8"/>
        <v>1219</v>
      </c>
      <c r="H49" s="88">
        <f t="shared" si="8"/>
        <v>1104.5999999999999</v>
      </c>
      <c r="I49" s="88">
        <f t="shared" si="8"/>
        <v>773.8</v>
      </c>
      <c r="J49" s="88">
        <f t="shared" si="8"/>
        <v>972.6</v>
      </c>
      <c r="K49" s="88">
        <f t="shared" si="8"/>
        <v>483.4</v>
      </c>
      <c r="L49" s="88">
        <f t="shared" si="8"/>
        <v>711.3</v>
      </c>
      <c r="M49" s="88">
        <f t="shared" si="8"/>
        <v>681.7</v>
      </c>
      <c r="N49" s="88">
        <f t="shared" si="8"/>
        <v>800.7</v>
      </c>
      <c r="O49" s="88">
        <f t="shared" si="8"/>
        <v>1028.5999999999999</v>
      </c>
      <c r="P49" s="88">
        <f t="shared" si="8"/>
        <v>1245</v>
      </c>
      <c r="Q49" s="88">
        <f t="shared" si="8"/>
        <v>1236</v>
      </c>
      <c r="R49" s="88">
        <f t="shared" si="8"/>
        <v>1211</v>
      </c>
      <c r="S49" s="88">
        <f t="shared" si="8"/>
        <v>1230</v>
      </c>
      <c r="T49" s="88">
        <f t="shared" si="8"/>
        <v>1052.3</v>
      </c>
      <c r="U49" s="88">
        <f t="shared" si="8"/>
        <v>855.7</v>
      </c>
      <c r="V49" s="88">
        <f t="shared" si="8"/>
        <v>1251</v>
      </c>
      <c r="W49" s="88">
        <f t="shared" si="8"/>
        <v>1197</v>
      </c>
      <c r="X49" s="88">
        <f t="shared" si="8"/>
        <v>1130</v>
      </c>
      <c r="Y49" s="88">
        <f t="shared" si="8"/>
        <v>929.7</v>
      </c>
      <c r="Z49" s="89" t="str">
        <f t="shared" si="8"/>
        <v/>
      </c>
      <c r="AA49" s="90">
        <f t="shared" si="7"/>
        <v>21462.2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6320.9580000000005</v>
      </c>
      <c r="C52" s="88">
        <f t="shared" ref="C52:Z52" si="10">IF(LEN(C$2)&gt;0,SUM(C10:C15)+C26+C40,"")</f>
        <v>6029.16</v>
      </c>
      <c r="D52" s="88">
        <f t="shared" si="10"/>
        <v>6259.5339999999997</v>
      </c>
      <c r="E52" s="88">
        <f t="shared" si="10"/>
        <v>6157.2539999999999</v>
      </c>
      <c r="F52" s="88">
        <f t="shared" si="10"/>
        <v>6281.5239999999994</v>
      </c>
      <c r="G52" s="88">
        <f t="shared" si="10"/>
        <v>7349.7729999999992</v>
      </c>
      <c r="H52" s="88">
        <f t="shared" si="10"/>
        <v>8070.5540000000001</v>
      </c>
      <c r="I52" s="88">
        <f t="shared" si="10"/>
        <v>8548.2210000000014</v>
      </c>
      <c r="J52" s="88">
        <f t="shared" si="10"/>
        <v>9241.1870000000017</v>
      </c>
      <c r="K52" s="88">
        <f t="shared" si="10"/>
        <v>9017.2169999999987</v>
      </c>
      <c r="L52" s="88">
        <f t="shared" si="10"/>
        <v>9282.4879999999994</v>
      </c>
      <c r="M52" s="88">
        <f t="shared" si="10"/>
        <v>9225.107</v>
      </c>
      <c r="N52" s="88">
        <f t="shared" si="10"/>
        <v>9174.369999999999</v>
      </c>
      <c r="O52" s="88">
        <f t="shared" si="10"/>
        <v>9173.9680000000008</v>
      </c>
      <c r="P52" s="88">
        <f t="shared" si="10"/>
        <v>9268.6360000000004</v>
      </c>
      <c r="Q52" s="88">
        <f t="shared" si="10"/>
        <v>9171.0709999999999</v>
      </c>
      <c r="R52" s="88">
        <f t="shared" si="10"/>
        <v>9346.7209999999995</v>
      </c>
      <c r="S52" s="88">
        <f t="shared" si="10"/>
        <v>9785.7459999999992</v>
      </c>
      <c r="T52" s="88">
        <f t="shared" si="10"/>
        <v>9619.8389999999999</v>
      </c>
      <c r="U52" s="88">
        <f t="shared" si="10"/>
        <v>9310.4490000000005</v>
      </c>
      <c r="V52" s="88">
        <f t="shared" si="10"/>
        <v>9193.58</v>
      </c>
      <c r="W52" s="88">
        <f t="shared" si="10"/>
        <v>8625.3240000000005</v>
      </c>
      <c r="X52" s="88">
        <f t="shared" si="10"/>
        <v>8058.2009999999991</v>
      </c>
      <c r="Y52" s="88">
        <f t="shared" si="10"/>
        <v>7274.1439999999993</v>
      </c>
      <c r="Z52" s="89" t="str">
        <f t="shared" si="10"/>
        <v/>
      </c>
      <c r="AA52" s="104">
        <f>SUM(B52:Z52)</f>
        <v>199785.02599999998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-62.399999999999977</v>
      </c>
      <c r="C4" s="18">
        <v>-377.5</v>
      </c>
      <c r="D4" s="18">
        <v>-90.5</v>
      </c>
      <c r="E4" s="18">
        <v>46.199999999999989</v>
      </c>
      <c r="F4" s="18">
        <v>36.399999999999977</v>
      </c>
      <c r="G4" s="18">
        <v>589</v>
      </c>
      <c r="H4" s="18">
        <v>454.6</v>
      </c>
      <c r="I4" s="18">
        <v>123.79999999999995</v>
      </c>
      <c r="J4" s="18">
        <v>322.60000000000002</v>
      </c>
      <c r="K4" s="18">
        <v>205.89999999999998</v>
      </c>
      <c r="L4" s="18">
        <v>561.29999999999995</v>
      </c>
      <c r="M4" s="18">
        <v>531.70000000000005</v>
      </c>
      <c r="N4" s="18">
        <v>650.70000000000005</v>
      </c>
      <c r="O4" s="18">
        <v>878.6</v>
      </c>
      <c r="P4" s="18">
        <v>773.6</v>
      </c>
      <c r="Q4" s="18">
        <v>595.9</v>
      </c>
      <c r="R4" s="18">
        <v>755.6</v>
      </c>
      <c r="S4" s="18">
        <v>880.3</v>
      </c>
      <c r="T4" s="18">
        <v>902.3</v>
      </c>
      <c r="U4" s="18">
        <v>705.7</v>
      </c>
      <c r="V4" s="18">
        <v>875.3</v>
      </c>
      <c r="W4" s="18">
        <v>1060.7</v>
      </c>
      <c r="X4" s="18">
        <v>1000.8</v>
      </c>
      <c r="Y4" s="18">
        <v>861.7</v>
      </c>
      <c r="Z4" s="19"/>
      <c r="AA4" s="111">
        <f>SUM(B4:Z4)</f>
        <v>12282.300000000001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126.33</v>
      </c>
      <c r="C7" s="117">
        <v>122.83</v>
      </c>
      <c r="D7" s="117">
        <v>118.25</v>
      </c>
      <c r="E7" s="117">
        <v>115.91</v>
      </c>
      <c r="F7" s="117">
        <v>119.37</v>
      </c>
      <c r="G7" s="117">
        <v>129.16</v>
      </c>
      <c r="H7" s="117">
        <v>163.80000000000001</v>
      </c>
      <c r="I7" s="117">
        <v>204.18</v>
      </c>
      <c r="J7" s="117">
        <v>206.06</v>
      </c>
      <c r="K7" s="117">
        <v>175</v>
      </c>
      <c r="L7" s="117">
        <v>151.9</v>
      </c>
      <c r="M7" s="117">
        <v>140.63999999999999</v>
      </c>
      <c r="N7" s="117">
        <v>134.76</v>
      </c>
      <c r="O7" s="117">
        <v>137.97999999999999</v>
      </c>
      <c r="P7" s="117">
        <v>145.1</v>
      </c>
      <c r="Q7" s="117">
        <v>167.36</v>
      </c>
      <c r="R7" s="117">
        <v>180</v>
      </c>
      <c r="S7" s="117">
        <v>191.55</v>
      </c>
      <c r="T7" s="117">
        <v>184.32</v>
      </c>
      <c r="U7" s="117">
        <v>179.97</v>
      </c>
      <c r="V7" s="117">
        <v>159.6</v>
      </c>
      <c r="W7" s="117">
        <v>148.94999999999999</v>
      </c>
      <c r="X7" s="117">
        <v>140.55000000000001</v>
      </c>
      <c r="Y7" s="117">
        <v>129.85</v>
      </c>
      <c r="Z7" s="118"/>
      <c r="AA7" s="119">
        <f>IF(SUM(B7:Z7)&lt;&gt;0,AVERAGEIF(B7:Z7,"&lt;&gt;"""),"")</f>
        <v>153.05916666666667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355.7</v>
      </c>
      <c r="D13" s="129">
        <v>590.5</v>
      </c>
      <c r="E13" s="129">
        <v>453.8</v>
      </c>
      <c r="F13" s="129">
        <v>463.6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1863.6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351.7</v>
      </c>
      <c r="C15" s="133">
        <v>21.8</v>
      </c>
      <c r="D15" s="133"/>
      <c r="E15" s="133"/>
      <c r="F15" s="133"/>
      <c r="G15" s="133">
        <v>500</v>
      </c>
      <c r="H15" s="133">
        <v>500</v>
      </c>
      <c r="I15" s="133">
        <v>500</v>
      </c>
      <c r="J15" s="133">
        <v>500</v>
      </c>
      <c r="K15" s="133">
        <v>127.5</v>
      </c>
      <c r="L15" s="133"/>
      <c r="M15" s="133"/>
      <c r="N15" s="133"/>
      <c r="O15" s="133"/>
      <c r="P15" s="133">
        <v>321.39999999999998</v>
      </c>
      <c r="Q15" s="133">
        <v>490.1</v>
      </c>
      <c r="R15" s="133">
        <v>305.39999999999998</v>
      </c>
      <c r="S15" s="133">
        <v>199.7</v>
      </c>
      <c r="T15" s="133"/>
      <c r="U15" s="133"/>
      <c r="V15" s="133">
        <v>225.7</v>
      </c>
      <c r="W15" s="133">
        <v>5.3</v>
      </c>
      <c r="X15" s="133">
        <v>15.2</v>
      </c>
      <c r="Y15" s="133"/>
      <c r="Z15" s="131"/>
      <c r="AA15" s="132">
        <f t="shared" si="0"/>
        <v>4063.7999999999997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351.7</v>
      </c>
      <c r="C16" s="135">
        <f t="shared" si="1"/>
        <v>377.5</v>
      </c>
      <c r="D16" s="135">
        <f t="shared" si="1"/>
        <v>590.5</v>
      </c>
      <c r="E16" s="135">
        <f t="shared" si="1"/>
        <v>453.8</v>
      </c>
      <c r="F16" s="135">
        <f t="shared" si="1"/>
        <v>463.6</v>
      </c>
      <c r="G16" s="135">
        <f t="shared" si="1"/>
        <v>500</v>
      </c>
      <c r="H16" s="135">
        <f t="shared" si="1"/>
        <v>500</v>
      </c>
      <c r="I16" s="135">
        <f t="shared" si="1"/>
        <v>500</v>
      </c>
      <c r="J16" s="135">
        <f t="shared" si="1"/>
        <v>500</v>
      </c>
      <c r="K16" s="135">
        <f t="shared" si="1"/>
        <v>127.5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321.39999999999998</v>
      </c>
      <c r="Q16" s="135">
        <f t="shared" si="1"/>
        <v>490.1</v>
      </c>
      <c r="R16" s="135">
        <f t="shared" si="1"/>
        <v>305.39999999999998</v>
      </c>
      <c r="S16" s="135">
        <f t="shared" si="1"/>
        <v>199.7</v>
      </c>
      <c r="T16" s="135">
        <f t="shared" si="1"/>
        <v>0</v>
      </c>
      <c r="U16" s="135">
        <f t="shared" si="1"/>
        <v>0</v>
      </c>
      <c r="V16" s="135">
        <f t="shared" si="1"/>
        <v>225.7</v>
      </c>
      <c r="W16" s="135">
        <f t="shared" si="1"/>
        <v>5.3</v>
      </c>
      <c r="X16" s="135">
        <f t="shared" si="1"/>
        <v>15.2</v>
      </c>
      <c r="Y16" s="135">
        <f t="shared" si="1"/>
        <v>0</v>
      </c>
      <c r="Z16" s="136" t="str">
        <f t="shared" si="1"/>
        <v/>
      </c>
      <c r="AA16" s="90">
        <f t="shared" si="0"/>
        <v>5927.4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289.3</v>
      </c>
      <c r="C21" s="129"/>
      <c r="D21" s="129"/>
      <c r="E21" s="129"/>
      <c r="F21" s="129"/>
      <c r="G21" s="129">
        <v>1089</v>
      </c>
      <c r="H21" s="129">
        <v>954.6</v>
      </c>
      <c r="I21" s="129">
        <v>623.79999999999995</v>
      </c>
      <c r="J21" s="129">
        <v>822.6</v>
      </c>
      <c r="K21" s="129">
        <v>333.4</v>
      </c>
      <c r="L21" s="129">
        <v>353.3</v>
      </c>
      <c r="M21" s="129">
        <v>31.7</v>
      </c>
      <c r="N21" s="129">
        <v>150.69999999999999</v>
      </c>
      <c r="O21" s="129">
        <v>378.6</v>
      </c>
      <c r="P21" s="129">
        <v>1095</v>
      </c>
      <c r="Q21" s="129">
        <v>1086</v>
      </c>
      <c r="R21" s="129">
        <v>1061</v>
      </c>
      <c r="S21" s="129">
        <v>1080</v>
      </c>
      <c r="T21" s="129">
        <v>509.9</v>
      </c>
      <c r="U21" s="129">
        <v>415.5</v>
      </c>
      <c r="V21" s="129">
        <v>1101</v>
      </c>
      <c r="W21" s="129">
        <v>1066</v>
      </c>
      <c r="X21" s="129">
        <v>1016</v>
      </c>
      <c r="Y21" s="130">
        <v>361.7</v>
      </c>
      <c r="Z21" s="131"/>
      <c r="AA21" s="132">
        <f t="shared" si="2"/>
        <v>13819.1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500</v>
      </c>
      <c r="E23" s="133">
        <v>500</v>
      </c>
      <c r="F23" s="133">
        <v>500</v>
      </c>
      <c r="G23" s="133"/>
      <c r="H23" s="133"/>
      <c r="I23" s="133"/>
      <c r="J23" s="133"/>
      <c r="K23" s="133"/>
      <c r="L23" s="133">
        <v>208</v>
      </c>
      <c r="M23" s="133">
        <v>500</v>
      </c>
      <c r="N23" s="133">
        <v>500</v>
      </c>
      <c r="O23" s="133">
        <v>500</v>
      </c>
      <c r="P23" s="133"/>
      <c r="Q23" s="133"/>
      <c r="R23" s="133"/>
      <c r="S23" s="133"/>
      <c r="T23" s="133">
        <v>392.4</v>
      </c>
      <c r="U23" s="133">
        <v>290.2</v>
      </c>
      <c r="V23" s="133"/>
      <c r="W23" s="133"/>
      <c r="X23" s="133"/>
      <c r="Y23" s="133">
        <v>500</v>
      </c>
      <c r="Z23" s="131"/>
      <c r="AA23" s="132">
        <f t="shared" si="2"/>
        <v>4390.6000000000004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289.3</v>
      </c>
      <c r="C24" s="135">
        <f t="shared" si="3"/>
        <v>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1089</v>
      </c>
      <c r="H24" s="135">
        <f t="shared" si="3"/>
        <v>954.6</v>
      </c>
      <c r="I24" s="135">
        <f t="shared" si="3"/>
        <v>623.79999999999995</v>
      </c>
      <c r="J24" s="135">
        <f t="shared" si="3"/>
        <v>822.6</v>
      </c>
      <c r="K24" s="135">
        <f t="shared" si="3"/>
        <v>333.4</v>
      </c>
      <c r="L24" s="135">
        <f t="shared" si="3"/>
        <v>561.29999999999995</v>
      </c>
      <c r="M24" s="135">
        <f t="shared" si="3"/>
        <v>531.70000000000005</v>
      </c>
      <c r="N24" s="135">
        <f t="shared" si="3"/>
        <v>650.70000000000005</v>
      </c>
      <c r="O24" s="135">
        <f t="shared" si="3"/>
        <v>878.6</v>
      </c>
      <c r="P24" s="135">
        <f t="shared" si="3"/>
        <v>1095</v>
      </c>
      <c r="Q24" s="135">
        <f t="shared" si="3"/>
        <v>1086</v>
      </c>
      <c r="R24" s="135">
        <f t="shared" si="3"/>
        <v>1061</v>
      </c>
      <c r="S24" s="135">
        <f t="shared" si="3"/>
        <v>1080</v>
      </c>
      <c r="T24" s="135">
        <f t="shared" si="3"/>
        <v>902.3</v>
      </c>
      <c r="U24" s="135">
        <f t="shared" si="3"/>
        <v>705.7</v>
      </c>
      <c r="V24" s="135">
        <f t="shared" si="3"/>
        <v>1101</v>
      </c>
      <c r="W24" s="135">
        <f t="shared" si="3"/>
        <v>1066</v>
      </c>
      <c r="X24" s="135">
        <f t="shared" si="3"/>
        <v>1016</v>
      </c>
      <c r="Y24" s="135">
        <f t="shared" si="3"/>
        <v>861.7</v>
      </c>
      <c r="Z24" s="136" t="str">
        <f t="shared" si="3"/>
        <v/>
      </c>
      <c r="AA24" s="90">
        <f t="shared" si="2"/>
        <v>18209.7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2025-01-15T12:14:21Z</dcterms:created>
  <dcterms:modified xsi:type="dcterms:W3CDTF">2025-01-15T12:14:23Z</dcterms:modified>
</cp:coreProperties>
</file>