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<sst xmlns="http://schemas.openxmlformats.org/spreadsheetml/2006/main" count="119" uniqueCount="54">
  <si>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14/01/2025 14:08:08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</si>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</sst>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745-4A90-8128-D29625B76EC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745-4A90-8128-D29625B76EC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745-4A90-8128-D29625B76EC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745-4A90-8128-D29625B76EC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745-4A90-8128-D29625B76EC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745-4A90-8128-D29625B76EC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745-4A90-8128-D29625B76EC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650</c:v>
                </c:pt>
                <c:pt idx="1">
                  <c:v>649</c:v>
                </c:pt>
                <c:pt idx="2">
                  <c:v>650</c:v>
                </c:pt>
                <c:pt idx="3">
                  <c:v>648</c:v>
                </c:pt>
                <c:pt idx="4">
                  <c:v>649</c:v>
                </c:pt>
                <c:pt idx="5">
                  <c:v>681.19</c:v>
                </c:pt>
                <c:pt idx="6">
                  <c:v>840.46800000000007</c:v>
                </c:pt>
                <c:pt idx="7">
                  <c:v>1082.6199999999999</c:v>
                </c:pt>
                <c:pt idx="8">
                  <c:v>1097.2329999999999</c:v>
                </c:pt>
                <c:pt idx="9">
                  <c:v>1044.855</c:v>
                </c:pt>
                <c:pt idx="10">
                  <c:v>871.62</c:v>
                </c:pt>
                <c:pt idx="11">
                  <c:v>786.67499999999995</c:v>
                </c:pt>
                <c:pt idx="12">
                  <c:v>793.65</c:v>
                </c:pt>
                <c:pt idx="13">
                  <c:v>853</c:v>
                </c:pt>
                <c:pt idx="14">
                  <c:v>1137.3969999999999</c:v>
                </c:pt>
                <c:pt idx="15">
                  <c:v>1157</c:v>
                </c:pt>
                <c:pt idx="16">
                  <c:v>1157</c:v>
                </c:pt>
                <c:pt idx="17">
                  <c:v>1157</c:v>
                </c:pt>
                <c:pt idx="18">
                  <c:v>1157</c:v>
                </c:pt>
                <c:pt idx="19">
                  <c:v>1157</c:v>
                </c:pt>
                <c:pt idx="20">
                  <c:v>1064.3200000000002</c:v>
                </c:pt>
                <c:pt idx="21">
                  <c:v>1043</c:v>
                </c:pt>
                <c:pt idx="22">
                  <c:v>765.16300000000001</c:v>
                </c:pt>
                <c:pt idx="23">
                  <c:v>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45-4A90-8128-D29625B76EC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</c:v>
                </c:pt>
                <c:pt idx="1">
                  <c:v>111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85</c:v>
                </c:pt>
                <c:pt idx="6">
                  <c:v>130</c:v>
                </c:pt>
                <c:pt idx="7">
                  <c:v>162</c:v>
                </c:pt>
                <c:pt idx="8">
                  <c:v>154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157</c:v>
                </c:pt>
                <c:pt idx="13">
                  <c:v>173</c:v>
                </c:pt>
                <c:pt idx="14">
                  <c:v>203</c:v>
                </c:pt>
                <c:pt idx="15">
                  <c:v>239</c:v>
                </c:pt>
                <c:pt idx="16">
                  <c:v>264</c:v>
                </c:pt>
                <c:pt idx="17">
                  <c:v>274</c:v>
                </c:pt>
                <c:pt idx="18">
                  <c:v>273</c:v>
                </c:pt>
                <c:pt idx="19">
                  <c:v>268</c:v>
                </c:pt>
                <c:pt idx="20">
                  <c:v>247</c:v>
                </c:pt>
                <c:pt idx="21">
                  <c:v>206</c:v>
                </c:pt>
                <c:pt idx="22">
                  <c:v>156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45-4A90-8128-D29625B76EC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2847.826</c:v>
                </c:pt>
                <c:pt idx="1">
                  <c:v>2386.9170000000004</c:v>
                </c:pt>
                <c:pt idx="2">
                  <c:v>2386.9140000000002</c:v>
                </c:pt>
                <c:pt idx="3">
                  <c:v>2386.9090000000001</c:v>
                </c:pt>
                <c:pt idx="4">
                  <c:v>2555.127</c:v>
                </c:pt>
                <c:pt idx="5">
                  <c:v>3208.3290000000002</c:v>
                </c:pt>
                <c:pt idx="6">
                  <c:v>4114.4179999999997</c:v>
                </c:pt>
                <c:pt idx="7">
                  <c:v>4241.598</c:v>
                </c:pt>
                <c:pt idx="8">
                  <c:v>4697.8179999999993</c:v>
                </c:pt>
                <c:pt idx="9">
                  <c:v>4630.5750000000007</c:v>
                </c:pt>
                <c:pt idx="10">
                  <c:v>4469.4629999999997</c:v>
                </c:pt>
                <c:pt idx="11">
                  <c:v>4382.884</c:v>
                </c:pt>
                <c:pt idx="12">
                  <c:v>4388.4470000000001</c:v>
                </c:pt>
                <c:pt idx="13">
                  <c:v>4452.1450000000004</c:v>
                </c:pt>
                <c:pt idx="14">
                  <c:v>4542.8610000000008</c:v>
                </c:pt>
                <c:pt idx="15">
                  <c:v>4739.3880000000008</c:v>
                </c:pt>
                <c:pt idx="16">
                  <c:v>4749.2659999999996</c:v>
                </c:pt>
                <c:pt idx="17">
                  <c:v>4761.0879999999997</c:v>
                </c:pt>
                <c:pt idx="18">
                  <c:v>4760.8279999999995</c:v>
                </c:pt>
                <c:pt idx="19">
                  <c:v>4776.7090000000007</c:v>
                </c:pt>
                <c:pt idx="20">
                  <c:v>4660.88</c:v>
                </c:pt>
                <c:pt idx="21">
                  <c:v>4618.5069999999996</c:v>
                </c:pt>
                <c:pt idx="22">
                  <c:v>4448.8320000000003</c:v>
                </c:pt>
                <c:pt idx="23">
                  <c:v>3848.3119999999999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45-4A90-8128-D29625B76EC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209</c:v>
                </c:pt>
                <c:pt idx="1">
                  <c:v>581</c:v>
                </c:pt>
                <c:pt idx="2">
                  <c:v>617.4</c:v>
                </c:pt>
                <c:pt idx="3">
                  <c:v>625.20000000000005</c:v>
                </c:pt>
                <c:pt idx="4">
                  <c:v>722.5</c:v>
                </c:pt>
                <c:pt idx="5">
                  <c:v>662.5</c:v>
                </c:pt>
                <c:pt idx="6">
                  <c:v>779</c:v>
                </c:pt>
                <c:pt idx="7">
                  <c:v>899</c:v>
                </c:pt>
                <c:pt idx="8">
                  <c:v>868</c:v>
                </c:pt>
                <c:pt idx="9">
                  <c:v>865</c:v>
                </c:pt>
                <c:pt idx="10">
                  <c:v>716</c:v>
                </c:pt>
                <c:pt idx="11">
                  <c:v>743.9</c:v>
                </c:pt>
                <c:pt idx="12">
                  <c:v>790.8</c:v>
                </c:pt>
                <c:pt idx="13">
                  <c:v>880</c:v>
                </c:pt>
                <c:pt idx="14">
                  <c:v>904</c:v>
                </c:pt>
                <c:pt idx="15">
                  <c:v>863</c:v>
                </c:pt>
                <c:pt idx="16">
                  <c:v>864</c:v>
                </c:pt>
                <c:pt idx="17">
                  <c:v>863</c:v>
                </c:pt>
                <c:pt idx="18">
                  <c:v>878</c:v>
                </c:pt>
                <c:pt idx="19">
                  <c:v>860</c:v>
                </c:pt>
                <c:pt idx="20">
                  <c:v>873</c:v>
                </c:pt>
                <c:pt idx="21">
                  <c:v>904.7</c:v>
                </c:pt>
                <c:pt idx="22">
                  <c:v>932.4</c:v>
                </c:pt>
                <c:pt idx="23">
                  <c:v>987.2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45-4A90-8128-D29625B76EC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2931.5129999999995</c:v>
                </c:pt>
                <c:pt idx="1">
                  <c:v>2862.172</c:v>
                </c:pt>
                <c:pt idx="2">
                  <c:v>2744.3870000000006</c:v>
                </c:pt>
                <c:pt idx="3">
                  <c:v>2630.8630000000003</c:v>
                </c:pt>
                <c:pt idx="4">
                  <c:v>2505.6719999999991</c:v>
                </c:pt>
                <c:pt idx="5">
                  <c:v>2368.2840000000001</c:v>
                </c:pt>
                <c:pt idx="6">
                  <c:v>2203.59</c:v>
                </c:pt>
                <c:pt idx="7">
                  <c:v>2219.1210000000001</c:v>
                </c:pt>
                <c:pt idx="8">
                  <c:v>2604.6410000000005</c:v>
                </c:pt>
                <c:pt idx="9">
                  <c:v>3098.4659999999999</c:v>
                </c:pt>
                <c:pt idx="10">
                  <c:v>3420.2690000000002</c:v>
                </c:pt>
                <c:pt idx="11">
                  <c:v>3466.1189999999992</c:v>
                </c:pt>
                <c:pt idx="12">
                  <c:v>3270.1550000000002</c:v>
                </c:pt>
                <c:pt idx="13">
                  <c:v>2849.2220000000002</c:v>
                </c:pt>
                <c:pt idx="14">
                  <c:v>2224.6280000000002</c:v>
                </c:pt>
                <c:pt idx="15">
                  <c:v>1598.4109999999996</c:v>
                </c:pt>
                <c:pt idx="16">
                  <c:v>1295.1240000000003</c:v>
                </c:pt>
                <c:pt idx="17">
                  <c:v>1304.1309999999996</c:v>
                </c:pt>
                <c:pt idx="18">
                  <c:v>1347.8620000000001</c:v>
                </c:pt>
                <c:pt idx="19">
                  <c:v>1354.4219999999998</c:v>
                </c:pt>
                <c:pt idx="20">
                  <c:v>1338.885</c:v>
                </c:pt>
                <c:pt idx="21">
                  <c:v>1344.4169999999999</c:v>
                </c:pt>
                <c:pt idx="22">
                  <c:v>1376.2520000000002</c:v>
                </c:pt>
                <c:pt idx="23">
                  <c:v>1409.768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45-4A90-8128-D29625B76EC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21</c:v>
                </c:pt>
                <c:pt idx="8">
                  <c:v>36</c:v>
                </c:pt>
                <c:pt idx="9">
                  <c:v>49</c:v>
                </c:pt>
                <c:pt idx="10">
                  <c:v>54</c:v>
                </c:pt>
                <c:pt idx="11">
                  <c:v>56</c:v>
                </c:pt>
                <c:pt idx="12">
                  <c:v>53</c:v>
                </c:pt>
                <c:pt idx="13">
                  <c:v>47</c:v>
                </c:pt>
                <c:pt idx="14">
                  <c:v>34</c:v>
                </c:pt>
                <c:pt idx="15">
                  <c:v>16</c:v>
                </c:pt>
                <c:pt idx="16">
                  <c:v>6</c:v>
                </c:pt>
                <c:pt idx="17">
                  <c:v>6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45-4A90-8128-D29625B76EC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311</c:v>
                </c:pt>
                <c:pt idx="7">
                  <c:v>285</c:v>
                </c:pt>
                <c:pt idx="8">
                  <c:v>298</c:v>
                </c:pt>
                <c:pt idx="9">
                  <c:v>73</c:v>
                </c:pt>
                <c:pt idx="10">
                  <c:v>87</c:v>
                </c:pt>
                <c:pt idx="11">
                  <c:v>87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105</c:v>
                </c:pt>
                <c:pt idx="16">
                  <c:v>537.20499999999993</c:v>
                </c:pt>
                <c:pt idx="17">
                  <c:v>1393</c:v>
                </c:pt>
                <c:pt idx="18">
                  <c:v>944.1</c:v>
                </c:pt>
                <c:pt idx="19">
                  <c:v>534.40499999999997</c:v>
                </c:pt>
                <c:pt idx="20">
                  <c:v>491</c:v>
                </c:pt>
                <c:pt idx="21">
                  <c:v>211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45-4A90-8128-D29625B76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119.98</c:v>
                </c:pt>
                <c:pt idx="1">
                  <c:v>111.6</c:v>
                </c:pt>
                <c:pt idx="2">
                  <c:v>110.69</c:v>
                </c:pt>
                <c:pt idx="3">
                  <c:v>108.67</c:v>
                </c:pt>
                <c:pt idx="4">
                  <c:v>118.11</c:v>
                </c:pt>
                <c:pt idx="5">
                  <c:v>132.62</c:v>
                </c:pt>
                <c:pt idx="6">
                  <c:v>152.22</c:v>
                </c:pt>
                <c:pt idx="7">
                  <c:v>197.46</c:v>
                </c:pt>
                <c:pt idx="8">
                  <c:v>224.41</c:v>
                </c:pt>
                <c:pt idx="9">
                  <c:v>160.57</c:v>
                </c:pt>
                <c:pt idx="10">
                  <c:v>153.43</c:v>
                </c:pt>
                <c:pt idx="11">
                  <c:v>143.77000000000001</c:v>
                </c:pt>
                <c:pt idx="12">
                  <c:v>145.52000000000001</c:v>
                </c:pt>
                <c:pt idx="13">
                  <c:v>148.51</c:v>
                </c:pt>
                <c:pt idx="14">
                  <c:v>290.52999999999997</c:v>
                </c:pt>
                <c:pt idx="15">
                  <c:v>327.98</c:v>
                </c:pt>
                <c:pt idx="16">
                  <c:v>386.98</c:v>
                </c:pt>
                <c:pt idx="17">
                  <c:v>452.13</c:v>
                </c:pt>
                <c:pt idx="18">
                  <c:v>430.59</c:v>
                </c:pt>
                <c:pt idx="19">
                  <c:v>416.51</c:v>
                </c:pt>
                <c:pt idx="20">
                  <c:v>186.3</c:v>
                </c:pt>
                <c:pt idx="21">
                  <c:v>152.9</c:v>
                </c:pt>
                <c:pt idx="22">
                  <c:v>143.29</c:v>
                </c:pt>
                <c:pt idx="23">
                  <c:v>123.9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745-4A90-8128-D29625B76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142.5</c:v>
                </c:pt>
                <c:pt idx="1">
                  <c:v>116.5</c:v>
                </c:pt>
                <c:pt idx="2">
                  <c:v>113.5</c:v>
                </c:pt>
                <c:pt idx="3">
                  <c:v>118</c:v>
                </c:pt>
                <c:pt idx="4">
                  <c:v>130</c:v>
                </c:pt>
                <c:pt idx="5">
                  <c:v>141.5</c:v>
                </c:pt>
                <c:pt idx="6">
                  <c:v>191.5</c:v>
                </c:pt>
                <c:pt idx="7">
                  <c:v>222.5</c:v>
                </c:pt>
                <c:pt idx="8">
                  <c:v>212.5</c:v>
                </c:pt>
                <c:pt idx="9">
                  <c:v>185.5</c:v>
                </c:pt>
                <c:pt idx="10">
                  <c:v>124</c:v>
                </c:pt>
                <c:pt idx="11">
                  <c:v>118.5</c:v>
                </c:pt>
                <c:pt idx="12">
                  <c:v>118.5</c:v>
                </c:pt>
                <c:pt idx="13">
                  <c:v>146.5</c:v>
                </c:pt>
                <c:pt idx="14">
                  <c:v>203.5</c:v>
                </c:pt>
                <c:pt idx="15">
                  <c:v>258.5</c:v>
                </c:pt>
                <c:pt idx="16">
                  <c:v>269</c:v>
                </c:pt>
                <c:pt idx="17">
                  <c:v>279.5</c:v>
                </c:pt>
                <c:pt idx="18">
                  <c:v>235.5</c:v>
                </c:pt>
                <c:pt idx="19">
                  <c:v>250</c:v>
                </c:pt>
                <c:pt idx="20">
                  <c:v>249</c:v>
                </c:pt>
                <c:pt idx="21">
                  <c:v>230.5</c:v>
                </c:pt>
                <c:pt idx="22">
                  <c:v>211.5</c:v>
                </c:pt>
                <c:pt idx="23">
                  <c:v>165.5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9B-43CF-8997-C4ED44FFEA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937.83500000000004</c:v>
                </c:pt>
                <c:pt idx="1">
                  <c:v>933.67599999999993</c:v>
                </c:pt>
                <c:pt idx="2">
                  <c:v>914.74800000000005</c:v>
                </c:pt>
                <c:pt idx="3">
                  <c:v>904.24400000000003</c:v>
                </c:pt>
                <c:pt idx="4">
                  <c:v>904.29899999999986</c:v>
                </c:pt>
                <c:pt idx="5">
                  <c:v>903.93999999999994</c:v>
                </c:pt>
                <c:pt idx="6">
                  <c:v>920.30799999999988</c:v>
                </c:pt>
                <c:pt idx="7">
                  <c:v>924.3309999999999</c:v>
                </c:pt>
                <c:pt idx="8">
                  <c:v>913.2320000000002</c:v>
                </c:pt>
                <c:pt idx="9">
                  <c:v>910.99099999999987</c:v>
                </c:pt>
                <c:pt idx="10">
                  <c:v>921.42599999999993</c:v>
                </c:pt>
                <c:pt idx="11">
                  <c:v>914.29</c:v>
                </c:pt>
                <c:pt idx="12">
                  <c:v>773.25699999999995</c:v>
                </c:pt>
                <c:pt idx="13">
                  <c:v>769.47699999999998</c:v>
                </c:pt>
                <c:pt idx="14">
                  <c:v>721.13399999999979</c:v>
                </c:pt>
                <c:pt idx="15">
                  <c:v>730.87100000000009</c:v>
                </c:pt>
                <c:pt idx="16">
                  <c:v>737.67499999999995</c:v>
                </c:pt>
                <c:pt idx="17">
                  <c:v>742.04499999999996</c:v>
                </c:pt>
                <c:pt idx="18">
                  <c:v>753.76699999999994</c:v>
                </c:pt>
                <c:pt idx="19">
                  <c:v>752.46199999999988</c:v>
                </c:pt>
                <c:pt idx="20">
                  <c:v>747.69699999999989</c:v>
                </c:pt>
                <c:pt idx="21">
                  <c:v>812.94399999999996</c:v>
                </c:pt>
                <c:pt idx="22">
                  <c:v>876.57600000000002</c:v>
                </c:pt>
                <c:pt idx="23">
                  <c:v>908.51699999999994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9B-43CF-8997-C4ED44FFEA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1133.9160000000004</c:v>
                </c:pt>
                <c:pt idx="1">
                  <c:v>1139.1590000000001</c:v>
                </c:pt>
                <c:pt idx="2">
                  <c:v>1130.5810000000001</c:v>
                </c:pt>
                <c:pt idx="3">
                  <c:v>1137.8420000000001</c:v>
                </c:pt>
                <c:pt idx="4">
                  <c:v>1180.9639999999999</c:v>
                </c:pt>
                <c:pt idx="5">
                  <c:v>1350.6980000000001</c:v>
                </c:pt>
                <c:pt idx="6">
                  <c:v>1615.4330000000002</c:v>
                </c:pt>
                <c:pt idx="7">
                  <c:v>1783.2599999999998</c:v>
                </c:pt>
                <c:pt idx="8">
                  <c:v>1851.6179999999999</c:v>
                </c:pt>
                <c:pt idx="9">
                  <c:v>1837.204</c:v>
                </c:pt>
                <c:pt idx="10">
                  <c:v>1786.597</c:v>
                </c:pt>
                <c:pt idx="11">
                  <c:v>1691.0929999999998</c:v>
                </c:pt>
                <c:pt idx="12">
                  <c:v>1676.9939999999999</c:v>
                </c:pt>
                <c:pt idx="13">
                  <c:v>1637.354</c:v>
                </c:pt>
                <c:pt idx="14">
                  <c:v>1584.1580000000001</c:v>
                </c:pt>
                <c:pt idx="15">
                  <c:v>1691.9660000000001</c:v>
                </c:pt>
                <c:pt idx="16">
                  <c:v>1695.317</c:v>
                </c:pt>
                <c:pt idx="17">
                  <c:v>1693.81</c:v>
                </c:pt>
                <c:pt idx="18">
                  <c:v>1635.1369999999999</c:v>
                </c:pt>
                <c:pt idx="19">
                  <c:v>1567.5549999999998</c:v>
                </c:pt>
                <c:pt idx="20">
                  <c:v>1452.011</c:v>
                </c:pt>
                <c:pt idx="21">
                  <c:v>1296.7639999999999</c:v>
                </c:pt>
                <c:pt idx="22">
                  <c:v>1168.4809999999998</c:v>
                </c:pt>
                <c:pt idx="23">
                  <c:v>1119.1240000000005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9B-43CF-8997-C4ED44FFEA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2988.6709999999994</c:v>
                </c:pt>
                <c:pt idx="1">
                  <c:v>2886.7910000000002</c:v>
                </c:pt>
                <c:pt idx="2">
                  <c:v>2762.4119999999998</c:v>
                </c:pt>
                <c:pt idx="3">
                  <c:v>2703.3619999999996</c:v>
                </c:pt>
                <c:pt idx="4">
                  <c:v>2818.5859999999998</c:v>
                </c:pt>
                <c:pt idx="5">
                  <c:v>3198.4590000000003</c:v>
                </c:pt>
                <c:pt idx="6">
                  <c:v>3794.5440000000003</c:v>
                </c:pt>
                <c:pt idx="7">
                  <c:v>4321.5880000000006</c:v>
                </c:pt>
                <c:pt idx="8">
                  <c:v>4783.3420000000006</c:v>
                </c:pt>
                <c:pt idx="9">
                  <c:v>5014.2010000000009</c:v>
                </c:pt>
                <c:pt idx="10">
                  <c:v>5012.3289999999988</c:v>
                </c:pt>
                <c:pt idx="11">
                  <c:v>5026.6950000000006</c:v>
                </c:pt>
                <c:pt idx="12">
                  <c:v>4986.2949999999992</c:v>
                </c:pt>
                <c:pt idx="13">
                  <c:v>4787.0360000000001</c:v>
                </c:pt>
                <c:pt idx="14">
                  <c:v>4643.3289999999997</c:v>
                </c:pt>
                <c:pt idx="15">
                  <c:v>4774.1099999999997</c:v>
                </c:pt>
                <c:pt idx="16">
                  <c:v>4859.8829999999998</c:v>
                </c:pt>
                <c:pt idx="17">
                  <c:v>5240.9050000000007</c:v>
                </c:pt>
                <c:pt idx="18">
                  <c:v>5317.2309999999998</c:v>
                </c:pt>
                <c:pt idx="19">
                  <c:v>5288.6889999999994</c:v>
                </c:pt>
                <c:pt idx="20">
                  <c:v>4978.585</c:v>
                </c:pt>
                <c:pt idx="21">
                  <c:v>4487.4569999999994</c:v>
                </c:pt>
                <c:pt idx="22">
                  <c:v>3966.0949999999993</c:v>
                </c:pt>
                <c:pt idx="23">
                  <c:v>3374.0920000000001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9B-43CF-8997-C4ED44FFEA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232</c:v>
                </c:pt>
                <c:pt idx="1">
                  <c:v>221</c:v>
                </c:pt>
                <c:pt idx="2">
                  <c:v>216.00000000000006</c:v>
                </c:pt>
                <c:pt idx="3">
                  <c:v>216.00000000000006</c:v>
                </c:pt>
                <c:pt idx="4">
                  <c:v>225</c:v>
                </c:pt>
                <c:pt idx="5">
                  <c:v>250</c:v>
                </c:pt>
                <c:pt idx="6">
                  <c:v>295.00000000000006</c:v>
                </c:pt>
                <c:pt idx="7">
                  <c:v>332.99999999999994</c:v>
                </c:pt>
                <c:pt idx="8">
                  <c:v>340.00000000000006</c:v>
                </c:pt>
                <c:pt idx="9">
                  <c:v>345</c:v>
                </c:pt>
                <c:pt idx="10">
                  <c:v>350</c:v>
                </c:pt>
                <c:pt idx="11">
                  <c:v>354.99999999999994</c:v>
                </c:pt>
                <c:pt idx="12">
                  <c:v>360</c:v>
                </c:pt>
                <c:pt idx="13">
                  <c:v>369.99999999999994</c:v>
                </c:pt>
                <c:pt idx="14">
                  <c:v>387</c:v>
                </c:pt>
                <c:pt idx="15">
                  <c:v>405</c:v>
                </c:pt>
                <c:pt idx="16">
                  <c:v>420</c:v>
                </c:pt>
                <c:pt idx="17">
                  <c:v>430.00000000000006</c:v>
                </c:pt>
                <c:pt idx="18">
                  <c:v>430.00000000000006</c:v>
                </c:pt>
                <c:pt idx="19">
                  <c:v>425</c:v>
                </c:pt>
                <c:pt idx="20">
                  <c:v>404</c:v>
                </c:pt>
                <c:pt idx="21">
                  <c:v>363.00000000000006</c:v>
                </c:pt>
                <c:pt idx="22">
                  <c:v>313.00000000000006</c:v>
                </c:pt>
                <c:pt idx="23">
                  <c:v>278.00000000000006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9B-43CF-8997-C4ED44FFEA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B9B-43CF-8997-C4ED44FFEA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110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9B-43CF-8997-C4ED44FFEA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B9B-43CF-8997-C4ED44FFEA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B9B-43CF-8997-C4ED44FFEA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B9B-43CF-8997-C4ED44FFEA2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1329.4</c:v>
                </c:pt>
                <c:pt idx="1">
                  <c:v>1192</c:v>
                </c:pt>
                <c:pt idx="2">
                  <c:v>1120</c:v>
                </c:pt>
                <c:pt idx="3">
                  <c:v>1069</c:v>
                </c:pt>
                <c:pt idx="4">
                  <c:v>1076</c:v>
                </c:pt>
                <c:pt idx="5">
                  <c:v>1239.7</c:v>
                </c:pt>
                <c:pt idx="6">
                  <c:v>1569.8</c:v>
                </c:pt>
                <c:pt idx="7">
                  <c:v>1322.3</c:v>
                </c:pt>
                <c:pt idx="8">
                  <c:v>1655</c:v>
                </c:pt>
                <c:pt idx="9">
                  <c:v>1618</c:v>
                </c:pt>
                <c:pt idx="10">
                  <c:v>1574</c:v>
                </c:pt>
                <c:pt idx="11">
                  <c:v>1567</c:v>
                </c:pt>
                <c:pt idx="12">
                  <c:v>1598</c:v>
                </c:pt>
                <c:pt idx="13">
                  <c:v>1604</c:v>
                </c:pt>
                <c:pt idx="14">
                  <c:v>1566.8</c:v>
                </c:pt>
                <c:pt idx="15">
                  <c:v>856.6</c:v>
                </c:pt>
                <c:pt idx="16">
                  <c:v>884.1</c:v>
                </c:pt>
                <c:pt idx="17">
                  <c:v>1365</c:v>
                </c:pt>
                <c:pt idx="18">
                  <c:v>989.2</c:v>
                </c:pt>
                <c:pt idx="19">
                  <c:v>666.8</c:v>
                </c:pt>
                <c:pt idx="20">
                  <c:v>843.8</c:v>
                </c:pt>
                <c:pt idx="21">
                  <c:v>1137</c:v>
                </c:pt>
                <c:pt idx="22">
                  <c:v>1169</c:v>
                </c:pt>
                <c:pt idx="23">
                  <c:v>1175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9B-43CF-8997-C4ED44FFEA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6.9080000000000004</c:v>
                </c:pt>
                <c:pt idx="7">
                  <c:v>3.3940000000000001</c:v>
                </c:pt>
                <c:pt idx="15">
                  <c:v>0.76400000000000001</c:v>
                </c:pt>
                <c:pt idx="16">
                  <c:v>6.5869999999999997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B9B-43CF-8997-C4ED44FFEA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B9B-43CF-8997-C4ED44FFEA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B9B-43CF-8997-C4ED44FFE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119.98</c:v>
                </c:pt>
                <c:pt idx="1">
                  <c:v>111.6</c:v>
                </c:pt>
                <c:pt idx="2">
                  <c:v>110.69</c:v>
                </c:pt>
                <c:pt idx="3">
                  <c:v>108.67</c:v>
                </c:pt>
                <c:pt idx="4">
                  <c:v>118.11</c:v>
                </c:pt>
                <c:pt idx="5">
                  <c:v>132.62</c:v>
                </c:pt>
                <c:pt idx="6">
                  <c:v>152.22</c:v>
                </c:pt>
                <c:pt idx="7">
                  <c:v>197.46</c:v>
                </c:pt>
                <c:pt idx="8">
                  <c:v>224.41</c:v>
                </c:pt>
                <c:pt idx="9">
                  <c:v>160.57</c:v>
                </c:pt>
                <c:pt idx="10">
                  <c:v>153.43</c:v>
                </c:pt>
                <c:pt idx="11">
                  <c:v>143.77000000000001</c:v>
                </c:pt>
                <c:pt idx="12">
                  <c:v>145.52000000000001</c:v>
                </c:pt>
                <c:pt idx="13">
                  <c:v>148.51</c:v>
                </c:pt>
                <c:pt idx="14">
                  <c:v>290.52999999999997</c:v>
                </c:pt>
                <c:pt idx="15">
                  <c:v>327.98</c:v>
                </c:pt>
                <c:pt idx="16">
                  <c:v>386.98</c:v>
                </c:pt>
                <c:pt idx="17">
                  <c:v>452.13</c:v>
                </c:pt>
                <c:pt idx="18">
                  <c:v>430.59</c:v>
                </c:pt>
                <c:pt idx="19">
                  <c:v>416.51</c:v>
                </c:pt>
                <c:pt idx="20">
                  <c:v>186.3</c:v>
                </c:pt>
                <c:pt idx="21">
                  <c:v>152.9</c:v>
                </c:pt>
                <c:pt idx="22">
                  <c:v>143.29</c:v>
                </c:pt>
                <c:pt idx="23">
                  <c:v>123.9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B9B-43CF-8997-C4ED44FFE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6771.3390000000009</v>
      </c>
      <c r="C4" s="18">
        <v>6606.088999999999</v>
      </c>
      <c r="D4" s="18">
        <v>6499.2010000000009</v>
      </c>
      <c r="E4" s="18">
        <v>6390.4720000000016</v>
      </c>
      <c r="F4" s="18">
        <v>6576.7990000000018</v>
      </c>
      <c r="G4" s="18">
        <v>7091.302999999999</v>
      </c>
      <c r="H4" s="18">
        <v>8393.4759999999987</v>
      </c>
      <c r="I4" s="18">
        <v>8910.3389999999999</v>
      </c>
      <c r="J4" s="18">
        <v>9755.6920000000027</v>
      </c>
      <c r="K4" s="18">
        <v>9910.8960000000006</v>
      </c>
      <c r="L4" s="18">
        <v>9768.3519999999971</v>
      </c>
      <c r="M4" s="18">
        <v>9672.5779999999977</v>
      </c>
      <c r="N4" s="18">
        <v>9513.0519999999997</v>
      </c>
      <c r="O4" s="18">
        <v>9314.3669999999966</v>
      </c>
      <c r="P4" s="18">
        <v>9105.8860000000022</v>
      </c>
      <c r="Q4" s="18">
        <v>8717.7990000000009</v>
      </c>
      <c r="R4" s="18">
        <v>8872.5950000000012</v>
      </c>
      <c r="S4" s="18">
        <v>9758.2189999999991</v>
      </c>
      <c r="T4" s="18">
        <v>9367.7900000000009</v>
      </c>
      <c r="U4" s="18">
        <v>8957.5360000000001</v>
      </c>
      <c r="V4" s="18">
        <v>8682.0849999999991</v>
      </c>
      <c r="W4" s="18">
        <v>8334.6240000000016</v>
      </c>
      <c r="X4" s="18">
        <v>7711.6469999999999</v>
      </c>
      <c r="Y4" s="18">
        <v>7027.2800000000007</v>
      </c>
      <c r="Z4" s="19"/>
      <c r="AA4" s="20">
        <f>SUM(B4:Z4)</f>
        <v>201709.416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119.98</v>
      </c>
      <c r="C7" s="28">
        <v>111.6</v>
      </c>
      <c r="D7" s="28">
        <v>110.69</v>
      </c>
      <c r="E7" s="28">
        <v>108.67</v>
      </c>
      <c r="F7" s="28">
        <v>118.11</v>
      </c>
      <c r="G7" s="28">
        <v>132.62</v>
      </c>
      <c r="H7" s="28">
        <v>152.22</v>
      </c>
      <c r="I7" s="28">
        <v>197.46</v>
      </c>
      <c r="J7" s="28">
        <v>224.41</v>
      </c>
      <c r="K7" s="28">
        <v>160.57</v>
      </c>
      <c r="L7" s="28">
        <v>153.43</v>
      </c>
      <c r="M7" s="28">
        <v>143.77000000000001</v>
      </c>
      <c r="N7" s="28">
        <v>145.52000000000001</v>
      </c>
      <c r="O7" s="28">
        <v>148.51</v>
      </c>
      <c r="P7" s="28">
        <v>290.52999999999997</v>
      </c>
      <c r="Q7" s="28">
        <v>327.98</v>
      </c>
      <c r="R7" s="28">
        <v>386.98</v>
      </c>
      <c r="S7" s="28">
        <v>452.13</v>
      </c>
      <c r="T7" s="28">
        <v>430.59</v>
      </c>
      <c r="U7" s="28">
        <v>416.51</v>
      </c>
      <c r="V7" s="28">
        <v>186.3</v>
      </c>
      <c r="W7" s="28">
        <v>152.9</v>
      </c>
      <c r="X7" s="28">
        <v>143.29</v>
      </c>
      <c r="Y7" s="28">
        <v>123.9</v>
      </c>
      <c r="Z7" s="29"/>
      <c r="AA7" s="30">
        <f>IF(SUM(B7:Z7)&lt;&gt;0,AVERAGEIF(B7:Z7,"&lt;&gt;"""),"")</f>
        <v>205.77791666666667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650</v>
      </c>
      <c r="C10" s="42">
        <v>649</v>
      </c>
      <c r="D10" s="42">
        <v>650</v>
      </c>
      <c r="E10" s="42">
        <v>648</v>
      </c>
      <c r="F10" s="42">
        <v>649</v>
      </c>
      <c r="G10" s="42">
        <v>681.19</v>
      </c>
      <c r="H10" s="42">
        <v>840.46800000000007</v>
      </c>
      <c r="I10" s="42">
        <v>1082.6199999999999</v>
      </c>
      <c r="J10" s="42">
        <v>1097.2329999999999</v>
      </c>
      <c r="K10" s="42">
        <v>1044.855</v>
      </c>
      <c r="L10" s="42">
        <v>871.62</v>
      </c>
      <c r="M10" s="42">
        <v>786.67499999999995</v>
      </c>
      <c r="N10" s="42">
        <v>793.65</v>
      </c>
      <c r="O10" s="42">
        <v>853</v>
      </c>
      <c r="P10" s="42">
        <v>1137.3969999999999</v>
      </c>
      <c r="Q10" s="42">
        <v>1157</v>
      </c>
      <c r="R10" s="42">
        <v>1157</v>
      </c>
      <c r="S10" s="42">
        <v>1157</v>
      </c>
      <c r="T10" s="42">
        <v>1157</v>
      </c>
      <c r="U10" s="42">
        <v>1157</v>
      </c>
      <c r="V10" s="42">
        <v>1064.3200000000002</v>
      </c>
      <c r="W10" s="42">
        <v>1043</v>
      </c>
      <c r="X10" s="42">
        <v>765.16300000000001</v>
      </c>
      <c r="Y10" s="42">
        <v>654</v>
      </c>
      <c r="Z10" s="43"/>
      <c r="AA10" s="44">
        <f t="shared" ref="AA10:AA15" si="0">SUM(B10:Z10)</f>
        <v>21746.190999999999</v>
      </c>
    </row>
    <row r="11" spans="1:27" ht="24.95" customHeight="1" x14ac:dyDescent="0.2">
      <c r="A11" s="45" t="s">
        <v>7</v>
      </c>
      <c r="B11" s="46">
        <v>117</v>
      </c>
      <c r="C11" s="47">
        <v>111</v>
      </c>
      <c r="D11" s="47">
        <v>84.5</v>
      </c>
      <c r="E11" s="47">
        <v>84.5</v>
      </c>
      <c r="F11" s="47">
        <v>84.5</v>
      </c>
      <c r="G11" s="47">
        <v>85</v>
      </c>
      <c r="H11" s="47">
        <v>130</v>
      </c>
      <c r="I11" s="47">
        <v>162</v>
      </c>
      <c r="J11" s="47">
        <v>154</v>
      </c>
      <c r="K11" s="47">
        <v>150</v>
      </c>
      <c r="L11" s="47">
        <v>150</v>
      </c>
      <c r="M11" s="47">
        <v>150</v>
      </c>
      <c r="N11" s="47">
        <v>157</v>
      </c>
      <c r="O11" s="47">
        <v>173</v>
      </c>
      <c r="P11" s="47">
        <v>203</v>
      </c>
      <c r="Q11" s="47">
        <v>239</v>
      </c>
      <c r="R11" s="47">
        <v>264</v>
      </c>
      <c r="S11" s="47">
        <v>274</v>
      </c>
      <c r="T11" s="47">
        <v>273</v>
      </c>
      <c r="U11" s="47">
        <v>268</v>
      </c>
      <c r="V11" s="47">
        <v>247</v>
      </c>
      <c r="W11" s="47">
        <v>206</v>
      </c>
      <c r="X11" s="47">
        <v>156</v>
      </c>
      <c r="Y11" s="47">
        <v>121</v>
      </c>
      <c r="Z11" s="48"/>
      <c r="AA11" s="49">
        <f t="shared" si="0"/>
        <v>4043.5</v>
      </c>
    </row>
    <row r="12" spans="1:27" ht="24.95" customHeight="1" x14ac:dyDescent="0.2">
      <c r="A12" s="50" t="s">
        <v>8</v>
      </c>
      <c r="B12" s="51">
        <v>2847.826</v>
      </c>
      <c r="C12" s="52">
        <v>2386.9170000000004</v>
      </c>
      <c r="D12" s="52">
        <v>2386.9140000000002</v>
      </c>
      <c r="E12" s="52">
        <v>2386.9090000000001</v>
      </c>
      <c r="F12" s="52">
        <v>2555.127</v>
      </c>
      <c r="G12" s="52">
        <v>3208.3290000000002</v>
      </c>
      <c r="H12" s="52">
        <v>4114.4179999999997</v>
      </c>
      <c r="I12" s="52">
        <v>4241.598</v>
      </c>
      <c r="J12" s="52">
        <v>4697.8179999999993</v>
      </c>
      <c r="K12" s="52">
        <v>4630.5750000000007</v>
      </c>
      <c r="L12" s="52">
        <v>4469.4629999999997</v>
      </c>
      <c r="M12" s="52">
        <v>4382.884</v>
      </c>
      <c r="N12" s="52">
        <v>4388.4470000000001</v>
      </c>
      <c r="O12" s="52">
        <v>4452.1450000000004</v>
      </c>
      <c r="P12" s="52">
        <v>4542.8610000000008</v>
      </c>
      <c r="Q12" s="52">
        <v>4739.3880000000008</v>
      </c>
      <c r="R12" s="52">
        <v>4749.2659999999996</v>
      </c>
      <c r="S12" s="52">
        <v>4761.0879999999997</v>
      </c>
      <c r="T12" s="52">
        <v>4760.8279999999995</v>
      </c>
      <c r="U12" s="52">
        <v>4776.7090000000007</v>
      </c>
      <c r="V12" s="52">
        <v>4660.88</v>
      </c>
      <c r="W12" s="52">
        <v>4618.5069999999996</v>
      </c>
      <c r="X12" s="52">
        <v>4448.8320000000003</v>
      </c>
      <c r="Y12" s="52">
        <v>3848.3119999999999</v>
      </c>
      <c r="Z12" s="53"/>
      <c r="AA12" s="54">
        <f t="shared" si="0"/>
        <v>97056.040999999997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311</v>
      </c>
      <c r="I13" s="52">
        <v>285</v>
      </c>
      <c r="J13" s="52">
        <v>298</v>
      </c>
      <c r="K13" s="52">
        <v>73</v>
      </c>
      <c r="L13" s="52">
        <v>87</v>
      </c>
      <c r="M13" s="52">
        <v>87</v>
      </c>
      <c r="N13" s="52">
        <v>60</v>
      </c>
      <c r="O13" s="52">
        <v>60</v>
      </c>
      <c r="P13" s="52">
        <v>60</v>
      </c>
      <c r="Q13" s="52">
        <v>105</v>
      </c>
      <c r="R13" s="52">
        <v>537.20499999999993</v>
      </c>
      <c r="S13" s="52">
        <v>1393</v>
      </c>
      <c r="T13" s="52">
        <v>944.1</v>
      </c>
      <c r="U13" s="52">
        <v>534.40499999999997</v>
      </c>
      <c r="V13" s="52">
        <v>491</v>
      </c>
      <c r="W13" s="52">
        <v>211</v>
      </c>
      <c r="X13" s="52">
        <v>26</v>
      </c>
      <c r="Y13" s="52"/>
      <c r="Z13" s="53"/>
      <c r="AA13" s="54">
        <f t="shared" si="0"/>
        <v>5678.71</v>
      </c>
    </row>
    <row r="14" spans="1:27" ht="24.95" customHeight="1" x14ac:dyDescent="0.2">
      <c r="A14" s="55" t="s">
        <v>10</v>
      </c>
      <c r="B14" s="56">
        <v>2931.5129999999995</v>
      </c>
      <c r="C14" s="57">
        <v>2862.172</v>
      </c>
      <c r="D14" s="57">
        <v>2744.3870000000006</v>
      </c>
      <c r="E14" s="57">
        <v>2630.8630000000003</v>
      </c>
      <c r="F14" s="57">
        <v>2505.6719999999991</v>
      </c>
      <c r="G14" s="57">
        <v>2368.2840000000001</v>
      </c>
      <c r="H14" s="57">
        <v>2203.59</v>
      </c>
      <c r="I14" s="57">
        <v>2219.1210000000001</v>
      </c>
      <c r="J14" s="57">
        <v>2604.6410000000005</v>
      </c>
      <c r="K14" s="57">
        <v>3098.4659999999999</v>
      </c>
      <c r="L14" s="57">
        <v>3420.2690000000002</v>
      </c>
      <c r="M14" s="57">
        <v>3466.1189999999992</v>
      </c>
      <c r="N14" s="57">
        <v>3270.1550000000002</v>
      </c>
      <c r="O14" s="57">
        <v>2849.2220000000002</v>
      </c>
      <c r="P14" s="57">
        <v>2224.6280000000002</v>
      </c>
      <c r="Q14" s="57">
        <v>1598.4109999999996</v>
      </c>
      <c r="R14" s="57">
        <v>1295.1240000000003</v>
      </c>
      <c r="S14" s="57">
        <v>1304.1309999999996</v>
      </c>
      <c r="T14" s="57">
        <v>1347.8620000000001</v>
      </c>
      <c r="U14" s="57">
        <v>1354.4219999999998</v>
      </c>
      <c r="V14" s="57">
        <v>1338.885</v>
      </c>
      <c r="W14" s="57">
        <v>1344.4169999999999</v>
      </c>
      <c r="X14" s="57">
        <v>1376.2520000000002</v>
      </c>
      <c r="Y14" s="57">
        <v>1409.768</v>
      </c>
      <c r="Z14" s="58"/>
      <c r="AA14" s="59">
        <f t="shared" si="0"/>
        <v>53768.374000000011</v>
      </c>
    </row>
    <row r="15" spans="1:27" ht="24.95" customHeight="1" x14ac:dyDescent="0.2">
      <c r="A15" s="55" t="s">
        <v>11</v>
      </c>
      <c r="B15" s="56">
        <v>16</v>
      </c>
      <c r="C15" s="57">
        <v>16</v>
      </c>
      <c r="D15" s="57">
        <v>16</v>
      </c>
      <c r="E15" s="57">
        <v>15</v>
      </c>
      <c r="F15" s="57">
        <v>15</v>
      </c>
      <c r="G15" s="57">
        <v>15</v>
      </c>
      <c r="H15" s="57">
        <v>15</v>
      </c>
      <c r="I15" s="57">
        <v>21</v>
      </c>
      <c r="J15" s="57">
        <v>36</v>
      </c>
      <c r="K15" s="57">
        <v>49</v>
      </c>
      <c r="L15" s="57">
        <v>54</v>
      </c>
      <c r="M15" s="57">
        <v>56</v>
      </c>
      <c r="N15" s="57">
        <v>53</v>
      </c>
      <c r="O15" s="57">
        <v>47</v>
      </c>
      <c r="P15" s="57">
        <v>34</v>
      </c>
      <c r="Q15" s="57">
        <v>16</v>
      </c>
      <c r="R15" s="57">
        <v>6</v>
      </c>
      <c r="S15" s="57">
        <v>6</v>
      </c>
      <c r="T15" s="57">
        <v>7</v>
      </c>
      <c r="U15" s="57">
        <v>7</v>
      </c>
      <c r="V15" s="57">
        <v>7</v>
      </c>
      <c r="W15" s="57">
        <v>7</v>
      </c>
      <c r="X15" s="57">
        <v>7</v>
      </c>
      <c r="Y15" s="57">
        <v>7</v>
      </c>
      <c r="Z15" s="58"/>
      <c r="AA15" s="59">
        <f t="shared" si="0"/>
        <v>528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6562.3389999999999</v>
      </c>
      <c r="C16" s="62">
        <f t="shared" si="1"/>
        <v>6025.0889999999999</v>
      </c>
      <c r="D16" s="62">
        <f t="shared" si="1"/>
        <v>5881.8010000000013</v>
      </c>
      <c r="E16" s="62">
        <f t="shared" si="1"/>
        <v>5765.2720000000008</v>
      </c>
      <c r="F16" s="62">
        <f t="shared" si="1"/>
        <v>5854.2989999999991</v>
      </c>
      <c r="G16" s="62">
        <f t="shared" si="1"/>
        <v>6428.8029999999999</v>
      </c>
      <c r="H16" s="62">
        <f t="shared" si="1"/>
        <v>7614.4759999999997</v>
      </c>
      <c r="I16" s="62">
        <f t="shared" si="1"/>
        <v>8011.3389999999999</v>
      </c>
      <c r="J16" s="62">
        <f t="shared" si="1"/>
        <v>8887.6919999999991</v>
      </c>
      <c r="K16" s="62">
        <f t="shared" si="1"/>
        <v>9045.8960000000006</v>
      </c>
      <c r="L16" s="62">
        <f t="shared" si="1"/>
        <v>9052.351999999999</v>
      </c>
      <c r="M16" s="62">
        <f t="shared" si="1"/>
        <v>8928.6779999999999</v>
      </c>
      <c r="N16" s="62">
        <f t="shared" si="1"/>
        <v>8722.2520000000004</v>
      </c>
      <c r="O16" s="62">
        <f t="shared" si="1"/>
        <v>8434.3670000000002</v>
      </c>
      <c r="P16" s="62">
        <f t="shared" si="1"/>
        <v>8201.8860000000004</v>
      </c>
      <c r="Q16" s="62">
        <f t="shared" si="1"/>
        <v>7854.7990000000009</v>
      </c>
      <c r="R16" s="62">
        <f t="shared" si="1"/>
        <v>8008.5949999999993</v>
      </c>
      <c r="S16" s="62">
        <f t="shared" si="1"/>
        <v>8895.2189999999991</v>
      </c>
      <c r="T16" s="62">
        <f t="shared" si="1"/>
        <v>8489.7900000000009</v>
      </c>
      <c r="U16" s="62">
        <f t="shared" si="1"/>
        <v>8097.5360000000001</v>
      </c>
      <c r="V16" s="62">
        <f t="shared" si="1"/>
        <v>7809.0850000000009</v>
      </c>
      <c r="W16" s="62">
        <f t="shared" si="1"/>
        <v>7429.9239999999991</v>
      </c>
      <c r="X16" s="62">
        <f t="shared" si="1"/>
        <v>6779.2470000000012</v>
      </c>
      <c r="Y16" s="62">
        <f t="shared" si="1"/>
        <v>6040.08</v>
      </c>
      <c r="Z16" s="63" t="str">
        <f t="shared" si="1"/>
        <v/>
      </c>
      <c r="AA16" s="64">
        <f>SUM(AA10:AA15)</f>
        <v>182820.81599999999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2316.9</v>
      </c>
      <c r="C29" s="72">
        <v>2252.9</v>
      </c>
      <c r="D29" s="72">
        <v>2161.4</v>
      </c>
      <c r="E29" s="72">
        <v>2091.4</v>
      </c>
      <c r="F29" s="72">
        <v>2120.4</v>
      </c>
      <c r="G29" s="72">
        <v>2185.9</v>
      </c>
      <c r="H29" s="72">
        <v>2287.9</v>
      </c>
      <c r="I29" s="72">
        <v>2253.9</v>
      </c>
      <c r="J29" s="72">
        <v>2391.9</v>
      </c>
      <c r="K29" s="72">
        <v>2528.9</v>
      </c>
      <c r="L29" s="72">
        <v>2545.9</v>
      </c>
      <c r="M29" s="72">
        <v>2543.9</v>
      </c>
      <c r="N29" s="72">
        <v>2432.9</v>
      </c>
      <c r="O29" s="72">
        <v>2369.9</v>
      </c>
      <c r="P29" s="72">
        <v>2190.9</v>
      </c>
      <c r="Q29" s="72">
        <v>2070.9</v>
      </c>
      <c r="R29" s="72">
        <v>2234.9</v>
      </c>
      <c r="S29" s="72">
        <v>2704.9</v>
      </c>
      <c r="T29" s="72">
        <v>2570.9</v>
      </c>
      <c r="U29" s="72">
        <v>2144.9</v>
      </c>
      <c r="V29" s="72">
        <v>1992.9</v>
      </c>
      <c r="W29" s="72">
        <v>1962.9</v>
      </c>
      <c r="X29" s="72">
        <v>1821.9</v>
      </c>
      <c r="Y29" s="72">
        <v>1774.9</v>
      </c>
      <c r="Z29" s="73"/>
      <c r="AA29" s="74">
        <f>SUM(B29:Z29)</f>
        <v>53954.10000000002</v>
      </c>
    </row>
    <row r="30" spans="1:27" ht="24.95" customHeight="1" x14ac:dyDescent="0.2">
      <c r="A30" s="75" t="s">
        <v>24</v>
      </c>
      <c r="B30" s="76">
        <v>2126.4389999999999</v>
      </c>
      <c r="C30" s="77">
        <v>1954.1890000000001</v>
      </c>
      <c r="D30" s="77">
        <v>1969.4010000000001</v>
      </c>
      <c r="E30" s="77">
        <v>1913.8720000000001</v>
      </c>
      <c r="F30" s="77">
        <v>1898.8989999999999</v>
      </c>
      <c r="G30" s="77">
        <v>2028.903</v>
      </c>
      <c r="H30" s="77">
        <v>2519.576</v>
      </c>
      <c r="I30" s="77">
        <v>2535.4389999999999</v>
      </c>
      <c r="J30" s="77">
        <v>2826.7919999999999</v>
      </c>
      <c r="K30" s="77">
        <v>2846.9960000000001</v>
      </c>
      <c r="L30" s="77">
        <v>3293.4520000000002</v>
      </c>
      <c r="M30" s="77">
        <v>3254.7779999999998</v>
      </c>
      <c r="N30" s="77">
        <v>3158.3519999999999</v>
      </c>
      <c r="O30" s="77">
        <v>2834.4670000000001</v>
      </c>
      <c r="P30" s="77">
        <v>2493.9859999999999</v>
      </c>
      <c r="Q30" s="77">
        <v>2093.8989999999999</v>
      </c>
      <c r="R30" s="77">
        <v>2084.6950000000002</v>
      </c>
      <c r="S30" s="77">
        <v>2499.319</v>
      </c>
      <c r="T30" s="77">
        <v>2239.89</v>
      </c>
      <c r="U30" s="77">
        <v>2255.636</v>
      </c>
      <c r="V30" s="77">
        <v>2132.1849999999999</v>
      </c>
      <c r="W30" s="77">
        <v>1737.0239999999999</v>
      </c>
      <c r="X30" s="77">
        <v>1694.347</v>
      </c>
      <c r="Y30" s="77">
        <v>1531.18</v>
      </c>
      <c r="Z30" s="78"/>
      <c r="AA30" s="79">
        <f>SUM(B30:Z30)</f>
        <v>55923.715999999986</v>
      </c>
    </row>
    <row r="31" spans="1:27" ht="24.95" customHeight="1" x14ac:dyDescent="0.2">
      <c r="A31" s="82" t="s">
        <v>25</v>
      </c>
      <c r="B31" s="80">
        <v>2328</v>
      </c>
      <c r="C31" s="81">
        <v>2027</v>
      </c>
      <c r="D31" s="81">
        <v>2028</v>
      </c>
      <c r="E31" s="81">
        <v>2026</v>
      </c>
      <c r="F31" s="81">
        <v>2087</v>
      </c>
      <c r="G31" s="81">
        <v>2544</v>
      </c>
      <c r="H31" s="81">
        <v>3086</v>
      </c>
      <c r="I31" s="81">
        <v>3621</v>
      </c>
      <c r="J31" s="81">
        <v>4037</v>
      </c>
      <c r="K31" s="81">
        <v>4035</v>
      </c>
      <c r="L31" s="81">
        <v>3429</v>
      </c>
      <c r="M31" s="81">
        <v>3429</v>
      </c>
      <c r="N31" s="81">
        <v>3423</v>
      </c>
      <c r="O31" s="81">
        <v>3610</v>
      </c>
      <c r="P31" s="81">
        <v>3921</v>
      </c>
      <c r="Q31" s="81">
        <v>4053</v>
      </c>
      <c r="R31" s="81">
        <v>4053</v>
      </c>
      <c r="S31" s="81">
        <v>4054</v>
      </c>
      <c r="T31" s="81">
        <v>4057</v>
      </c>
      <c r="U31" s="81">
        <v>4057</v>
      </c>
      <c r="V31" s="81">
        <v>4057</v>
      </c>
      <c r="W31" s="81">
        <v>4057</v>
      </c>
      <c r="X31" s="81">
        <v>3433</v>
      </c>
      <c r="Y31" s="81">
        <v>2962</v>
      </c>
      <c r="Z31" s="83"/>
      <c r="AA31" s="84">
        <f>SUM(B31:Z31)</f>
        <v>80414</v>
      </c>
    </row>
    <row r="32" spans="1:27" ht="30" customHeight="1" thickBot="1" x14ac:dyDescent="0.25">
      <c r="A32" s="60" t="s">
        <v>26</v>
      </c>
      <c r="B32" s="61">
        <f>IF(LEN(B$2)&gt;0,SUM(B29:B31),"")</f>
        <v>6771.3389999999999</v>
      </c>
      <c r="C32" s="62">
        <f t="shared" ref="C32:Z32" si="4">IF(LEN(C$2)&gt;0,SUM(C29:C31),"")</f>
        <v>6234.0889999999999</v>
      </c>
      <c r="D32" s="62">
        <f t="shared" si="4"/>
        <v>6158.8010000000004</v>
      </c>
      <c r="E32" s="62">
        <f t="shared" si="4"/>
        <v>6031.2719999999999</v>
      </c>
      <c r="F32" s="62">
        <f t="shared" si="4"/>
        <v>6106.299</v>
      </c>
      <c r="G32" s="62">
        <f t="shared" si="4"/>
        <v>6758.8029999999999</v>
      </c>
      <c r="H32" s="62">
        <f t="shared" si="4"/>
        <v>7893.4760000000006</v>
      </c>
      <c r="I32" s="62">
        <f t="shared" si="4"/>
        <v>8410.3389999999999</v>
      </c>
      <c r="J32" s="62">
        <f t="shared" si="4"/>
        <v>9255.6919999999991</v>
      </c>
      <c r="K32" s="62">
        <f t="shared" si="4"/>
        <v>9410.8960000000006</v>
      </c>
      <c r="L32" s="62">
        <f t="shared" si="4"/>
        <v>9268.3520000000008</v>
      </c>
      <c r="M32" s="62">
        <f t="shared" si="4"/>
        <v>9227.6779999999999</v>
      </c>
      <c r="N32" s="62">
        <f t="shared" si="4"/>
        <v>9014.2520000000004</v>
      </c>
      <c r="O32" s="62">
        <f t="shared" si="4"/>
        <v>8814.3670000000002</v>
      </c>
      <c r="P32" s="62">
        <f t="shared" si="4"/>
        <v>8605.8860000000004</v>
      </c>
      <c r="Q32" s="62">
        <f t="shared" si="4"/>
        <v>8217.7989999999991</v>
      </c>
      <c r="R32" s="62">
        <f t="shared" si="4"/>
        <v>8372.5950000000012</v>
      </c>
      <c r="S32" s="62">
        <f t="shared" si="4"/>
        <v>9258.219000000001</v>
      </c>
      <c r="T32" s="62">
        <f t="shared" si="4"/>
        <v>8867.7900000000009</v>
      </c>
      <c r="U32" s="62">
        <f t="shared" si="4"/>
        <v>8457.5360000000001</v>
      </c>
      <c r="V32" s="62">
        <f t="shared" si="4"/>
        <v>8182.085</v>
      </c>
      <c r="W32" s="62">
        <f t="shared" si="4"/>
        <v>7756.924</v>
      </c>
      <c r="X32" s="62">
        <f t="shared" si="4"/>
        <v>6949.2470000000003</v>
      </c>
      <c r="Y32" s="62">
        <f t="shared" si="4"/>
        <v>6268.08</v>
      </c>
      <c r="Z32" s="63" t="str">
        <f t="shared" si="4"/>
        <v/>
      </c>
      <c r="AA32" s="64">
        <f>SUM(AA29:AA31)</f>
        <v>190291.81599999999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79</v>
      </c>
      <c r="C35" s="95">
        <v>79</v>
      </c>
      <c r="D35" s="95">
        <v>139</v>
      </c>
      <c r="E35" s="95">
        <v>97</v>
      </c>
      <c r="F35" s="95">
        <v>87</v>
      </c>
      <c r="G35" s="95">
        <v>152</v>
      </c>
      <c r="H35" s="95">
        <v>207</v>
      </c>
      <c r="I35" s="95">
        <v>326</v>
      </c>
      <c r="J35" s="95">
        <v>295</v>
      </c>
      <c r="K35" s="95">
        <v>292</v>
      </c>
      <c r="L35" s="95">
        <v>143</v>
      </c>
      <c r="M35" s="95">
        <v>226</v>
      </c>
      <c r="N35" s="95">
        <v>219</v>
      </c>
      <c r="O35" s="95">
        <v>307</v>
      </c>
      <c r="P35" s="95">
        <v>306</v>
      </c>
      <c r="Q35" s="95">
        <v>290</v>
      </c>
      <c r="R35" s="95">
        <v>291</v>
      </c>
      <c r="S35" s="95">
        <v>290</v>
      </c>
      <c r="T35" s="95">
        <v>305</v>
      </c>
      <c r="U35" s="95">
        <v>287</v>
      </c>
      <c r="V35" s="95">
        <v>300</v>
      </c>
      <c r="W35" s="95">
        <v>255</v>
      </c>
      <c r="X35" s="95">
        <v>98</v>
      </c>
      <c r="Y35" s="95">
        <v>155</v>
      </c>
      <c r="Z35" s="96"/>
      <c r="AA35" s="74">
        <f t="shared" ref="AA35:AA40" si="5">SUM(B35:Z35)</f>
        <v>5225</v>
      </c>
    </row>
    <row r="36" spans="1:27" ht="24.95" customHeight="1" x14ac:dyDescent="0.2">
      <c r="A36" s="97" t="s">
        <v>29</v>
      </c>
      <c r="B36" s="98">
        <v>80</v>
      </c>
      <c r="C36" s="99">
        <v>80</v>
      </c>
      <c r="D36" s="99">
        <v>88</v>
      </c>
      <c r="E36" s="99">
        <v>119</v>
      </c>
      <c r="F36" s="99">
        <v>115</v>
      </c>
      <c r="G36" s="99">
        <v>128</v>
      </c>
      <c r="H36" s="99">
        <v>22</v>
      </c>
      <c r="I36" s="99">
        <v>23</v>
      </c>
      <c r="J36" s="99">
        <v>23</v>
      </c>
      <c r="K36" s="99">
        <v>23</v>
      </c>
      <c r="L36" s="99">
        <v>23</v>
      </c>
      <c r="M36" s="99">
        <v>23</v>
      </c>
      <c r="N36" s="99">
        <v>23</v>
      </c>
      <c r="O36" s="99">
        <v>23</v>
      </c>
      <c r="P36" s="99">
        <v>48</v>
      </c>
      <c r="Q36" s="99">
        <v>23</v>
      </c>
      <c r="R36" s="99">
        <v>23</v>
      </c>
      <c r="S36" s="99">
        <v>23</v>
      </c>
      <c r="T36" s="99">
        <v>23</v>
      </c>
      <c r="U36" s="99">
        <v>23</v>
      </c>
      <c r="V36" s="99">
        <v>23</v>
      </c>
      <c r="W36" s="99">
        <v>22</v>
      </c>
      <c r="X36" s="99">
        <v>22</v>
      </c>
      <c r="Y36" s="99">
        <v>23</v>
      </c>
      <c r="Z36" s="100"/>
      <c r="AA36" s="79">
        <f t="shared" si="5"/>
        <v>1046</v>
      </c>
    </row>
    <row r="37" spans="1:27" ht="24.95" customHeight="1" x14ac:dyDescent="0.2">
      <c r="A37" s="97" t="s">
        <v>30</v>
      </c>
      <c r="B37" s="98"/>
      <c r="C37" s="99">
        <v>372</v>
      </c>
      <c r="D37" s="99">
        <v>340.4</v>
      </c>
      <c r="E37" s="99">
        <v>359.2</v>
      </c>
      <c r="F37" s="99">
        <v>470.5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577.70000000000005</v>
      </c>
      <c r="X37" s="99">
        <v>762.4</v>
      </c>
      <c r="Y37" s="99">
        <v>759.2</v>
      </c>
      <c r="Z37" s="100"/>
      <c r="AA37" s="79">
        <f t="shared" si="5"/>
        <v>3641.4000000000005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332.5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444.9</v>
      </c>
      <c r="N39" s="99">
        <v>498.8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/>
      <c r="X39" s="99"/>
      <c r="Y39" s="99"/>
      <c r="Z39" s="100"/>
      <c r="AA39" s="79">
        <f t="shared" si="5"/>
        <v>7776.2000000000007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209</v>
      </c>
      <c r="C40" s="88">
        <f t="shared" si="6"/>
        <v>581</v>
      </c>
      <c r="D40" s="88">
        <f t="shared" si="6"/>
        <v>617.4</v>
      </c>
      <c r="E40" s="88">
        <f t="shared" si="6"/>
        <v>625.20000000000005</v>
      </c>
      <c r="F40" s="88">
        <f t="shared" si="6"/>
        <v>722.5</v>
      </c>
      <c r="G40" s="88">
        <f t="shared" si="6"/>
        <v>662.5</v>
      </c>
      <c r="H40" s="88">
        <f t="shared" si="6"/>
        <v>779</v>
      </c>
      <c r="I40" s="88">
        <f t="shared" si="6"/>
        <v>899</v>
      </c>
      <c r="J40" s="88">
        <f t="shared" si="6"/>
        <v>868</v>
      </c>
      <c r="K40" s="88">
        <f t="shared" si="6"/>
        <v>865</v>
      </c>
      <c r="L40" s="88">
        <f t="shared" si="6"/>
        <v>716</v>
      </c>
      <c r="M40" s="88">
        <f t="shared" si="6"/>
        <v>743.9</v>
      </c>
      <c r="N40" s="88">
        <f t="shared" si="6"/>
        <v>790.8</v>
      </c>
      <c r="O40" s="88">
        <f t="shared" si="6"/>
        <v>880</v>
      </c>
      <c r="P40" s="88">
        <f t="shared" si="6"/>
        <v>904</v>
      </c>
      <c r="Q40" s="88">
        <f t="shared" si="6"/>
        <v>863</v>
      </c>
      <c r="R40" s="88">
        <f t="shared" si="6"/>
        <v>864</v>
      </c>
      <c r="S40" s="88">
        <f t="shared" si="6"/>
        <v>863</v>
      </c>
      <c r="T40" s="88">
        <f t="shared" si="6"/>
        <v>878</v>
      </c>
      <c r="U40" s="88">
        <f t="shared" si="6"/>
        <v>860</v>
      </c>
      <c r="V40" s="88">
        <f t="shared" si="6"/>
        <v>873</v>
      </c>
      <c r="W40" s="88">
        <f t="shared" si="6"/>
        <v>904.7</v>
      </c>
      <c r="X40" s="88">
        <f t="shared" si="6"/>
        <v>932.4</v>
      </c>
      <c r="Y40" s="88">
        <f t="shared" si="6"/>
        <v>987.2</v>
      </c>
      <c r="Z40" s="89" t="str">
        <f t="shared" si="6"/>
        <v/>
      </c>
      <c r="AA40" s="90">
        <f t="shared" si="5"/>
        <v>18888.600000000002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372</v>
      </c>
      <c r="D45" s="99">
        <v>340.4</v>
      </c>
      <c r="E45" s="99">
        <v>359.2</v>
      </c>
      <c r="F45" s="99">
        <v>470.5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577.70000000000005</v>
      </c>
      <c r="X45" s="99">
        <v>762.4</v>
      </c>
      <c r="Y45" s="99">
        <v>759.2</v>
      </c>
      <c r="Z45" s="100"/>
      <c r="AA45" s="79">
        <f t="shared" si="7"/>
        <v>3641.4000000000005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332.5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444.9</v>
      </c>
      <c r="N47" s="99">
        <v>498.8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/>
      <c r="X47" s="99"/>
      <c r="Y47" s="99"/>
      <c r="Z47" s="100"/>
      <c r="AA47" s="79">
        <f t="shared" si="7"/>
        <v>7776.2000000000007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372</v>
      </c>
      <c r="D49" s="88">
        <f t="shared" si="8"/>
        <v>340.4</v>
      </c>
      <c r="E49" s="88">
        <f t="shared" si="8"/>
        <v>359.2</v>
      </c>
      <c r="F49" s="88">
        <f t="shared" si="8"/>
        <v>470.5</v>
      </c>
      <c r="G49" s="88">
        <f t="shared" si="8"/>
        <v>332.5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500</v>
      </c>
      <c r="L49" s="88">
        <f t="shared" si="8"/>
        <v>500</v>
      </c>
      <c r="M49" s="88">
        <f t="shared" si="8"/>
        <v>444.9</v>
      </c>
      <c r="N49" s="88">
        <f t="shared" si="8"/>
        <v>498.8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577.70000000000005</v>
      </c>
      <c r="X49" s="88">
        <f t="shared" si="8"/>
        <v>762.4</v>
      </c>
      <c r="Y49" s="88">
        <f t="shared" si="8"/>
        <v>759.2</v>
      </c>
      <c r="Z49" s="89" t="str">
        <f t="shared" si="8"/>
        <v/>
      </c>
      <c r="AA49" s="90">
        <f t="shared" si="7"/>
        <v>11417.6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6771.3389999999999</v>
      </c>
      <c r="C52" s="88">
        <f t="shared" si="10"/>
        <v>6606.0889999999999</v>
      </c>
      <c r="D52" s="88">
        <f t="shared" si="10"/>
        <v>6499.2010000000009</v>
      </c>
      <c r="E52" s="88">
        <f t="shared" si="10"/>
        <v>6390.4720000000007</v>
      </c>
      <c r="F52" s="88">
        <f t="shared" si="10"/>
        <v>6576.7989999999991</v>
      </c>
      <c r="G52" s="88">
        <f t="shared" si="10"/>
        <v>7091.3029999999999</v>
      </c>
      <c r="H52" s="88">
        <f t="shared" si="10"/>
        <v>8393.4759999999987</v>
      </c>
      <c r="I52" s="88">
        <f t="shared" si="10"/>
        <v>8910.3389999999999</v>
      </c>
      <c r="J52" s="88">
        <f t="shared" si="10"/>
        <v>9755.6919999999991</v>
      </c>
      <c r="K52" s="88">
        <f t="shared" si="10"/>
        <v>9910.8960000000006</v>
      </c>
      <c r="L52" s="88">
        <f t="shared" si="10"/>
        <v>9768.351999999999</v>
      </c>
      <c r="M52" s="88">
        <f t="shared" si="10"/>
        <v>9672.5779999999995</v>
      </c>
      <c r="N52" s="88">
        <f t="shared" si="10"/>
        <v>9513.0519999999997</v>
      </c>
      <c r="O52" s="88">
        <f t="shared" si="10"/>
        <v>9314.3670000000002</v>
      </c>
      <c r="P52" s="88">
        <f t="shared" si="10"/>
        <v>9105.8860000000004</v>
      </c>
      <c r="Q52" s="88">
        <f t="shared" si="10"/>
        <v>8717.7990000000009</v>
      </c>
      <c r="R52" s="88">
        <f t="shared" si="10"/>
        <v>8872.5949999999993</v>
      </c>
      <c r="S52" s="88">
        <f t="shared" si="10"/>
        <v>9758.2189999999991</v>
      </c>
      <c r="T52" s="88">
        <f t="shared" si="10"/>
        <v>9367.7900000000009</v>
      </c>
      <c r="U52" s="88">
        <f t="shared" si="10"/>
        <v>8957.5360000000001</v>
      </c>
      <c r="V52" s="88">
        <f t="shared" si="10"/>
        <v>8682.0850000000009</v>
      </c>
      <c r="W52" s="88">
        <f t="shared" si="10"/>
        <v>8334.6239999999998</v>
      </c>
      <c r="X52" s="88">
        <f t="shared" si="10"/>
        <v>7711.6470000000008</v>
      </c>
      <c r="Y52" s="88">
        <f t="shared" si="10"/>
        <v>7027.28</v>
      </c>
      <c r="Z52" s="89" t="str">
        <f t="shared" si="10"/>
        <v/>
      </c>
      <c r="AA52" s="104">
        <f>SUM(B52:Z52)</f>
        <v>201709.416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6771.3220000000001</v>
      </c>
      <c r="C4" s="18">
        <v>6606.1260000000002</v>
      </c>
      <c r="D4" s="18">
        <v>6499.2409999999991</v>
      </c>
      <c r="E4" s="18">
        <v>6390.4480000000003</v>
      </c>
      <c r="F4" s="18">
        <v>6576.8489999999993</v>
      </c>
      <c r="G4" s="18">
        <v>7091.2970000000014</v>
      </c>
      <c r="H4" s="18">
        <v>8393.4930000000004</v>
      </c>
      <c r="I4" s="18">
        <v>8910.3729999999996</v>
      </c>
      <c r="J4" s="18">
        <v>9755.6919999999991</v>
      </c>
      <c r="K4" s="18">
        <v>9910.895999999997</v>
      </c>
      <c r="L4" s="18">
        <v>9768.351999999999</v>
      </c>
      <c r="M4" s="18">
        <v>9672.5779999999959</v>
      </c>
      <c r="N4" s="18">
        <v>9513.0460000000003</v>
      </c>
      <c r="O4" s="18">
        <v>9314.3670000000002</v>
      </c>
      <c r="P4" s="18">
        <v>9105.9210000000021</v>
      </c>
      <c r="Q4" s="18">
        <v>8717.8110000000015</v>
      </c>
      <c r="R4" s="18">
        <v>8872.5620000000017</v>
      </c>
      <c r="S4" s="18">
        <v>9758.26</v>
      </c>
      <c r="T4" s="18">
        <v>9367.8349999999991</v>
      </c>
      <c r="U4" s="18">
        <v>8957.5059999999994</v>
      </c>
      <c r="V4" s="18">
        <v>8682.0930000000008</v>
      </c>
      <c r="W4" s="18">
        <v>8334.6649999999972</v>
      </c>
      <c r="X4" s="18">
        <v>7711.6519999999982</v>
      </c>
      <c r="Y4" s="18">
        <v>7027.2330000000011</v>
      </c>
      <c r="Z4" s="19"/>
      <c r="AA4" s="20">
        <f>SUM(B4:Z4)</f>
        <v>201709.61799999999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119.98</v>
      </c>
      <c r="C7" s="28">
        <v>111.6</v>
      </c>
      <c r="D7" s="28">
        <v>110.69</v>
      </c>
      <c r="E7" s="28">
        <v>108.67</v>
      </c>
      <c r="F7" s="28">
        <v>118.11</v>
      </c>
      <c r="G7" s="28">
        <v>132.62</v>
      </c>
      <c r="H7" s="28">
        <v>152.22</v>
      </c>
      <c r="I7" s="28">
        <v>197.46</v>
      </c>
      <c r="J7" s="28">
        <v>224.41</v>
      </c>
      <c r="K7" s="28">
        <v>160.57</v>
      </c>
      <c r="L7" s="28">
        <v>153.43</v>
      </c>
      <c r="M7" s="28">
        <v>143.77000000000001</v>
      </c>
      <c r="N7" s="28">
        <v>145.52000000000001</v>
      </c>
      <c r="O7" s="28">
        <v>148.51</v>
      </c>
      <c r="P7" s="28">
        <v>290.52999999999997</v>
      </c>
      <c r="Q7" s="28">
        <v>327.98</v>
      </c>
      <c r="R7" s="28">
        <v>386.98</v>
      </c>
      <c r="S7" s="28">
        <v>452.13</v>
      </c>
      <c r="T7" s="28">
        <v>430.59</v>
      </c>
      <c r="U7" s="28">
        <v>416.51</v>
      </c>
      <c r="V7" s="28">
        <v>186.3</v>
      </c>
      <c r="W7" s="28">
        <v>152.9</v>
      </c>
      <c r="X7" s="28">
        <v>143.29</v>
      </c>
      <c r="Y7" s="28">
        <v>123.9</v>
      </c>
      <c r="Z7" s="29"/>
      <c r="AA7" s="30">
        <f>IF(SUM(B7:Z7)&lt;&gt;0,AVERAGEIF(B7:Z7,"&lt;&gt;"""),"")</f>
        <v>205.77791666666667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6.9080000000000004</v>
      </c>
      <c r="I14" s="57">
        <v>3.3940000000000001</v>
      </c>
      <c r="J14" s="57"/>
      <c r="K14" s="57"/>
      <c r="L14" s="57"/>
      <c r="M14" s="57"/>
      <c r="N14" s="57"/>
      <c r="O14" s="57"/>
      <c r="P14" s="57"/>
      <c r="Q14" s="57">
        <v>0.76400000000000001</v>
      </c>
      <c r="R14" s="57">
        <v>6.5869999999999997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108.65300000000001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6.9080000000000004</v>
      </c>
      <c r="I16" s="62">
        <f t="shared" si="1"/>
        <v>3.3940000000000001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0.76400000000000001</v>
      </c>
      <c r="R16" s="62">
        <f t="shared" si="1"/>
        <v>6.5869999999999997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108.65300000000001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937.83500000000004</v>
      </c>
      <c r="C19" s="72">
        <v>933.67599999999993</v>
      </c>
      <c r="D19" s="72">
        <v>914.74800000000005</v>
      </c>
      <c r="E19" s="72">
        <v>904.24400000000003</v>
      </c>
      <c r="F19" s="72">
        <v>904.29899999999986</v>
      </c>
      <c r="G19" s="72">
        <v>903.93999999999994</v>
      </c>
      <c r="H19" s="72">
        <v>920.30799999999988</v>
      </c>
      <c r="I19" s="72">
        <v>924.3309999999999</v>
      </c>
      <c r="J19" s="72">
        <v>913.2320000000002</v>
      </c>
      <c r="K19" s="72">
        <v>910.99099999999987</v>
      </c>
      <c r="L19" s="72">
        <v>921.42599999999993</v>
      </c>
      <c r="M19" s="72">
        <v>914.29</v>
      </c>
      <c r="N19" s="72">
        <v>773.25699999999995</v>
      </c>
      <c r="O19" s="72">
        <v>769.47699999999998</v>
      </c>
      <c r="P19" s="72">
        <v>721.13399999999979</v>
      </c>
      <c r="Q19" s="72">
        <v>730.87100000000009</v>
      </c>
      <c r="R19" s="72">
        <v>737.67499999999995</v>
      </c>
      <c r="S19" s="72">
        <v>742.04499999999996</v>
      </c>
      <c r="T19" s="72">
        <v>753.76699999999994</v>
      </c>
      <c r="U19" s="72">
        <v>752.46199999999988</v>
      </c>
      <c r="V19" s="72">
        <v>747.69699999999989</v>
      </c>
      <c r="W19" s="72">
        <v>812.94399999999996</v>
      </c>
      <c r="X19" s="72">
        <v>876.57600000000002</v>
      </c>
      <c r="Y19" s="72">
        <v>908.51699999999994</v>
      </c>
      <c r="Z19" s="73"/>
      <c r="AA19" s="74">
        <f t="shared" ref="AA19:AA25" si="2">SUM(B19:Z19)</f>
        <v>20329.742000000002</v>
      </c>
    </row>
    <row r="20" spans="1:27" ht="24.95" customHeight="1" x14ac:dyDescent="0.2">
      <c r="A20" s="75" t="s">
        <v>15</v>
      </c>
      <c r="B20" s="76">
        <v>1133.9160000000004</v>
      </c>
      <c r="C20" s="77">
        <v>1139.1590000000001</v>
      </c>
      <c r="D20" s="77">
        <v>1130.5810000000001</v>
      </c>
      <c r="E20" s="77">
        <v>1137.8420000000001</v>
      </c>
      <c r="F20" s="77">
        <v>1180.9639999999999</v>
      </c>
      <c r="G20" s="77">
        <v>1350.6980000000001</v>
      </c>
      <c r="H20" s="77">
        <v>1615.4330000000002</v>
      </c>
      <c r="I20" s="77">
        <v>1783.2599999999998</v>
      </c>
      <c r="J20" s="77">
        <v>1851.6179999999999</v>
      </c>
      <c r="K20" s="77">
        <v>1837.204</v>
      </c>
      <c r="L20" s="77">
        <v>1786.597</v>
      </c>
      <c r="M20" s="77">
        <v>1691.0929999999998</v>
      </c>
      <c r="N20" s="77">
        <v>1676.9939999999999</v>
      </c>
      <c r="O20" s="77">
        <v>1637.354</v>
      </c>
      <c r="P20" s="77">
        <v>1584.1580000000001</v>
      </c>
      <c r="Q20" s="77">
        <v>1691.9660000000001</v>
      </c>
      <c r="R20" s="77">
        <v>1695.317</v>
      </c>
      <c r="S20" s="77">
        <v>1693.81</v>
      </c>
      <c r="T20" s="77">
        <v>1635.1369999999999</v>
      </c>
      <c r="U20" s="77">
        <v>1567.5549999999998</v>
      </c>
      <c r="V20" s="77">
        <v>1452.011</v>
      </c>
      <c r="W20" s="77">
        <v>1296.7639999999999</v>
      </c>
      <c r="X20" s="77">
        <v>1168.4809999999998</v>
      </c>
      <c r="Y20" s="77">
        <v>1119.1240000000005</v>
      </c>
      <c r="Z20" s="78"/>
      <c r="AA20" s="79">
        <f t="shared" si="2"/>
        <v>35857.036</v>
      </c>
    </row>
    <row r="21" spans="1:27" ht="24.95" customHeight="1" x14ac:dyDescent="0.2">
      <c r="A21" s="75" t="s">
        <v>16</v>
      </c>
      <c r="B21" s="80">
        <v>2988.6709999999994</v>
      </c>
      <c r="C21" s="81">
        <v>2886.7910000000002</v>
      </c>
      <c r="D21" s="81">
        <v>2762.4119999999998</v>
      </c>
      <c r="E21" s="81">
        <v>2703.3619999999996</v>
      </c>
      <c r="F21" s="81">
        <v>2818.5859999999998</v>
      </c>
      <c r="G21" s="81">
        <v>3198.4590000000003</v>
      </c>
      <c r="H21" s="81">
        <v>3794.5440000000003</v>
      </c>
      <c r="I21" s="81">
        <v>4321.5880000000006</v>
      </c>
      <c r="J21" s="81">
        <v>4783.3420000000006</v>
      </c>
      <c r="K21" s="81">
        <v>5014.2010000000009</v>
      </c>
      <c r="L21" s="81">
        <v>5012.3289999999988</v>
      </c>
      <c r="M21" s="81">
        <v>5026.6950000000006</v>
      </c>
      <c r="N21" s="81">
        <v>4986.2949999999992</v>
      </c>
      <c r="O21" s="81">
        <v>4787.0360000000001</v>
      </c>
      <c r="P21" s="81">
        <v>4643.3289999999997</v>
      </c>
      <c r="Q21" s="81">
        <v>4774.1099999999997</v>
      </c>
      <c r="R21" s="81">
        <v>4859.8829999999998</v>
      </c>
      <c r="S21" s="81">
        <v>5240.9050000000007</v>
      </c>
      <c r="T21" s="81">
        <v>5317.2309999999998</v>
      </c>
      <c r="U21" s="81">
        <v>5288.6889999999994</v>
      </c>
      <c r="V21" s="81">
        <v>4978.585</v>
      </c>
      <c r="W21" s="81">
        <v>4487.4569999999994</v>
      </c>
      <c r="X21" s="81">
        <v>3966.0949999999993</v>
      </c>
      <c r="Y21" s="81">
        <v>3374.0920000000001</v>
      </c>
      <c r="Z21" s="78"/>
      <c r="AA21" s="79">
        <f t="shared" si="2"/>
        <v>102014.68700000001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815</v>
      </c>
    </row>
    <row r="23" spans="1:27" ht="24.95" customHeight="1" x14ac:dyDescent="0.2">
      <c r="A23" s="85" t="s">
        <v>18</v>
      </c>
      <c r="B23" s="77">
        <v>142.5</v>
      </c>
      <c r="C23" s="77">
        <v>116.5</v>
      </c>
      <c r="D23" s="77">
        <v>113.5</v>
      </c>
      <c r="E23" s="77">
        <v>118</v>
      </c>
      <c r="F23" s="77">
        <v>130</v>
      </c>
      <c r="G23" s="77">
        <v>141.5</v>
      </c>
      <c r="H23" s="77">
        <v>191.5</v>
      </c>
      <c r="I23" s="77">
        <v>222.5</v>
      </c>
      <c r="J23" s="77">
        <v>212.5</v>
      </c>
      <c r="K23" s="77">
        <v>185.5</v>
      </c>
      <c r="L23" s="77">
        <v>124</v>
      </c>
      <c r="M23" s="77">
        <v>118.5</v>
      </c>
      <c r="N23" s="77">
        <v>118.5</v>
      </c>
      <c r="O23" s="77">
        <v>146.5</v>
      </c>
      <c r="P23" s="77">
        <v>203.5</v>
      </c>
      <c r="Q23" s="77">
        <v>258.5</v>
      </c>
      <c r="R23" s="77">
        <v>269</v>
      </c>
      <c r="S23" s="77">
        <v>279.5</v>
      </c>
      <c r="T23" s="77">
        <v>235.5</v>
      </c>
      <c r="U23" s="77">
        <v>250</v>
      </c>
      <c r="V23" s="77">
        <v>249</v>
      </c>
      <c r="W23" s="77">
        <v>230.5</v>
      </c>
      <c r="X23" s="77">
        <v>211.5</v>
      </c>
      <c r="Y23" s="77">
        <v>165.5</v>
      </c>
      <c r="Z23" s="77"/>
      <c r="AA23" s="79">
        <f t="shared" si="2"/>
        <v>4434</v>
      </c>
    </row>
    <row r="24" spans="1:27" ht="24.95" customHeight="1" x14ac:dyDescent="0.2">
      <c r="A24" s="85" t="s">
        <v>19</v>
      </c>
      <c r="B24" s="77">
        <v>232</v>
      </c>
      <c r="C24" s="77">
        <v>221</v>
      </c>
      <c r="D24" s="77">
        <v>216.00000000000006</v>
      </c>
      <c r="E24" s="77">
        <v>216.00000000000006</v>
      </c>
      <c r="F24" s="77">
        <v>225</v>
      </c>
      <c r="G24" s="77">
        <v>250</v>
      </c>
      <c r="H24" s="77">
        <v>295.00000000000006</v>
      </c>
      <c r="I24" s="77">
        <v>332.99999999999994</v>
      </c>
      <c r="J24" s="77">
        <v>340.00000000000006</v>
      </c>
      <c r="K24" s="77">
        <v>345</v>
      </c>
      <c r="L24" s="77">
        <v>350</v>
      </c>
      <c r="M24" s="77">
        <v>354.99999999999994</v>
      </c>
      <c r="N24" s="77">
        <v>360</v>
      </c>
      <c r="O24" s="77">
        <v>369.99999999999994</v>
      </c>
      <c r="P24" s="77">
        <v>387</v>
      </c>
      <c r="Q24" s="77">
        <v>405</v>
      </c>
      <c r="R24" s="77">
        <v>420</v>
      </c>
      <c r="S24" s="77">
        <v>430.00000000000006</v>
      </c>
      <c r="T24" s="77">
        <v>430.00000000000006</v>
      </c>
      <c r="U24" s="77">
        <v>425</v>
      </c>
      <c r="V24" s="77">
        <v>404</v>
      </c>
      <c r="W24" s="77">
        <v>363.00000000000006</v>
      </c>
      <c r="X24" s="77">
        <v>313.00000000000006</v>
      </c>
      <c r="Y24" s="77">
        <v>278.00000000000006</v>
      </c>
      <c r="Z24" s="77"/>
      <c r="AA24" s="79">
        <f t="shared" si="2"/>
        <v>7963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5434.9219999999996</v>
      </c>
      <c r="C26" s="88">
        <f t="shared" ref="C26:Z26" si="3">IF(LEN(C$2)&gt;0,SUM(C19:C25),"")</f>
        <v>5407.1260000000002</v>
      </c>
      <c r="D26" s="88">
        <f t="shared" si="3"/>
        <v>5372.241</v>
      </c>
      <c r="E26" s="88">
        <f t="shared" si="3"/>
        <v>5314.4480000000003</v>
      </c>
      <c r="F26" s="88">
        <f t="shared" si="3"/>
        <v>5493.8490000000002</v>
      </c>
      <c r="G26" s="88">
        <f t="shared" si="3"/>
        <v>5844.5969999999998</v>
      </c>
      <c r="H26" s="88">
        <f t="shared" si="3"/>
        <v>6816.7849999999999</v>
      </c>
      <c r="I26" s="88">
        <f t="shared" si="3"/>
        <v>7584.6790000000001</v>
      </c>
      <c r="J26" s="88">
        <f t="shared" si="3"/>
        <v>8100.6920000000009</v>
      </c>
      <c r="K26" s="88">
        <f t="shared" si="3"/>
        <v>8292.8960000000006</v>
      </c>
      <c r="L26" s="88">
        <f t="shared" si="3"/>
        <v>8194.351999999999</v>
      </c>
      <c r="M26" s="88">
        <f t="shared" si="3"/>
        <v>8105.5780000000004</v>
      </c>
      <c r="N26" s="88">
        <f t="shared" si="3"/>
        <v>7915.0459999999985</v>
      </c>
      <c r="O26" s="88">
        <f t="shared" si="3"/>
        <v>7710.3670000000002</v>
      </c>
      <c r="P26" s="88">
        <f t="shared" si="3"/>
        <v>7539.1209999999992</v>
      </c>
      <c r="Q26" s="88">
        <f t="shared" si="3"/>
        <v>7860.4470000000001</v>
      </c>
      <c r="R26" s="88">
        <f t="shared" si="3"/>
        <v>7981.875</v>
      </c>
      <c r="S26" s="88">
        <f t="shared" si="3"/>
        <v>8386.26</v>
      </c>
      <c r="T26" s="88">
        <f t="shared" si="3"/>
        <v>8371.6350000000002</v>
      </c>
      <c r="U26" s="88">
        <f t="shared" si="3"/>
        <v>8283.7059999999983</v>
      </c>
      <c r="V26" s="88">
        <f t="shared" si="3"/>
        <v>7831.2929999999997</v>
      </c>
      <c r="W26" s="88">
        <f t="shared" si="3"/>
        <v>7190.6649999999991</v>
      </c>
      <c r="X26" s="88">
        <f t="shared" si="3"/>
        <v>6535.6519999999991</v>
      </c>
      <c r="Y26" s="88">
        <f t="shared" si="3"/>
        <v>5845.2330000000002</v>
      </c>
      <c r="Z26" s="89" t="str">
        <f t="shared" si="3"/>
        <v/>
      </c>
      <c r="AA26" s="90">
        <f>SUM(AA19:AA25)</f>
        <v>171413.46500000003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643.5</v>
      </c>
      <c r="C29" s="72">
        <v>606.5</v>
      </c>
      <c r="D29" s="72">
        <v>590.5</v>
      </c>
      <c r="E29" s="72">
        <v>585</v>
      </c>
      <c r="F29" s="72">
        <v>606</v>
      </c>
      <c r="G29" s="72">
        <v>642.5</v>
      </c>
      <c r="H29" s="72">
        <v>771.5</v>
      </c>
      <c r="I29" s="72">
        <v>849.5</v>
      </c>
      <c r="J29" s="72">
        <v>846.5</v>
      </c>
      <c r="K29" s="72">
        <v>839.5</v>
      </c>
      <c r="L29" s="72">
        <v>758</v>
      </c>
      <c r="M29" s="72">
        <v>757.5</v>
      </c>
      <c r="N29" s="72">
        <v>762.5</v>
      </c>
      <c r="O29" s="72">
        <v>800.5</v>
      </c>
      <c r="P29" s="72">
        <v>874.5</v>
      </c>
      <c r="Q29" s="72">
        <v>967.5</v>
      </c>
      <c r="R29" s="72">
        <v>993</v>
      </c>
      <c r="S29" s="72">
        <v>1003.5</v>
      </c>
      <c r="T29" s="72">
        <v>959.5</v>
      </c>
      <c r="U29" s="72">
        <v>969</v>
      </c>
      <c r="V29" s="72">
        <v>957</v>
      </c>
      <c r="W29" s="72">
        <v>897.5</v>
      </c>
      <c r="X29" s="72">
        <v>758.5</v>
      </c>
      <c r="Y29" s="72">
        <v>717.5</v>
      </c>
      <c r="Z29" s="73"/>
      <c r="AA29" s="74">
        <f>SUM(B29:Z29)</f>
        <v>19157</v>
      </c>
    </row>
    <row r="30" spans="1:27" ht="24.95" customHeight="1" x14ac:dyDescent="0.2">
      <c r="A30" s="75" t="s">
        <v>24</v>
      </c>
      <c r="B30" s="76">
        <v>5507.4219999999996</v>
      </c>
      <c r="C30" s="77">
        <v>5499.6260000000002</v>
      </c>
      <c r="D30" s="77">
        <v>5408.741</v>
      </c>
      <c r="E30" s="77">
        <v>5305.4480000000003</v>
      </c>
      <c r="F30" s="77">
        <v>5470.8490000000002</v>
      </c>
      <c r="G30" s="77">
        <v>5780.0969999999998</v>
      </c>
      <c r="H30" s="77">
        <v>6672.1930000000002</v>
      </c>
      <c r="I30" s="77">
        <v>7328.5730000000003</v>
      </c>
      <c r="J30" s="77">
        <v>7821.192</v>
      </c>
      <c r="K30" s="77">
        <v>8026.3959999999997</v>
      </c>
      <c r="L30" s="77">
        <v>8003.3519999999999</v>
      </c>
      <c r="M30" s="77">
        <v>7925.0780000000004</v>
      </c>
      <c r="N30" s="77">
        <v>7729.5460000000003</v>
      </c>
      <c r="O30" s="77">
        <v>7487.8670000000002</v>
      </c>
      <c r="P30" s="77">
        <v>7224.6210000000001</v>
      </c>
      <c r="Q30" s="77">
        <v>7469.7110000000002</v>
      </c>
      <c r="R30" s="77">
        <v>7577.4620000000004</v>
      </c>
      <c r="S30" s="77">
        <v>7975.76</v>
      </c>
      <c r="T30" s="77">
        <v>8019.1350000000002</v>
      </c>
      <c r="U30" s="77">
        <v>7895.7060000000001</v>
      </c>
      <c r="V30" s="77">
        <v>7472.2929999999997</v>
      </c>
      <c r="W30" s="77">
        <v>6937.165</v>
      </c>
      <c r="X30" s="77">
        <v>6453.152</v>
      </c>
      <c r="Y30" s="77">
        <v>5809.7330000000002</v>
      </c>
      <c r="Z30" s="78"/>
      <c r="AA30" s="79">
        <f>SUM(B30:Z30)</f>
        <v>166801.11800000002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6150.9219999999996</v>
      </c>
      <c r="C32" s="62">
        <f t="shared" ref="C32:Z32" si="4">IF(LEN(C$2)&gt;0,SUM(C29:C31),"")</f>
        <v>6106.1260000000002</v>
      </c>
      <c r="D32" s="62">
        <f t="shared" si="4"/>
        <v>5999.241</v>
      </c>
      <c r="E32" s="62">
        <f t="shared" si="4"/>
        <v>5890.4480000000003</v>
      </c>
      <c r="F32" s="62">
        <f t="shared" si="4"/>
        <v>6076.8490000000002</v>
      </c>
      <c r="G32" s="62">
        <f t="shared" si="4"/>
        <v>6422.5969999999998</v>
      </c>
      <c r="H32" s="62">
        <f t="shared" si="4"/>
        <v>7443.6930000000002</v>
      </c>
      <c r="I32" s="62">
        <f t="shared" si="4"/>
        <v>8178.0730000000003</v>
      </c>
      <c r="J32" s="62">
        <f t="shared" si="4"/>
        <v>8667.6919999999991</v>
      </c>
      <c r="K32" s="62">
        <f t="shared" si="4"/>
        <v>8865.8960000000006</v>
      </c>
      <c r="L32" s="62">
        <f t="shared" si="4"/>
        <v>8761.351999999999</v>
      </c>
      <c r="M32" s="62">
        <f t="shared" si="4"/>
        <v>8682.5780000000013</v>
      </c>
      <c r="N32" s="62">
        <f t="shared" si="4"/>
        <v>8492.0460000000003</v>
      </c>
      <c r="O32" s="62">
        <f t="shared" si="4"/>
        <v>8288.3670000000002</v>
      </c>
      <c r="P32" s="62">
        <f t="shared" si="4"/>
        <v>8099.1210000000001</v>
      </c>
      <c r="Q32" s="62">
        <f t="shared" si="4"/>
        <v>8437.2109999999993</v>
      </c>
      <c r="R32" s="62">
        <f t="shared" si="4"/>
        <v>8570.4619999999995</v>
      </c>
      <c r="S32" s="62">
        <f t="shared" si="4"/>
        <v>8979.26</v>
      </c>
      <c r="T32" s="62">
        <f t="shared" si="4"/>
        <v>8978.6350000000002</v>
      </c>
      <c r="U32" s="62">
        <f t="shared" si="4"/>
        <v>8864.7060000000001</v>
      </c>
      <c r="V32" s="62">
        <f t="shared" si="4"/>
        <v>8429.2929999999997</v>
      </c>
      <c r="W32" s="62">
        <f t="shared" si="4"/>
        <v>7834.665</v>
      </c>
      <c r="X32" s="62">
        <f t="shared" si="4"/>
        <v>7211.652</v>
      </c>
      <c r="Y32" s="62">
        <f t="shared" si="4"/>
        <v>6527.2330000000002</v>
      </c>
      <c r="Z32" s="63" t="str">
        <f t="shared" si="4"/>
        <v/>
      </c>
      <c r="AA32" s="64">
        <f>SUM(AA29:AA31)</f>
        <v>185958.11800000002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249</v>
      </c>
      <c r="C35" s="95">
        <v>242</v>
      </c>
      <c r="D35" s="95">
        <v>226</v>
      </c>
      <c r="E35" s="95">
        <v>210</v>
      </c>
      <c r="F35" s="95">
        <v>210</v>
      </c>
      <c r="G35" s="95">
        <v>215</v>
      </c>
      <c r="H35" s="95">
        <v>170</v>
      </c>
      <c r="I35" s="95">
        <v>140</v>
      </c>
      <c r="J35" s="95">
        <v>117</v>
      </c>
      <c r="K35" s="95">
        <v>123</v>
      </c>
      <c r="L35" s="95">
        <v>117</v>
      </c>
      <c r="M35" s="95">
        <v>127</v>
      </c>
      <c r="N35" s="95">
        <v>127</v>
      </c>
      <c r="O35" s="95">
        <v>128</v>
      </c>
      <c r="P35" s="95">
        <v>110</v>
      </c>
      <c r="Q35" s="95">
        <v>126</v>
      </c>
      <c r="R35" s="95">
        <v>132</v>
      </c>
      <c r="S35" s="95">
        <v>136</v>
      </c>
      <c r="T35" s="95">
        <v>150</v>
      </c>
      <c r="U35" s="95">
        <v>124</v>
      </c>
      <c r="V35" s="95">
        <v>141</v>
      </c>
      <c r="W35" s="95">
        <v>187</v>
      </c>
      <c r="X35" s="95">
        <v>219</v>
      </c>
      <c r="Y35" s="95">
        <v>225</v>
      </c>
      <c r="Z35" s="96"/>
      <c r="AA35" s="74">
        <f t="shared" ref="AA35:AA40" si="5">SUM(B35:Z35)</f>
        <v>3951</v>
      </c>
    </row>
    <row r="36" spans="1:27" ht="24.95" customHeight="1" x14ac:dyDescent="0.2">
      <c r="A36" s="97" t="s">
        <v>42</v>
      </c>
      <c r="B36" s="98">
        <v>450</v>
      </c>
      <c r="C36" s="99">
        <v>450</v>
      </c>
      <c r="D36" s="99">
        <v>394</v>
      </c>
      <c r="E36" s="99">
        <v>359</v>
      </c>
      <c r="F36" s="99">
        <v>356</v>
      </c>
      <c r="G36" s="99">
        <v>356</v>
      </c>
      <c r="H36" s="99">
        <v>450</v>
      </c>
      <c r="I36" s="99">
        <v>450</v>
      </c>
      <c r="J36" s="99">
        <v>450</v>
      </c>
      <c r="K36" s="99">
        <v>450</v>
      </c>
      <c r="L36" s="99">
        <v>450</v>
      </c>
      <c r="M36" s="99">
        <v>450</v>
      </c>
      <c r="N36" s="99">
        <v>450</v>
      </c>
      <c r="O36" s="99">
        <v>450</v>
      </c>
      <c r="P36" s="99">
        <v>450</v>
      </c>
      <c r="Q36" s="99">
        <v>450</v>
      </c>
      <c r="R36" s="99">
        <v>450</v>
      </c>
      <c r="S36" s="99">
        <v>450</v>
      </c>
      <c r="T36" s="99">
        <v>450</v>
      </c>
      <c r="U36" s="99">
        <v>450</v>
      </c>
      <c r="V36" s="99">
        <v>450</v>
      </c>
      <c r="W36" s="99">
        <v>450</v>
      </c>
      <c r="X36" s="99">
        <v>450</v>
      </c>
      <c r="Y36" s="99">
        <v>450</v>
      </c>
      <c r="Z36" s="100"/>
      <c r="AA36" s="79">
        <f t="shared" si="5"/>
        <v>10465</v>
      </c>
    </row>
    <row r="37" spans="1:27" ht="24.95" customHeight="1" x14ac:dyDescent="0.2">
      <c r="A37" s="97" t="s">
        <v>43</v>
      </c>
      <c r="B37" s="98">
        <v>120.4</v>
      </c>
      <c r="C37" s="99"/>
      <c r="D37" s="99"/>
      <c r="E37" s="99"/>
      <c r="F37" s="99"/>
      <c r="G37" s="99">
        <v>668.7</v>
      </c>
      <c r="H37" s="99">
        <v>949.8</v>
      </c>
      <c r="I37" s="99">
        <v>732.3</v>
      </c>
      <c r="J37" s="99">
        <v>1088</v>
      </c>
      <c r="K37" s="99">
        <v>1045</v>
      </c>
      <c r="L37" s="99">
        <v>1007</v>
      </c>
      <c r="M37" s="99">
        <v>990</v>
      </c>
      <c r="N37" s="99">
        <v>1021</v>
      </c>
      <c r="O37" s="99">
        <v>1026</v>
      </c>
      <c r="P37" s="99">
        <v>1006.8</v>
      </c>
      <c r="Q37" s="99">
        <v>280.60000000000002</v>
      </c>
      <c r="R37" s="99">
        <v>302.10000000000002</v>
      </c>
      <c r="S37" s="99">
        <v>779</v>
      </c>
      <c r="T37" s="99">
        <v>389.2</v>
      </c>
      <c r="U37" s="99">
        <v>92.8</v>
      </c>
      <c r="V37" s="99">
        <v>252.8</v>
      </c>
      <c r="W37" s="99"/>
      <c r="X37" s="99"/>
      <c r="Y37" s="99"/>
      <c r="Z37" s="100"/>
      <c r="AA37" s="79">
        <f t="shared" si="5"/>
        <v>11751.5</v>
      </c>
    </row>
    <row r="38" spans="1:27" ht="24.95" customHeight="1" x14ac:dyDescent="0.2">
      <c r="A38" s="97" t="s">
        <v>44</v>
      </c>
      <c r="B38" s="98">
        <v>10</v>
      </c>
      <c r="C38" s="99"/>
      <c r="D38" s="99"/>
      <c r="E38" s="99"/>
      <c r="F38" s="99">
        <v>10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500</v>
      </c>
      <c r="X39" s="99">
        <v>500</v>
      </c>
      <c r="Y39" s="99">
        <v>500</v>
      </c>
      <c r="Z39" s="100"/>
      <c r="AA39" s="79">
        <f t="shared" si="5"/>
        <v>4000</v>
      </c>
    </row>
    <row r="40" spans="1:27" ht="30" customHeight="1" thickBot="1" x14ac:dyDescent="0.25">
      <c r="A40" s="86" t="s">
        <v>46</v>
      </c>
      <c r="B40" s="87">
        <f>IF(LEN(B$2)&gt;0,SUM(B35:B39),"")</f>
        <v>1329.4</v>
      </c>
      <c r="C40" s="88">
        <f t="shared" ref="C40:Z40" si="6">IF(LEN(C$2)&gt;0,SUM(C35:C39),"")</f>
        <v>1192</v>
      </c>
      <c r="D40" s="88">
        <f t="shared" si="6"/>
        <v>1120</v>
      </c>
      <c r="E40" s="88">
        <f t="shared" si="6"/>
        <v>1069</v>
      </c>
      <c r="F40" s="88">
        <f t="shared" si="6"/>
        <v>1076</v>
      </c>
      <c r="G40" s="88">
        <f t="shared" si="6"/>
        <v>1239.7</v>
      </c>
      <c r="H40" s="88">
        <f t="shared" si="6"/>
        <v>1569.8</v>
      </c>
      <c r="I40" s="88">
        <f t="shared" si="6"/>
        <v>1322.3</v>
      </c>
      <c r="J40" s="88">
        <f t="shared" si="6"/>
        <v>1655</v>
      </c>
      <c r="K40" s="88">
        <f t="shared" si="6"/>
        <v>1618</v>
      </c>
      <c r="L40" s="88">
        <f t="shared" si="6"/>
        <v>1574</v>
      </c>
      <c r="M40" s="88">
        <f t="shared" si="6"/>
        <v>1567</v>
      </c>
      <c r="N40" s="88">
        <f t="shared" si="6"/>
        <v>1598</v>
      </c>
      <c r="O40" s="88">
        <f t="shared" si="6"/>
        <v>1604</v>
      </c>
      <c r="P40" s="88">
        <f t="shared" si="6"/>
        <v>1566.8</v>
      </c>
      <c r="Q40" s="88">
        <f t="shared" si="6"/>
        <v>856.6</v>
      </c>
      <c r="R40" s="88">
        <f t="shared" si="6"/>
        <v>884.1</v>
      </c>
      <c r="S40" s="88">
        <f t="shared" si="6"/>
        <v>1365</v>
      </c>
      <c r="T40" s="88">
        <f t="shared" si="6"/>
        <v>989.2</v>
      </c>
      <c r="U40" s="88">
        <f t="shared" si="6"/>
        <v>666.8</v>
      </c>
      <c r="V40" s="88">
        <f t="shared" si="6"/>
        <v>843.8</v>
      </c>
      <c r="W40" s="88">
        <f t="shared" si="6"/>
        <v>1137</v>
      </c>
      <c r="X40" s="88">
        <f t="shared" si="6"/>
        <v>1169</v>
      </c>
      <c r="Y40" s="88">
        <f t="shared" si="6"/>
        <v>1175</v>
      </c>
      <c r="Z40" s="89" t="str">
        <f t="shared" si="6"/>
        <v/>
      </c>
      <c r="AA40" s="90">
        <f t="shared" si="5"/>
        <v>30187.499999999993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120.4</v>
      </c>
      <c r="C45" s="99"/>
      <c r="D45" s="99"/>
      <c r="E45" s="99"/>
      <c r="F45" s="99"/>
      <c r="G45" s="99">
        <v>668.7</v>
      </c>
      <c r="H45" s="99">
        <v>949.8</v>
      </c>
      <c r="I45" s="99">
        <v>732.3</v>
      </c>
      <c r="J45" s="99">
        <v>1088</v>
      </c>
      <c r="K45" s="99">
        <v>1045</v>
      </c>
      <c r="L45" s="99">
        <v>1007</v>
      </c>
      <c r="M45" s="99">
        <v>990</v>
      </c>
      <c r="N45" s="99">
        <v>1021</v>
      </c>
      <c r="O45" s="99">
        <v>1026</v>
      </c>
      <c r="P45" s="99">
        <v>1006.8</v>
      </c>
      <c r="Q45" s="99">
        <v>280.60000000000002</v>
      </c>
      <c r="R45" s="99">
        <v>302.10000000000002</v>
      </c>
      <c r="S45" s="99">
        <v>779</v>
      </c>
      <c r="T45" s="99">
        <v>389.2</v>
      </c>
      <c r="U45" s="99">
        <v>92.8</v>
      </c>
      <c r="V45" s="99">
        <v>252.8</v>
      </c>
      <c r="W45" s="99"/>
      <c r="X45" s="99"/>
      <c r="Y45" s="99"/>
      <c r="Z45" s="100"/>
      <c r="AA45" s="79">
        <f t="shared" si="7"/>
        <v>11751.5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500</v>
      </c>
      <c r="X47" s="99">
        <v>500</v>
      </c>
      <c r="Y47" s="99">
        <v>500</v>
      </c>
      <c r="Z47" s="100"/>
      <c r="AA47" s="79">
        <f t="shared" si="7"/>
        <v>4000</v>
      </c>
    </row>
    <row r="48" spans="1:27" ht="24.95" customHeight="1" x14ac:dyDescent="0.2">
      <c r="A48" s="85" t="s">
        <v>48</v>
      </c>
      <c r="B48" s="98">
        <v>99</v>
      </c>
      <c r="C48" s="99">
        <v>94</v>
      </c>
      <c r="D48" s="99">
        <v>115.5</v>
      </c>
      <c r="E48" s="99">
        <v>116.5</v>
      </c>
      <c r="F48" s="99">
        <v>125.5</v>
      </c>
      <c r="G48" s="99">
        <v>150</v>
      </c>
      <c r="H48" s="99">
        <v>150</v>
      </c>
      <c r="I48" s="99">
        <v>150</v>
      </c>
      <c r="J48" s="99">
        <v>150</v>
      </c>
      <c r="K48" s="99">
        <v>146</v>
      </c>
      <c r="L48" s="99">
        <v>146</v>
      </c>
      <c r="M48" s="99">
        <v>149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3391.5</v>
      </c>
    </row>
    <row r="49" spans="1:27" ht="30" customHeight="1" thickBot="1" x14ac:dyDescent="0.25">
      <c r="A49" s="86" t="s">
        <v>49</v>
      </c>
      <c r="B49" s="87">
        <f>IF(LEN(B$2)&gt;0,SUM(B43:B48),"")</f>
        <v>719.4</v>
      </c>
      <c r="C49" s="88">
        <f t="shared" ref="C49:Z49" si="8">IF(LEN(C$2)&gt;0,SUM(C43:C48),"")</f>
        <v>594</v>
      </c>
      <c r="D49" s="88">
        <f t="shared" si="8"/>
        <v>615.5</v>
      </c>
      <c r="E49" s="88">
        <f t="shared" si="8"/>
        <v>616.5</v>
      </c>
      <c r="F49" s="88">
        <f t="shared" si="8"/>
        <v>625.5</v>
      </c>
      <c r="G49" s="88">
        <f t="shared" si="8"/>
        <v>818.7</v>
      </c>
      <c r="H49" s="88">
        <f t="shared" si="8"/>
        <v>1099.8</v>
      </c>
      <c r="I49" s="88">
        <f t="shared" si="8"/>
        <v>882.3</v>
      </c>
      <c r="J49" s="88">
        <f t="shared" si="8"/>
        <v>1238</v>
      </c>
      <c r="K49" s="88">
        <f t="shared" si="8"/>
        <v>1191</v>
      </c>
      <c r="L49" s="88">
        <f t="shared" si="8"/>
        <v>1153</v>
      </c>
      <c r="M49" s="88">
        <f t="shared" si="8"/>
        <v>1139</v>
      </c>
      <c r="N49" s="88">
        <f t="shared" si="8"/>
        <v>1171</v>
      </c>
      <c r="O49" s="88">
        <f t="shared" si="8"/>
        <v>1176</v>
      </c>
      <c r="P49" s="88">
        <f t="shared" si="8"/>
        <v>1156.8</v>
      </c>
      <c r="Q49" s="88">
        <f t="shared" si="8"/>
        <v>430.6</v>
      </c>
      <c r="R49" s="88">
        <f t="shared" si="8"/>
        <v>452.1</v>
      </c>
      <c r="S49" s="88">
        <f t="shared" si="8"/>
        <v>929</v>
      </c>
      <c r="T49" s="88">
        <f t="shared" si="8"/>
        <v>539.20000000000005</v>
      </c>
      <c r="U49" s="88">
        <f t="shared" si="8"/>
        <v>242.8</v>
      </c>
      <c r="V49" s="88">
        <f t="shared" si="8"/>
        <v>402.8</v>
      </c>
      <c r="W49" s="88">
        <f t="shared" si="8"/>
        <v>650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19143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6771.3220000000001</v>
      </c>
      <c r="C52" s="88">
        <f t="shared" ref="C52:Z52" si="10">IF(LEN(C$2)&gt;0,SUM(C10:C15)+C26+C40,"")</f>
        <v>6606.1260000000002</v>
      </c>
      <c r="D52" s="88">
        <f t="shared" si="10"/>
        <v>6499.241</v>
      </c>
      <c r="E52" s="88">
        <f t="shared" si="10"/>
        <v>6390.4480000000003</v>
      </c>
      <c r="F52" s="88">
        <f t="shared" si="10"/>
        <v>6576.8490000000002</v>
      </c>
      <c r="G52" s="88">
        <f t="shared" si="10"/>
        <v>7091.2969999999996</v>
      </c>
      <c r="H52" s="88">
        <f t="shared" si="10"/>
        <v>8393.4930000000004</v>
      </c>
      <c r="I52" s="88">
        <f t="shared" si="10"/>
        <v>8910.3729999999996</v>
      </c>
      <c r="J52" s="88">
        <f t="shared" si="10"/>
        <v>9755.6920000000009</v>
      </c>
      <c r="K52" s="88">
        <f t="shared" si="10"/>
        <v>9910.8960000000006</v>
      </c>
      <c r="L52" s="88">
        <f t="shared" si="10"/>
        <v>9768.351999999999</v>
      </c>
      <c r="M52" s="88">
        <f t="shared" si="10"/>
        <v>9672.5780000000013</v>
      </c>
      <c r="N52" s="88">
        <f t="shared" si="10"/>
        <v>9513.0459999999985</v>
      </c>
      <c r="O52" s="88">
        <f t="shared" si="10"/>
        <v>9314.3670000000002</v>
      </c>
      <c r="P52" s="88">
        <f t="shared" si="10"/>
        <v>9105.9209999999985</v>
      </c>
      <c r="Q52" s="88">
        <f t="shared" si="10"/>
        <v>8717.8109999999997</v>
      </c>
      <c r="R52" s="88">
        <f t="shared" si="10"/>
        <v>8872.5619999999999</v>
      </c>
      <c r="S52" s="88">
        <f t="shared" si="10"/>
        <v>9758.26</v>
      </c>
      <c r="T52" s="88">
        <f t="shared" si="10"/>
        <v>9367.8350000000009</v>
      </c>
      <c r="U52" s="88">
        <f t="shared" si="10"/>
        <v>8957.5059999999976</v>
      </c>
      <c r="V52" s="88">
        <f t="shared" si="10"/>
        <v>8682.0929999999989</v>
      </c>
      <c r="W52" s="88">
        <f t="shared" si="10"/>
        <v>8334.6649999999991</v>
      </c>
      <c r="X52" s="88">
        <f t="shared" si="10"/>
        <v>7711.6519999999991</v>
      </c>
      <c r="Y52" s="88">
        <f t="shared" si="10"/>
        <v>7027.2330000000002</v>
      </c>
      <c r="Z52" s="89" t="str">
        <f t="shared" si="10"/>
        <v/>
      </c>
      <c r="AA52" s="104">
        <f>SUM(B52:Z52)</f>
        <v>201709.61799999999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620.4</v>
      </c>
      <c r="C4" s="18">
        <v>128</v>
      </c>
      <c r="D4" s="18">
        <v>159.60000000000002</v>
      </c>
      <c r="E4" s="18">
        <v>140.80000000000001</v>
      </c>
      <c r="F4" s="18">
        <v>29.5</v>
      </c>
      <c r="G4" s="18">
        <v>336.20000000000005</v>
      </c>
      <c r="H4" s="18">
        <v>449.79999999999995</v>
      </c>
      <c r="I4" s="18">
        <v>232.29999999999995</v>
      </c>
      <c r="J4" s="18">
        <v>588</v>
      </c>
      <c r="K4" s="18">
        <v>545</v>
      </c>
      <c r="L4" s="18">
        <v>507</v>
      </c>
      <c r="M4" s="18">
        <v>545.1</v>
      </c>
      <c r="N4" s="18">
        <v>522.20000000000005</v>
      </c>
      <c r="O4" s="18">
        <v>526</v>
      </c>
      <c r="P4" s="18">
        <v>506.79999999999995</v>
      </c>
      <c r="Q4" s="18">
        <v>-219.39999999999998</v>
      </c>
      <c r="R4" s="18">
        <v>-197.89999999999998</v>
      </c>
      <c r="S4" s="18">
        <v>279</v>
      </c>
      <c r="T4" s="18">
        <v>-110.80000000000001</v>
      </c>
      <c r="U4" s="18">
        <v>-407.2</v>
      </c>
      <c r="V4" s="18">
        <v>-247.2</v>
      </c>
      <c r="W4" s="18">
        <v>-77.700000000000045</v>
      </c>
      <c r="X4" s="18">
        <v>-262.39999999999998</v>
      </c>
      <c r="Y4" s="18">
        <v>-259.20000000000005</v>
      </c>
      <c r="Z4" s="19"/>
      <c r="AA4" s="111">
        <f>SUM(B4:Z4)</f>
        <v>4333.9000000000015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119.98</v>
      </c>
      <c r="C7" s="117">
        <v>111.6</v>
      </c>
      <c r="D7" s="117">
        <v>110.69</v>
      </c>
      <c r="E7" s="117">
        <v>108.67</v>
      </c>
      <c r="F7" s="117">
        <v>118.11</v>
      </c>
      <c r="G7" s="117">
        <v>132.62</v>
      </c>
      <c r="H7" s="117">
        <v>152.22</v>
      </c>
      <c r="I7" s="117">
        <v>197.46</v>
      </c>
      <c r="J7" s="117">
        <v>224.41</v>
      </c>
      <c r="K7" s="117">
        <v>160.57</v>
      </c>
      <c r="L7" s="117">
        <v>153.43</v>
      </c>
      <c r="M7" s="117">
        <v>143.77000000000001</v>
      </c>
      <c r="N7" s="117">
        <v>145.52000000000001</v>
      </c>
      <c r="O7" s="117">
        <v>148.51</v>
      </c>
      <c r="P7" s="117">
        <v>290.52999999999997</v>
      </c>
      <c r="Q7" s="117">
        <v>327.98</v>
      </c>
      <c r="R7" s="117">
        <v>386.98</v>
      </c>
      <c r="S7" s="117">
        <v>452.13</v>
      </c>
      <c r="T7" s="117">
        <v>430.59</v>
      </c>
      <c r="U7" s="117">
        <v>416.51</v>
      </c>
      <c r="V7" s="117">
        <v>186.3</v>
      </c>
      <c r="W7" s="117">
        <v>152.9</v>
      </c>
      <c r="X7" s="117">
        <v>143.29</v>
      </c>
      <c r="Y7" s="117">
        <v>123.9</v>
      </c>
      <c r="Z7" s="118"/>
      <c r="AA7" s="119">
        <f>IF(SUM(B7:Z7)&lt;&gt;0,AVERAGEIF(B7:Z7,"&lt;&gt;"""),"")</f>
        <v>205.77791666666667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372</v>
      </c>
      <c r="D13" s="129">
        <v>340.4</v>
      </c>
      <c r="E13" s="129">
        <v>359.2</v>
      </c>
      <c r="F13" s="129">
        <v>470.5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577.70000000000005</v>
      </c>
      <c r="X13" s="129">
        <v>762.4</v>
      </c>
      <c r="Y13" s="130">
        <v>759.2</v>
      </c>
      <c r="Z13" s="131"/>
      <c r="AA13" s="132">
        <f t="shared" si="0"/>
        <v>3641.4000000000005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332.5</v>
      </c>
      <c r="H15" s="133">
        <v>500</v>
      </c>
      <c r="I15" s="133">
        <v>500</v>
      </c>
      <c r="J15" s="133">
        <v>500</v>
      </c>
      <c r="K15" s="133">
        <v>500</v>
      </c>
      <c r="L15" s="133">
        <v>500</v>
      </c>
      <c r="M15" s="133">
        <v>444.9</v>
      </c>
      <c r="N15" s="133">
        <v>498.8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7776.2000000000007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372</v>
      </c>
      <c r="D16" s="135">
        <f t="shared" si="1"/>
        <v>340.4</v>
      </c>
      <c r="E16" s="135">
        <f t="shared" si="1"/>
        <v>359.2</v>
      </c>
      <c r="F16" s="135">
        <f t="shared" si="1"/>
        <v>470.5</v>
      </c>
      <c r="G16" s="135">
        <f t="shared" si="1"/>
        <v>332.5</v>
      </c>
      <c r="H16" s="135">
        <f t="shared" si="1"/>
        <v>500</v>
      </c>
      <c r="I16" s="135">
        <f t="shared" si="1"/>
        <v>500</v>
      </c>
      <c r="J16" s="135">
        <f t="shared" si="1"/>
        <v>500</v>
      </c>
      <c r="K16" s="135">
        <f t="shared" si="1"/>
        <v>500</v>
      </c>
      <c r="L16" s="135">
        <f t="shared" si="1"/>
        <v>500</v>
      </c>
      <c r="M16" s="135">
        <f t="shared" si="1"/>
        <v>444.9</v>
      </c>
      <c r="N16" s="135">
        <f t="shared" si="1"/>
        <v>498.8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577.70000000000005</v>
      </c>
      <c r="X16" s="135">
        <f t="shared" si="1"/>
        <v>762.4</v>
      </c>
      <c r="Y16" s="135">
        <f t="shared" si="1"/>
        <v>759.2</v>
      </c>
      <c r="Z16" s="136" t="str">
        <f t="shared" si="1"/>
        <v/>
      </c>
      <c r="AA16" s="90">
        <f t="shared" si="0"/>
        <v>11417.6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120.4</v>
      </c>
      <c r="C21" s="129"/>
      <c r="D21" s="129"/>
      <c r="E21" s="129"/>
      <c r="F21" s="129"/>
      <c r="G21" s="129">
        <v>668.7</v>
      </c>
      <c r="H21" s="129">
        <v>949.8</v>
      </c>
      <c r="I21" s="129">
        <v>732.3</v>
      </c>
      <c r="J21" s="129">
        <v>1088</v>
      </c>
      <c r="K21" s="129">
        <v>1045</v>
      </c>
      <c r="L21" s="129">
        <v>1007</v>
      </c>
      <c r="M21" s="129">
        <v>990</v>
      </c>
      <c r="N21" s="129">
        <v>1021</v>
      </c>
      <c r="O21" s="129">
        <v>1026</v>
      </c>
      <c r="P21" s="129">
        <v>1006.8</v>
      </c>
      <c r="Q21" s="129">
        <v>280.60000000000002</v>
      </c>
      <c r="R21" s="129">
        <v>302.10000000000002</v>
      </c>
      <c r="S21" s="129">
        <v>779</v>
      </c>
      <c r="T21" s="129">
        <v>389.2</v>
      </c>
      <c r="U21" s="129">
        <v>92.8</v>
      </c>
      <c r="V21" s="129">
        <v>252.8</v>
      </c>
      <c r="W21" s="129"/>
      <c r="X21" s="129"/>
      <c r="Y21" s="130"/>
      <c r="Z21" s="131"/>
      <c r="AA21" s="132">
        <f t="shared" si="2"/>
        <v>11751.5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4000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620.4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668.7</v>
      </c>
      <c r="H24" s="135">
        <f t="shared" si="3"/>
        <v>949.8</v>
      </c>
      <c r="I24" s="135">
        <f t="shared" si="3"/>
        <v>732.3</v>
      </c>
      <c r="J24" s="135">
        <f t="shared" si="3"/>
        <v>1088</v>
      </c>
      <c r="K24" s="135">
        <f t="shared" si="3"/>
        <v>1045</v>
      </c>
      <c r="L24" s="135">
        <f t="shared" si="3"/>
        <v>1007</v>
      </c>
      <c r="M24" s="135">
        <f t="shared" si="3"/>
        <v>990</v>
      </c>
      <c r="N24" s="135">
        <f t="shared" si="3"/>
        <v>1021</v>
      </c>
      <c r="O24" s="135">
        <f t="shared" si="3"/>
        <v>1026</v>
      </c>
      <c r="P24" s="135">
        <f t="shared" si="3"/>
        <v>1006.8</v>
      </c>
      <c r="Q24" s="135">
        <f t="shared" si="3"/>
        <v>280.60000000000002</v>
      </c>
      <c r="R24" s="135">
        <f t="shared" si="3"/>
        <v>302.10000000000002</v>
      </c>
      <c r="S24" s="135">
        <f t="shared" si="3"/>
        <v>779</v>
      </c>
      <c r="T24" s="135">
        <f t="shared" si="3"/>
        <v>389.2</v>
      </c>
      <c r="U24" s="135">
        <f t="shared" si="3"/>
        <v>92.8</v>
      </c>
      <c r="V24" s="135">
        <f t="shared" si="3"/>
        <v>252.8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15751.5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2025-01-14T12:08:08Z</dcterms:created>
  <dcterms:modified xsi:type="dcterms:W3CDTF">2025-01-14T12:08:09Z</dcterms:modified>
</cp:coreProperties>
</file>