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<sst xmlns="http://schemas.openxmlformats.org/spreadsheetml/2006/main" count="119" uniqueCount="54">
  <si>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13/01/2025 14:07:40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</si>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</sst>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60-4A0A-B6FD-B58BD9EE58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60-4A0A-B6FD-B58BD9EE58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360-4A0A-B6FD-B58BD9EE58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360-4A0A-B6FD-B58BD9EE58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60-4A0A-B6FD-B58BD9EE58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60-4A0A-B6FD-B58BD9EE58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60-4A0A-B6FD-B58BD9EE58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650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374.97899999999998</c:v>
                </c:pt>
                <c:pt idx="7">
                  <c:v>502</c:v>
                </c:pt>
                <c:pt idx="8">
                  <c:v>532.399</c:v>
                </c:pt>
                <c:pt idx="9">
                  <c:v>502</c:v>
                </c:pt>
                <c:pt idx="10">
                  <c:v>315.58600000000001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356.20800000000003</c:v>
                </c:pt>
                <c:pt idx="15">
                  <c:v>502</c:v>
                </c:pt>
                <c:pt idx="16">
                  <c:v>503.28100000000001</c:v>
                </c:pt>
                <c:pt idx="17">
                  <c:v>527.40499999999997</c:v>
                </c:pt>
                <c:pt idx="18">
                  <c:v>520.452</c:v>
                </c:pt>
                <c:pt idx="19">
                  <c:v>521.98299999999995</c:v>
                </c:pt>
                <c:pt idx="20">
                  <c:v>512.15099999999995</c:v>
                </c:pt>
                <c:pt idx="21">
                  <c:v>467.3</c:v>
                </c:pt>
                <c:pt idx="22">
                  <c:v>425.80200000000002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360-4A0A-B6FD-B58BD9EE58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</c:v>
                </c:pt>
                <c:pt idx="1">
                  <c:v>116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90.5</c:v>
                </c:pt>
                <c:pt idx="6">
                  <c:v>127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117.5</c:v>
                </c:pt>
                <c:pt idx="11">
                  <c:v>117.5</c:v>
                </c:pt>
                <c:pt idx="12">
                  <c:v>117.5</c:v>
                </c:pt>
                <c:pt idx="13">
                  <c:v>144</c:v>
                </c:pt>
                <c:pt idx="14">
                  <c:v>144</c:v>
                </c:pt>
                <c:pt idx="15">
                  <c:v>164</c:v>
                </c:pt>
                <c:pt idx="16">
                  <c:v>215</c:v>
                </c:pt>
                <c:pt idx="17">
                  <c:v>252</c:v>
                </c:pt>
                <c:pt idx="18">
                  <c:v>253</c:v>
                </c:pt>
                <c:pt idx="19">
                  <c:v>239</c:v>
                </c:pt>
                <c:pt idx="20">
                  <c:v>210</c:v>
                </c:pt>
                <c:pt idx="21">
                  <c:v>179</c:v>
                </c:pt>
                <c:pt idx="22">
                  <c:v>150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60-4A0A-B6FD-B58BD9EE58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2750.3580000000002</c:v>
                </c:pt>
                <c:pt idx="1">
                  <c:v>2353.029</c:v>
                </c:pt>
                <c:pt idx="2">
                  <c:v>2123.712</c:v>
                </c:pt>
                <c:pt idx="3">
                  <c:v>2073.0830000000001</c:v>
                </c:pt>
                <c:pt idx="4">
                  <c:v>2207.056</c:v>
                </c:pt>
                <c:pt idx="5">
                  <c:v>2674.1849999999999</c:v>
                </c:pt>
                <c:pt idx="6">
                  <c:v>3687.6570000000002</c:v>
                </c:pt>
                <c:pt idx="7">
                  <c:v>3852.9290000000001</c:v>
                </c:pt>
                <c:pt idx="8">
                  <c:v>3902.6309999999999</c:v>
                </c:pt>
                <c:pt idx="9">
                  <c:v>3840.4549999999999</c:v>
                </c:pt>
                <c:pt idx="10">
                  <c:v>3648.0460000000003</c:v>
                </c:pt>
                <c:pt idx="11">
                  <c:v>3488.1419999999998</c:v>
                </c:pt>
                <c:pt idx="12">
                  <c:v>3378.96</c:v>
                </c:pt>
                <c:pt idx="13">
                  <c:v>3502.2929999999997</c:v>
                </c:pt>
                <c:pt idx="14">
                  <c:v>4037.3539999999998</c:v>
                </c:pt>
                <c:pt idx="15">
                  <c:v>4277.4359999999997</c:v>
                </c:pt>
                <c:pt idx="16">
                  <c:v>4410.0429999999997</c:v>
                </c:pt>
                <c:pt idx="17">
                  <c:v>4447.1640000000007</c:v>
                </c:pt>
                <c:pt idx="18">
                  <c:v>4422.9930000000004</c:v>
                </c:pt>
                <c:pt idx="19">
                  <c:v>4444.1540000000005</c:v>
                </c:pt>
                <c:pt idx="20">
                  <c:v>4516.4369999999999</c:v>
                </c:pt>
                <c:pt idx="21">
                  <c:v>4243.259</c:v>
                </c:pt>
                <c:pt idx="22">
                  <c:v>4122.4699999999993</c:v>
                </c:pt>
                <c:pt idx="23">
                  <c:v>3606.299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60-4A0A-B6FD-B58BD9EE58D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161</c:v>
                </c:pt>
                <c:pt idx="1">
                  <c:v>172</c:v>
                </c:pt>
                <c:pt idx="2">
                  <c:v>161</c:v>
                </c:pt>
                <c:pt idx="3">
                  <c:v>171</c:v>
                </c:pt>
                <c:pt idx="4">
                  <c:v>161</c:v>
                </c:pt>
                <c:pt idx="5">
                  <c:v>161</c:v>
                </c:pt>
                <c:pt idx="6">
                  <c:v>171</c:v>
                </c:pt>
                <c:pt idx="7">
                  <c:v>301.60000000000002</c:v>
                </c:pt>
                <c:pt idx="8">
                  <c:v>673</c:v>
                </c:pt>
                <c:pt idx="9">
                  <c:v>663</c:v>
                </c:pt>
                <c:pt idx="10">
                  <c:v>642.6</c:v>
                </c:pt>
                <c:pt idx="11">
                  <c:v>772.6</c:v>
                </c:pt>
                <c:pt idx="12">
                  <c:v>901.8</c:v>
                </c:pt>
                <c:pt idx="13">
                  <c:v>233.2</c:v>
                </c:pt>
                <c:pt idx="14">
                  <c:v>668</c:v>
                </c:pt>
                <c:pt idx="15">
                  <c:v>768</c:v>
                </c:pt>
                <c:pt idx="16">
                  <c:v>638.4</c:v>
                </c:pt>
                <c:pt idx="17">
                  <c:v>841</c:v>
                </c:pt>
                <c:pt idx="18">
                  <c:v>516.79999999999995</c:v>
                </c:pt>
                <c:pt idx="19">
                  <c:v>348.4</c:v>
                </c:pt>
                <c:pt idx="20">
                  <c:v>318</c:v>
                </c:pt>
                <c:pt idx="21">
                  <c:v>365.1</c:v>
                </c:pt>
                <c:pt idx="22">
                  <c:v>223</c:v>
                </c:pt>
                <c:pt idx="23">
                  <c:v>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60-4A0A-B6FD-B58BD9EE58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3530.27</c:v>
                </c:pt>
                <c:pt idx="1">
                  <c:v>3584.0129999999995</c:v>
                </c:pt>
                <c:pt idx="2">
                  <c:v>3579.4529999999995</c:v>
                </c:pt>
                <c:pt idx="3">
                  <c:v>3580.482</c:v>
                </c:pt>
                <c:pt idx="4">
                  <c:v>3591.8330000000005</c:v>
                </c:pt>
                <c:pt idx="5">
                  <c:v>3603.1129999999994</c:v>
                </c:pt>
                <c:pt idx="6">
                  <c:v>3593.06</c:v>
                </c:pt>
                <c:pt idx="7">
                  <c:v>3682.2100000000005</c:v>
                </c:pt>
                <c:pt idx="8">
                  <c:v>3882.4339999999993</c:v>
                </c:pt>
                <c:pt idx="9">
                  <c:v>4216.5110000000004</c:v>
                </c:pt>
                <c:pt idx="10">
                  <c:v>4416.9699999999993</c:v>
                </c:pt>
                <c:pt idx="11">
                  <c:v>4521.4630000000006</c:v>
                </c:pt>
                <c:pt idx="12">
                  <c:v>4491.7930000000006</c:v>
                </c:pt>
                <c:pt idx="13">
                  <c:v>4322.170000000001</c:v>
                </c:pt>
                <c:pt idx="14">
                  <c:v>4039.9709999999991</c:v>
                </c:pt>
                <c:pt idx="15">
                  <c:v>3699.779</c:v>
                </c:pt>
                <c:pt idx="16">
                  <c:v>3483.701</c:v>
                </c:pt>
                <c:pt idx="17">
                  <c:v>3442.1459999999997</c:v>
                </c:pt>
                <c:pt idx="18">
                  <c:v>3417.835</c:v>
                </c:pt>
                <c:pt idx="19">
                  <c:v>3371.721</c:v>
                </c:pt>
                <c:pt idx="20">
                  <c:v>3307.0550000000003</c:v>
                </c:pt>
                <c:pt idx="21">
                  <c:v>3236.3729999999996</c:v>
                </c:pt>
                <c:pt idx="22">
                  <c:v>3179.299</c:v>
                </c:pt>
                <c:pt idx="23">
                  <c:v>3099.3469999999998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60-4A0A-B6FD-B58BD9EE58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60</c:v>
                </c:pt>
                <c:pt idx="1">
                  <c:v>57</c:v>
                </c:pt>
                <c:pt idx="2">
                  <c:v>54</c:v>
                </c:pt>
                <c:pt idx="3">
                  <c:v>51</c:v>
                </c:pt>
                <c:pt idx="4">
                  <c:v>50</c:v>
                </c:pt>
                <c:pt idx="5">
                  <c:v>50</c:v>
                </c:pt>
                <c:pt idx="6">
                  <c:v>51</c:v>
                </c:pt>
                <c:pt idx="7">
                  <c:v>59</c:v>
                </c:pt>
                <c:pt idx="8">
                  <c:v>76</c:v>
                </c:pt>
                <c:pt idx="9">
                  <c:v>94</c:v>
                </c:pt>
                <c:pt idx="10">
                  <c:v>102</c:v>
                </c:pt>
                <c:pt idx="11">
                  <c:v>100</c:v>
                </c:pt>
                <c:pt idx="12">
                  <c:v>93</c:v>
                </c:pt>
                <c:pt idx="13">
                  <c:v>82</c:v>
                </c:pt>
                <c:pt idx="14">
                  <c:v>65</c:v>
                </c:pt>
                <c:pt idx="15">
                  <c:v>44</c:v>
                </c:pt>
                <c:pt idx="16">
                  <c:v>30</c:v>
                </c:pt>
                <c:pt idx="17">
                  <c:v>26</c:v>
                </c:pt>
                <c:pt idx="18">
                  <c:v>24</c:v>
                </c:pt>
                <c:pt idx="19">
                  <c:v>23</c:v>
                </c:pt>
                <c:pt idx="20">
                  <c:v>23</c:v>
                </c:pt>
                <c:pt idx="21">
                  <c:v>22</c:v>
                </c:pt>
                <c:pt idx="22">
                  <c:v>21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360-4A0A-B6FD-B58BD9EE58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315</c:v>
                </c:pt>
                <c:pt idx="8">
                  <c:v>336</c:v>
                </c:pt>
                <c:pt idx="9">
                  <c:v>111</c:v>
                </c:pt>
                <c:pt idx="10">
                  <c:v>125</c:v>
                </c:pt>
                <c:pt idx="11">
                  <c:v>65</c:v>
                </c:pt>
                <c:pt idx="12">
                  <c:v>38</c:v>
                </c:pt>
                <c:pt idx="13">
                  <c:v>98</c:v>
                </c:pt>
                <c:pt idx="14">
                  <c:v>60</c:v>
                </c:pt>
                <c:pt idx="15">
                  <c:v>105</c:v>
                </c:pt>
                <c:pt idx="16">
                  <c:v>414</c:v>
                </c:pt>
                <c:pt idx="17">
                  <c:v>526</c:v>
                </c:pt>
                <c:pt idx="18">
                  <c:v>928</c:v>
                </c:pt>
                <c:pt idx="19">
                  <c:v>959</c:v>
                </c:pt>
                <c:pt idx="20">
                  <c:v>491</c:v>
                </c:pt>
                <c:pt idx="21">
                  <c:v>211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360-4A0A-B6FD-B58BD9EE5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103.05</c:v>
                </c:pt>
                <c:pt idx="1">
                  <c:v>106.29</c:v>
                </c:pt>
                <c:pt idx="2">
                  <c:v>101.94</c:v>
                </c:pt>
                <c:pt idx="3">
                  <c:v>100.62</c:v>
                </c:pt>
                <c:pt idx="4">
                  <c:v>103.8</c:v>
                </c:pt>
                <c:pt idx="5">
                  <c:v>109.03</c:v>
                </c:pt>
                <c:pt idx="6">
                  <c:v>138.13</c:v>
                </c:pt>
                <c:pt idx="7">
                  <c:v>152.4</c:v>
                </c:pt>
                <c:pt idx="8">
                  <c:v>185.47</c:v>
                </c:pt>
                <c:pt idx="9">
                  <c:v>151.97999999999999</c:v>
                </c:pt>
                <c:pt idx="10">
                  <c:v>130.11000000000001</c:v>
                </c:pt>
                <c:pt idx="11">
                  <c:v>123.46</c:v>
                </c:pt>
                <c:pt idx="12">
                  <c:v>119.13</c:v>
                </c:pt>
                <c:pt idx="13">
                  <c:v>120</c:v>
                </c:pt>
                <c:pt idx="14">
                  <c:v>135.6</c:v>
                </c:pt>
                <c:pt idx="15">
                  <c:v>154.9</c:v>
                </c:pt>
                <c:pt idx="16">
                  <c:v>160</c:v>
                </c:pt>
                <c:pt idx="17">
                  <c:v>203.51</c:v>
                </c:pt>
                <c:pt idx="18">
                  <c:v>188.31</c:v>
                </c:pt>
                <c:pt idx="19">
                  <c:v>189.54</c:v>
                </c:pt>
                <c:pt idx="20">
                  <c:v>167.62</c:v>
                </c:pt>
                <c:pt idx="21">
                  <c:v>150</c:v>
                </c:pt>
                <c:pt idx="22">
                  <c:v>145</c:v>
                </c:pt>
                <c:pt idx="23">
                  <c:v>124.32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60-4A0A-B6FD-B58BD9EE5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90</c:v>
                </c:pt>
                <c:pt idx="1">
                  <c:v>89.5</c:v>
                </c:pt>
                <c:pt idx="2">
                  <c:v>84.5</c:v>
                </c:pt>
                <c:pt idx="3">
                  <c:v>84</c:v>
                </c:pt>
                <c:pt idx="4">
                  <c:v>93</c:v>
                </c:pt>
                <c:pt idx="5">
                  <c:v>106.5</c:v>
                </c:pt>
                <c:pt idx="6">
                  <c:v>153.5</c:v>
                </c:pt>
                <c:pt idx="7">
                  <c:v>169.5</c:v>
                </c:pt>
                <c:pt idx="8">
                  <c:v>186</c:v>
                </c:pt>
                <c:pt idx="9">
                  <c:v>153.5</c:v>
                </c:pt>
                <c:pt idx="10">
                  <c:v>195.5</c:v>
                </c:pt>
                <c:pt idx="11">
                  <c:v>127.5</c:v>
                </c:pt>
                <c:pt idx="12">
                  <c:v>124</c:v>
                </c:pt>
                <c:pt idx="13">
                  <c:v>137.5</c:v>
                </c:pt>
                <c:pt idx="14">
                  <c:v>141</c:v>
                </c:pt>
                <c:pt idx="15">
                  <c:v>156</c:v>
                </c:pt>
                <c:pt idx="16">
                  <c:v>202</c:v>
                </c:pt>
                <c:pt idx="17">
                  <c:v>197</c:v>
                </c:pt>
                <c:pt idx="18">
                  <c:v>184</c:v>
                </c:pt>
                <c:pt idx="19">
                  <c:v>152.5</c:v>
                </c:pt>
                <c:pt idx="20">
                  <c:v>169</c:v>
                </c:pt>
                <c:pt idx="21">
                  <c:v>138.5</c:v>
                </c:pt>
                <c:pt idx="22">
                  <c:v>139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B-429E-995F-05D8CE7C33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835.82900000000006</c:v>
                </c:pt>
                <c:pt idx="1">
                  <c:v>832.04599999999994</c:v>
                </c:pt>
                <c:pt idx="2">
                  <c:v>828.34400000000005</c:v>
                </c:pt>
                <c:pt idx="3">
                  <c:v>792.32100000000014</c:v>
                </c:pt>
                <c:pt idx="4">
                  <c:v>779.92099999999994</c:v>
                </c:pt>
                <c:pt idx="5">
                  <c:v>782.85199999999998</c:v>
                </c:pt>
                <c:pt idx="6">
                  <c:v>788.71199999999999</c:v>
                </c:pt>
                <c:pt idx="7">
                  <c:v>794.38699999999994</c:v>
                </c:pt>
                <c:pt idx="8">
                  <c:v>793.54600000000005</c:v>
                </c:pt>
                <c:pt idx="9">
                  <c:v>791.63499999999999</c:v>
                </c:pt>
                <c:pt idx="10">
                  <c:v>796.14599999999996</c:v>
                </c:pt>
                <c:pt idx="11">
                  <c:v>802.19099999999992</c:v>
                </c:pt>
                <c:pt idx="12">
                  <c:v>713.22799999999995</c:v>
                </c:pt>
                <c:pt idx="13">
                  <c:v>714.01799999999992</c:v>
                </c:pt>
                <c:pt idx="14">
                  <c:v>679.20900000000006</c:v>
                </c:pt>
                <c:pt idx="15">
                  <c:v>680.34100000000001</c:v>
                </c:pt>
                <c:pt idx="16">
                  <c:v>687.38700000000006</c:v>
                </c:pt>
                <c:pt idx="17">
                  <c:v>686.53099999999995</c:v>
                </c:pt>
                <c:pt idx="18">
                  <c:v>696.52800000000002</c:v>
                </c:pt>
                <c:pt idx="19">
                  <c:v>693.22499999999991</c:v>
                </c:pt>
                <c:pt idx="20">
                  <c:v>692.34800000000007</c:v>
                </c:pt>
                <c:pt idx="21">
                  <c:v>771.10299999999995</c:v>
                </c:pt>
                <c:pt idx="22">
                  <c:v>836.41800000000012</c:v>
                </c:pt>
                <c:pt idx="23">
                  <c:v>871.90600000000006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5B-429E-995F-05D8CE7C33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1120.5830000000001</c:v>
                </c:pt>
                <c:pt idx="1">
                  <c:v>1112.51</c:v>
                </c:pt>
                <c:pt idx="2">
                  <c:v>1109.5920000000001</c:v>
                </c:pt>
                <c:pt idx="3">
                  <c:v>1121.604</c:v>
                </c:pt>
                <c:pt idx="4">
                  <c:v>1170.806</c:v>
                </c:pt>
                <c:pt idx="5">
                  <c:v>1318.675</c:v>
                </c:pt>
                <c:pt idx="6">
                  <c:v>1577.2889999999998</c:v>
                </c:pt>
                <c:pt idx="7">
                  <c:v>1758.942</c:v>
                </c:pt>
                <c:pt idx="8">
                  <c:v>1858.2060000000004</c:v>
                </c:pt>
                <c:pt idx="9">
                  <c:v>1847.345</c:v>
                </c:pt>
                <c:pt idx="10">
                  <c:v>1826.9589999999998</c:v>
                </c:pt>
                <c:pt idx="11">
                  <c:v>1805.4270000000001</c:v>
                </c:pt>
                <c:pt idx="12">
                  <c:v>1789.577</c:v>
                </c:pt>
                <c:pt idx="13">
                  <c:v>1742.319</c:v>
                </c:pt>
                <c:pt idx="14">
                  <c:v>1740.904</c:v>
                </c:pt>
                <c:pt idx="15">
                  <c:v>1723.0240000000003</c:v>
                </c:pt>
                <c:pt idx="16">
                  <c:v>1716.8619999999999</c:v>
                </c:pt>
                <c:pt idx="17">
                  <c:v>1710.2660000000001</c:v>
                </c:pt>
                <c:pt idx="18">
                  <c:v>1658.7349999999997</c:v>
                </c:pt>
                <c:pt idx="19">
                  <c:v>1592.63</c:v>
                </c:pt>
                <c:pt idx="20">
                  <c:v>1458.046</c:v>
                </c:pt>
                <c:pt idx="21">
                  <c:v>1293.3520000000001</c:v>
                </c:pt>
                <c:pt idx="22">
                  <c:v>1171.944</c:v>
                </c:pt>
                <c:pt idx="23">
                  <c:v>1119.0239999999999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5B-429E-995F-05D8CE7C33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2883.2160000000003</c:v>
                </c:pt>
                <c:pt idx="1">
                  <c:v>2804.5320000000002</c:v>
                </c:pt>
                <c:pt idx="2">
                  <c:v>2688.8599999999997</c:v>
                </c:pt>
                <c:pt idx="3">
                  <c:v>2655.6019999999994</c:v>
                </c:pt>
                <c:pt idx="4">
                  <c:v>2771.8589999999999</c:v>
                </c:pt>
                <c:pt idx="5">
                  <c:v>3124.6369999999997</c:v>
                </c:pt>
                <c:pt idx="6">
                  <c:v>3642.9859999999999</c:v>
                </c:pt>
                <c:pt idx="7">
                  <c:v>4188.0430000000006</c:v>
                </c:pt>
                <c:pt idx="8">
                  <c:v>4763.9670000000006</c:v>
                </c:pt>
                <c:pt idx="9">
                  <c:v>5028.2969999999996</c:v>
                </c:pt>
                <c:pt idx="10">
                  <c:v>5118.0359999999991</c:v>
                </c:pt>
                <c:pt idx="11">
                  <c:v>5197.7520000000004</c:v>
                </c:pt>
                <c:pt idx="12">
                  <c:v>5184.2890000000016</c:v>
                </c:pt>
                <c:pt idx="13">
                  <c:v>4965.4580000000005</c:v>
                </c:pt>
                <c:pt idx="14">
                  <c:v>4983.6879999999992</c:v>
                </c:pt>
                <c:pt idx="15">
                  <c:v>5005.9859999999999</c:v>
                </c:pt>
                <c:pt idx="16">
                  <c:v>5049.6670000000004</c:v>
                </c:pt>
                <c:pt idx="17">
                  <c:v>5398.9179999999997</c:v>
                </c:pt>
                <c:pt idx="18">
                  <c:v>5499.8410000000003</c:v>
                </c:pt>
                <c:pt idx="19">
                  <c:v>5447.8600000000006</c:v>
                </c:pt>
                <c:pt idx="20">
                  <c:v>5045.2930000000006</c:v>
                </c:pt>
                <c:pt idx="21">
                  <c:v>4541.058</c:v>
                </c:pt>
                <c:pt idx="22">
                  <c:v>3997.7189999999996</c:v>
                </c:pt>
                <c:pt idx="23">
                  <c:v>3343.3909999999992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5B-429E-995F-05D8CE7C33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210</c:v>
                </c:pt>
                <c:pt idx="1">
                  <c:v>196</c:v>
                </c:pt>
                <c:pt idx="2">
                  <c:v>188</c:v>
                </c:pt>
                <c:pt idx="3">
                  <c:v>186</c:v>
                </c:pt>
                <c:pt idx="4">
                  <c:v>198</c:v>
                </c:pt>
                <c:pt idx="5">
                  <c:v>232</c:v>
                </c:pt>
                <c:pt idx="6">
                  <c:v>279</c:v>
                </c:pt>
                <c:pt idx="7">
                  <c:v>310.99999999999994</c:v>
                </c:pt>
                <c:pt idx="8">
                  <c:v>330</c:v>
                </c:pt>
                <c:pt idx="9">
                  <c:v>337.00000000000006</c:v>
                </c:pt>
                <c:pt idx="10">
                  <c:v>337.00000000000006</c:v>
                </c:pt>
                <c:pt idx="11">
                  <c:v>342</c:v>
                </c:pt>
                <c:pt idx="12">
                  <c:v>357.00000000000006</c:v>
                </c:pt>
                <c:pt idx="13">
                  <c:v>351.99999999999994</c:v>
                </c:pt>
                <c:pt idx="14">
                  <c:v>346</c:v>
                </c:pt>
                <c:pt idx="15">
                  <c:v>358</c:v>
                </c:pt>
                <c:pt idx="16">
                  <c:v>394.99999999999994</c:v>
                </c:pt>
                <c:pt idx="17">
                  <c:v>428.00000000000006</c:v>
                </c:pt>
                <c:pt idx="18">
                  <c:v>427</c:v>
                </c:pt>
                <c:pt idx="19">
                  <c:v>411.99999999999994</c:v>
                </c:pt>
                <c:pt idx="20">
                  <c:v>383</c:v>
                </c:pt>
                <c:pt idx="21">
                  <c:v>350.99999999999994</c:v>
                </c:pt>
                <c:pt idx="22">
                  <c:v>317</c:v>
                </c:pt>
                <c:pt idx="23">
                  <c:v>281.00000000000006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5B-429E-995F-05D8CE7C33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5B-429E-995F-05D8CE7C33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5B-429E-995F-05D8CE7C33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5B-429E-995F-05D8CE7C33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5B-429E-995F-05D8CE7C33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25B-429E-995F-05D8CE7C336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2116</c:v>
                </c:pt>
                <c:pt idx="1">
                  <c:v>1432.5</c:v>
                </c:pt>
                <c:pt idx="2">
                  <c:v>1288.4000000000001</c:v>
                </c:pt>
                <c:pt idx="3">
                  <c:v>1305.5</c:v>
                </c:pt>
                <c:pt idx="4">
                  <c:v>1310.8</c:v>
                </c:pt>
                <c:pt idx="5">
                  <c:v>1270.0999999999999</c:v>
                </c:pt>
                <c:pt idx="6">
                  <c:v>1867.3</c:v>
                </c:pt>
                <c:pt idx="7">
                  <c:v>1637</c:v>
                </c:pt>
                <c:pt idx="8">
                  <c:v>1620.7</c:v>
                </c:pt>
                <c:pt idx="9">
                  <c:v>1419.2</c:v>
                </c:pt>
                <c:pt idx="10">
                  <c:v>1094.0999999999999</c:v>
                </c:pt>
                <c:pt idx="11">
                  <c:v>1091.9000000000001</c:v>
                </c:pt>
                <c:pt idx="12">
                  <c:v>1155</c:v>
                </c:pt>
                <c:pt idx="13">
                  <c:v>772.4</c:v>
                </c:pt>
                <c:pt idx="14">
                  <c:v>1479.7</c:v>
                </c:pt>
                <c:pt idx="15">
                  <c:v>1636</c:v>
                </c:pt>
                <c:pt idx="16">
                  <c:v>1637</c:v>
                </c:pt>
                <c:pt idx="17">
                  <c:v>1634</c:v>
                </c:pt>
                <c:pt idx="18">
                  <c:v>1610</c:v>
                </c:pt>
                <c:pt idx="19">
                  <c:v>1602</c:v>
                </c:pt>
                <c:pt idx="20">
                  <c:v>1623</c:v>
                </c:pt>
                <c:pt idx="21">
                  <c:v>1622</c:v>
                </c:pt>
                <c:pt idx="22">
                  <c:v>1738.5</c:v>
                </c:pt>
                <c:pt idx="23">
                  <c:v>1683.3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5B-429E-995F-05D8CE7C33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6.9119999999999999</c:v>
                </c:pt>
                <c:pt idx="7">
                  <c:v>3.9159999999999999</c:v>
                </c:pt>
                <c:pt idx="15">
                  <c:v>0.86399999999999999</c:v>
                </c:pt>
                <c:pt idx="16">
                  <c:v>6.55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5B-429E-995F-05D8CE7C33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5B-429E-995F-05D8CE7C33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5B-429E-995F-05D8CE7C3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103.05</c:v>
                </c:pt>
                <c:pt idx="1">
                  <c:v>106.29</c:v>
                </c:pt>
                <c:pt idx="2">
                  <c:v>101.94</c:v>
                </c:pt>
                <c:pt idx="3">
                  <c:v>100.62</c:v>
                </c:pt>
                <c:pt idx="4">
                  <c:v>103.8</c:v>
                </c:pt>
                <c:pt idx="5">
                  <c:v>109.03</c:v>
                </c:pt>
                <c:pt idx="6">
                  <c:v>138.13</c:v>
                </c:pt>
                <c:pt idx="7">
                  <c:v>152.4</c:v>
                </c:pt>
                <c:pt idx="8">
                  <c:v>185.47</c:v>
                </c:pt>
                <c:pt idx="9">
                  <c:v>151.97999999999999</c:v>
                </c:pt>
                <c:pt idx="10">
                  <c:v>130.11000000000001</c:v>
                </c:pt>
                <c:pt idx="11">
                  <c:v>123.46</c:v>
                </c:pt>
                <c:pt idx="12">
                  <c:v>119.13</c:v>
                </c:pt>
                <c:pt idx="13">
                  <c:v>120</c:v>
                </c:pt>
                <c:pt idx="14">
                  <c:v>135.6</c:v>
                </c:pt>
                <c:pt idx="15">
                  <c:v>154.9</c:v>
                </c:pt>
                <c:pt idx="16">
                  <c:v>160</c:v>
                </c:pt>
                <c:pt idx="17">
                  <c:v>203.51</c:v>
                </c:pt>
                <c:pt idx="18">
                  <c:v>188.31</c:v>
                </c:pt>
                <c:pt idx="19">
                  <c:v>189.54</c:v>
                </c:pt>
                <c:pt idx="20">
                  <c:v>167.62</c:v>
                </c:pt>
                <c:pt idx="21">
                  <c:v>150</c:v>
                </c:pt>
                <c:pt idx="22">
                  <c:v>145</c:v>
                </c:pt>
                <c:pt idx="23">
                  <c:v>124.32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5B-429E-995F-05D8CE7C3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7262.6280000000006</v>
      </c>
      <c r="C4" s="18">
        <v>6584.0420000000004</v>
      </c>
      <c r="D4" s="18">
        <v>6304.6650000000009</v>
      </c>
      <c r="E4" s="18">
        <v>6262.0649999999996</v>
      </c>
      <c r="F4" s="18">
        <v>6441.389000000001</v>
      </c>
      <c r="G4" s="18">
        <v>6951.7979999999989</v>
      </c>
      <c r="H4" s="18">
        <v>8315.6959999999999</v>
      </c>
      <c r="I4" s="18">
        <v>8862.7389999999978</v>
      </c>
      <c r="J4" s="18">
        <v>9552.4639999999981</v>
      </c>
      <c r="K4" s="18">
        <v>9576.9660000000022</v>
      </c>
      <c r="L4" s="18">
        <v>9367.7019999999975</v>
      </c>
      <c r="M4" s="18">
        <v>9366.7049999999981</v>
      </c>
      <c r="N4" s="18">
        <v>9323.0529999999962</v>
      </c>
      <c r="O4" s="18">
        <v>8683.6629999999986</v>
      </c>
      <c r="P4" s="18">
        <v>9370.5330000000013</v>
      </c>
      <c r="Q4" s="18">
        <v>9560.2150000000001</v>
      </c>
      <c r="R4" s="18">
        <v>9694.4249999999993</v>
      </c>
      <c r="S4" s="18">
        <v>10061.715000000002</v>
      </c>
      <c r="T4" s="18">
        <v>10083.08</v>
      </c>
      <c r="U4" s="18">
        <v>9907.2579999999998</v>
      </c>
      <c r="V4" s="18">
        <v>9377.643</v>
      </c>
      <c r="W4" s="18">
        <v>8724.0320000000011</v>
      </c>
      <c r="X4" s="18">
        <v>8207.5709999999999</v>
      </c>
      <c r="Y4" s="18">
        <v>7416.6459999999997</v>
      </c>
      <c r="Z4" s="19"/>
      <c r="AA4" s="20">
        <f>SUM(B4:Z4)</f>
        <v>205258.69299999997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103.05</v>
      </c>
      <c r="C7" s="28">
        <v>106.29</v>
      </c>
      <c r="D7" s="28">
        <v>101.94</v>
      </c>
      <c r="E7" s="28">
        <v>100.62</v>
      </c>
      <c r="F7" s="28">
        <v>103.8</v>
      </c>
      <c r="G7" s="28">
        <v>109.03</v>
      </c>
      <c r="H7" s="28">
        <v>138.13</v>
      </c>
      <c r="I7" s="28">
        <v>152.4</v>
      </c>
      <c r="J7" s="28">
        <v>185.47</v>
      </c>
      <c r="K7" s="28">
        <v>151.97999999999999</v>
      </c>
      <c r="L7" s="28">
        <v>130.11000000000001</v>
      </c>
      <c r="M7" s="28">
        <v>123.46</v>
      </c>
      <c r="N7" s="28">
        <v>119.13</v>
      </c>
      <c r="O7" s="28">
        <v>120</v>
      </c>
      <c r="P7" s="28">
        <v>135.6</v>
      </c>
      <c r="Q7" s="28">
        <v>154.9</v>
      </c>
      <c r="R7" s="28">
        <v>160</v>
      </c>
      <c r="S7" s="28">
        <v>203.51</v>
      </c>
      <c r="T7" s="28">
        <v>188.31</v>
      </c>
      <c r="U7" s="28">
        <v>189.54</v>
      </c>
      <c r="V7" s="28">
        <v>167.62</v>
      </c>
      <c r="W7" s="28">
        <v>150</v>
      </c>
      <c r="X7" s="28">
        <v>145</v>
      </c>
      <c r="Y7" s="28">
        <v>124.32</v>
      </c>
      <c r="Z7" s="29"/>
      <c r="AA7" s="30">
        <f>IF(SUM(B7:Z7)&lt;&gt;0,AVERAGEIF(B7:Z7,"&lt;&gt;"""),"")</f>
        <v>140.17541666666668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650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374.97899999999998</v>
      </c>
      <c r="I10" s="42">
        <v>502</v>
      </c>
      <c r="J10" s="42">
        <v>532.399</v>
      </c>
      <c r="K10" s="42">
        <v>502</v>
      </c>
      <c r="L10" s="42">
        <v>315.58600000000001</v>
      </c>
      <c r="M10" s="42">
        <v>302</v>
      </c>
      <c r="N10" s="42">
        <v>302</v>
      </c>
      <c r="O10" s="42">
        <v>302</v>
      </c>
      <c r="P10" s="42">
        <v>356.20800000000003</v>
      </c>
      <c r="Q10" s="42">
        <v>502</v>
      </c>
      <c r="R10" s="42">
        <v>503.28100000000001</v>
      </c>
      <c r="S10" s="42">
        <v>527.40499999999997</v>
      </c>
      <c r="T10" s="42">
        <v>520.452</v>
      </c>
      <c r="U10" s="42">
        <v>521.98299999999995</v>
      </c>
      <c r="V10" s="42">
        <v>512.15099999999995</v>
      </c>
      <c r="W10" s="42">
        <v>467.3</v>
      </c>
      <c r="X10" s="42">
        <v>425.80200000000002</v>
      </c>
      <c r="Y10" s="42">
        <v>302</v>
      </c>
      <c r="Z10" s="43"/>
      <c r="AA10" s="44">
        <f t="shared" ref="AA10:AA15" si="0">SUM(B10:Z10)</f>
        <v>9931.5459999999985</v>
      </c>
    </row>
    <row r="11" spans="1:27" ht="24.95" customHeight="1" x14ac:dyDescent="0.2">
      <c r="A11" s="45" t="s">
        <v>7</v>
      </c>
      <c r="B11" s="46">
        <v>111</v>
      </c>
      <c r="C11" s="47">
        <v>116</v>
      </c>
      <c r="D11" s="47">
        <v>84.5</v>
      </c>
      <c r="E11" s="47">
        <v>84.5</v>
      </c>
      <c r="F11" s="47">
        <v>84.5</v>
      </c>
      <c r="G11" s="47">
        <v>90.5</v>
      </c>
      <c r="H11" s="47">
        <v>127</v>
      </c>
      <c r="I11" s="47">
        <v>150</v>
      </c>
      <c r="J11" s="47">
        <v>150</v>
      </c>
      <c r="K11" s="47">
        <v>150</v>
      </c>
      <c r="L11" s="47">
        <v>117.5</v>
      </c>
      <c r="M11" s="47">
        <v>117.5</v>
      </c>
      <c r="N11" s="47">
        <v>117.5</v>
      </c>
      <c r="O11" s="47">
        <v>144</v>
      </c>
      <c r="P11" s="47">
        <v>144</v>
      </c>
      <c r="Q11" s="47">
        <v>164</v>
      </c>
      <c r="R11" s="47">
        <v>215</v>
      </c>
      <c r="S11" s="47">
        <v>252</v>
      </c>
      <c r="T11" s="47">
        <v>253</v>
      </c>
      <c r="U11" s="47">
        <v>239</v>
      </c>
      <c r="V11" s="47">
        <v>210</v>
      </c>
      <c r="W11" s="47">
        <v>179</v>
      </c>
      <c r="X11" s="47">
        <v>150</v>
      </c>
      <c r="Y11" s="47">
        <v>117</v>
      </c>
      <c r="Z11" s="48"/>
      <c r="AA11" s="49">
        <f t="shared" si="0"/>
        <v>3567.5</v>
      </c>
    </row>
    <row r="12" spans="1:27" ht="24.95" customHeight="1" x14ac:dyDescent="0.2">
      <c r="A12" s="50" t="s">
        <v>8</v>
      </c>
      <c r="B12" s="51">
        <v>2750.3580000000002</v>
      </c>
      <c r="C12" s="52">
        <v>2353.029</v>
      </c>
      <c r="D12" s="52">
        <v>2123.712</v>
      </c>
      <c r="E12" s="52">
        <v>2073.0830000000001</v>
      </c>
      <c r="F12" s="52">
        <v>2207.056</v>
      </c>
      <c r="G12" s="52">
        <v>2674.1849999999999</v>
      </c>
      <c r="H12" s="52">
        <v>3687.6570000000002</v>
      </c>
      <c r="I12" s="52">
        <v>3852.9290000000001</v>
      </c>
      <c r="J12" s="52">
        <v>3902.6309999999999</v>
      </c>
      <c r="K12" s="52">
        <v>3840.4549999999999</v>
      </c>
      <c r="L12" s="52">
        <v>3648.0460000000003</v>
      </c>
      <c r="M12" s="52">
        <v>3488.1419999999998</v>
      </c>
      <c r="N12" s="52">
        <v>3378.96</v>
      </c>
      <c r="O12" s="52">
        <v>3502.2929999999997</v>
      </c>
      <c r="P12" s="52">
        <v>4037.3539999999998</v>
      </c>
      <c r="Q12" s="52">
        <v>4277.4359999999997</v>
      </c>
      <c r="R12" s="52">
        <v>4410.0429999999997</v>
      </c>
      <c r="S12" s="52">
        <v>4447.1640000000007</v>
      </c>
      <c r="T12" s="52">
        <v>4422.9930000000004</v>
      </c>
      <c r="U12" s="52">
        <v>4444.1540000000005</v>
      </c>
      <c r="V12" s="52">
        <v>4516.4369999999999</v>
      </c>
      <c r="W12" s="52">
        <v>4243.259</v>
      </c>
      <c r="X12" s="52">
        <v>4122.4699999999993</v>
      </c>
      <c r="Y12" s="52">
        <v>3606.299</v>
      </c>
      <c r="Z12" s="53"/>
      <c r="AA12" s="54">
        <f t="shared" si="0"/>
        <v>86010.145000000004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315</v>
      </c>
      <c r="J13" s="52">
        <v>336</v>
      </c>
      <c r="K13" s="52">
        <v>111</v>
      </c>
      <c r="L13" s="52">
        <v>125</v>
      </c>
      <c r="M13" s="52">
        <v>65</v>
      </c>
      <c r="N13" s="52">
        <v>38</v>
      </c>
      <c r="O13" s="52">
        <v>98</v>
      </c>
      <c r="P13" s="52">
        <v>60</v>
      </c>
      <c r="Q13" s="52">
        <v>105</v>
      </c>
      <c r="R13" s="52">
        <v>414</v>
      </c>
      <c r="S13" s="52">
        <v>526</v>
      </c>
      <c r="T13" s="52">
        <v>928</v>
      </c>
      <c r="U13" s="52">
        <v>959</v>
      </c>
      <c r="V13" s="52">
        <v>491</v>
      </c>
      <c r="W13" s="52">
        <v>211</v>
      </c>
      <c r="X13" s="52">
        <v>86</v>
      </c>
      <c r="Y13" s="52">
        <v>60</v>
      </c>
      <c r="Z13" s="53"/>
      <c r="AA13" s="54">
        <f t="shared" si="0"/>
        <v>5355</v>
      </c>
    </row>
    <row r="14" spans="1:27" ht="24.95" customHeight="1" x14ac:dyDescent="0.2">
      <c r="A14" s="55" t="s">
        <v>10</v>
      </c>
      <c r="B14" s="56">
        <v>3530.27</v>
      </c>
      <c r="C14" s="57">
        <v>3584.0129999999995</v>
      </c>
      <c r="D14" s="57">
        <v>3579.4529999999995</v>
      </c>
      <c r="E14" s="57">
        <v>3580.482</v>
      </c>
      <c r="F14" s="57">
        <v>3591.8330000000005</v>
      </c>
      <c r="G14" s="57">
        <v>3603.1129999999994</v>
      </c>
      <c r="H14" s="57">
        <v>3593.06</v>
      </c>
      <c r="I14" s="57">
        <v>3682.2100000000005</v>
      </c>
      <c r="J14" s="57">
        <v>3882.4339999999993</v>
      </c>
      <c r="K14" s="57">
        <v>4216.5110000000004</v>
      </c>
      <c r="L14" s="57">
        <v>4416.9699999999993</v>
      </c>
      <c r="M14" s="57">
        <v>4521.4630000000006</v>
      </c>
      <c r="N14" s="57">
        <v>4491.7930000000006</v>
      </c>
      <c r="O14" s="57">
        <v>4322.170000000001</v>
      </c>
      <c r="P14" s="57">
        <v>4039.9709999999991</v>
      </c>
      <c r="Q14" s="57">
        <v>3699.779</v>
      </c>
      <c r="R14" s="57">
        <v>3483.701</v>
      </c>
      <c r="S14" s="57">
        <v>3442.1459999999997</v>
      </c>
      <c r="T14" s="57">
        <v>3417.835</v>
      </c>
      <c r="U14" s="57">
        <v>3371.721</v>
      </c>
      <c r="V14" s="57">
        <v>3307.0550000000003</v>
      </c>
      <c r="W14" s="57">
        <v>3236.3729999999996</v>
      </c>
      <c r="X14" s="57">
        <v>3179.299</v>
      </c>
      <c r="Y14" s="57">
        <v>3099.3469999999998</v>
      </c>
      <c r="Z14" s="58"/>
      <c r="AA14" s="59">
        <f t="shared" si="0"/>
        <v>88873.001999999993</v>
      </c>
    </row>
    <row r="15" spans="1:27" ht="24.95" customHeight="1" x14ac:dyDescent="0.2">
      <c r="A15" s="55" t="s">
        <v>11</v>
      </c>
      <c r="B15" s="56">
        <v>60</v>
      </c>
      <c r="C15" s="57">
        <v>57</v>
      </c>
      <c r="D15" s="57">
        <v>54</v>
      </c>
      <c r="E15" s="57">
        <v>51</v>
      </c>
      <c r="F15" s="57">
        <v>50</v>
      </c>
      <c r="G15" s="57">
        <v>50</v>
      </c>
      <c r="H15" s="57">
        <v>51</v>
      </c>
      <c r="I15" s="57">
        <v>59</v>
      </c>
      <c r="J15" s="57">
        <v>76</v>
      </c>
      <c r="K15" s="57">
        <v>94</v>
      </c>
      <c r="L15" s="57">
        <v>102</v>
      </c>
      <c r="M15" s="57">
        <v>100</v>
      </c>
      <c r="N15" s="57">
        <v>93</v>
      </c>
      <c r="O15" s="57">
        <v>82</v>
      </c>
      <c r="P15" s="57">
        <v>65</v>
      </c>
      <c r="Q15" s="57">
        <v>44</v>
      </c>
      <c r="R15" s="57">
        <v>30</v>
      </c>
      <c r="S15" s="57">
        <v>26</v>
      </c>
      <c r="T15" s="57">
        <v>24</v>
      </c>
      <c r="U15" s="57">
        <v>23</v>
      </c>
      <c r="V15" s="57">
        <v>23</v>
      </c>
      <c r="W15" s="57">
        <v>22</v>
      </c>
      <c r="X15" s="57">
        <v>21</v>
      </c>
      <c r="Y15" s="57">
        <v>19</v>
      </c>
      <c r="Z15" s="58"/>
      <c r="AA15" s="59">
        <f t="shared" si="0"/>
        <v>1276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7101.6280000000006</v>
      </c>
      <c r="C16" s="62">
        <f t="shared" si="1"/>
        <v>6412.0419999999995</v>
      </c>
      <c r="D16" s="62">
        <f t="shared" si="1"/>
        <v>6143.6649999999991</v>
      </c>
      <c r="E16" s="62">
        <f t="shared" si="1"/>
        <v>6091.0650000000005</v>
      </c>
      <c r="F16" s="62">
        <f t="shared" si="1"/>
        <v>6280.389000000001</v>
      </c>
      <c r="G16" s="62">
        <f t="shared" si="1"/>
        <v>6790.7979999999989</v>
      </c>
      <c r="H16" s="62">
        <f t="shared" si="1"/>
        <v>8144.6959999999999</v>
      </c>
      <c r="I16" s="62">
        <f t="shared" si="1"/>
        <v>8561.139000000001</v>
      </c>
      <c r="J16" s="62">
        <f t="shared" si="1"/>
        <v>8879.4639999999999</v>
      </c>
      <c r="K16" s="62">
        <f t="shared" si="1"/>
        <v>8913.9660000000003</v>
      </c>
      <c r="L16" s="62">
        <f t="shared" si="1"/>
        <v>8725.101999999999</v>
      </c>
      <c r="M16" s="62">
        <f t="shared" si="1"/>
        <v>8594.1049999999996</v>
      </c>
      <c r="N16" s="62">
        <f t="shared" si="1"/>
        <v>8421.2530000000006</v>
      </c>
      <c r="O16" s="62">
        <f t="shared" si="1"/>
        <v>8450.4629999999997</v>
      </c>
      <c r="P16" s="62">
        <f t="shared" si="1"/>
        <v>8702.5329999999994</v>
      </c>
      <c r="Q16" s="62">
        <f t="shared" si="1"/>
        <v>8792.2150000000001</v>
      </c>
      <c r="R16" s="62">
        <f t="shared" si="1"/>
        <v>9056.0249999999996</v>
      </c>
      <c r="S16" s="62">
        <f t="shared" si="1"/>
        <v>9220.7150000000001</v>
      </c>
      <c r="T16" s="62">
        <f t="shared" si="1"/>
        <v>9566.2800000000007</v>
      </c>
      <c r="U16" s="62">
        <f t="shared" si="1"/>
        <v>9558.8580000000002</v>
      </c>
      <c r="V16" s="62">
        <f t="shared" si="1"/>
        <v>9059.643</v>
      </c>
      <c r="W16" s="62">
        <f t="shared" si="1"/>
        <v>8358.9320000000007</v>
      </c>
      <c r="X16" s="62">
        <f t="shared" si="1"/>
        <v>7984.570999999999</v>
      </c>
      <c r="Y16" s="62">
        <f t="shared" si="1"/>
        <v>7203.6459999999997</v>
      </c>
      <c r="Z16" s="63" t="str">
        <f t="shared" si="1"/>
        <v/>
      </c>
      <c r="AA16" s="64">
        <f>SUM(AA10:AA15)</f>
        <v>195013.193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2525.9</v>
      </c>
      <c r="C29" s="72">
        <v>2487.9</v>
      </c>
      <c r="D29" s="72">
        <v>2410.4</v>
      </c>
      <c r="E29" s="72">
        <v>2408.4</v>
      </c>
      <c r="F29" s="72">
        <v>2454.4</v>
      </c>
      <c r="G29" s="72">
        <v>2691.4</v>
      </c>
      <c r="H29" s="72">
        <v>2827.9</v>
      </c>
      <c r="I29" s="72">
        <v>2939.9</v>
      </c>
      <c r="J29" s="72">
        <v>3061.9</v>
      </c>
      <c r="K29" s="72">
        <v>3165.9</v>
      </c>
      <c r="L29" s="72">
        <v>3211.4</v>
      </c>
      <c r="M29" s="72">
        <v>3146.4</v>
      </c>
      <c r="N29" s="72">
        <v>3105.4</v>
      </c>
      <c r="O29" s="72">
        <v>3059.9</v>
      </c>
      <c r="P29" s="72">
        <v>3000.9</v>
      </c>
      <c r="Q29" s="72">
        <v>2926.9</v>
      </c>
      <c r="R29" s="72">
        <v>3160.9</v>
      </c>
      <c r="S29" s="72">
        <v>3194.9</v>
      </c>
      <c r="T29" s="72">
        <v>3545.9</v>
      </c>
      <c r="U29" s="72">
        <v>3432.9</v>
      </c>
      <c r="V29" s="72">
        <v>2831.9</v>
      </c>
      <c r="W29" s="72">
        <v>2704.9</v>
      </c>
      <c r="X29" s="72">
        <v>2589.9</v>
      </c>
      <c r="Y29" s="72">
        <v>2387.9</v>
      </c>
      <c r="Z29" s="73"/>
      <c r="AA29" s="74">
        <f>SUM(B29:Z29)</f>
        <v>69274.100000000006</v>
      </c>
    </row>
    <row r="30" spans="1:27" ht="24.95" customHeight="1" x14ac:dyDescent="0.2">
      <c r="A30" s="75" t="s">
        <v>24</v>
      </c>
      <c r="B30" s="76">
        <v>2253.7280000000001</v>
      </c>
      <c r="C30" s="77">
        <v>2436.1419999999998</v>
      </c>
      <c r="D30" s="77">
        <v>2234.2649999999999</v>
      </c>
      <c r="E30" s="77">
        <v>2193.665</v>
      </c>
      <c r="F30" s="77">
        <v>2326.989</v>
      </c>
      <c r="G30" s="77">
        <v>2498.3980000000001</v>
      </c>
      <c r="H30" s="77">
        <v>3182.7959999999998</v>
      </c>
      <c r="I30" s="77">
        <v>3287.239</v>
      </c>
      <c r="J30" s="77">
        <v>3485.5639999999999</v>
      </c>
      <c r="K30" s="77">
        <v>3406.0659999999998</v>
      </c>
      <c r="L30" s="77">
        <v>3471.7020000000002</v>
      </c>
      <c r="M30" s="77">
        <v>3505.7049999999999</v>
      </c>
      <c r="N30" s="77">
        <v>3373.8530000000001</v>
      </c>
      <c r="O30" s="77">
        <v>3348.5630000000001</v>
      </c>
      <c r="P30" s="77">
        <v>3299.6329999999998</v>
      </c>
      <c r="Q30" s="77">
        <v>3073.3150000000001</v>
      </c>
      <c r="R30" s="77">
        <v>3058.125</v>
      </c>
      <c r="S30" s="77">
        <v>3191.8150000000001</v>
      </c>
      <c r="T30" s="77">
        <v>3186.38</v>
      </c>
      <c r="U30" s="77">
        <v>3291.9580000000001</v>
      </c>
      <c r="V30" s="77">
        <v>3370.7429999999999</v>
      </c>
      <c r="W30" s="77">
        <v>3078.0320000000002</v>
      </c>
      <c r="X30" s="77">
        <v>3148.6709999999998</v>
      </c>
      <c r="Y30" s="77">
        <v>2873.7460000000001</v>
      </c>
      <c r="Z30" s="78"/>
      <c r="AA30" s="79">
        <f>SUM(B30:Z30)</f>
        <v>72577.093000000008</v>
      </c>
    </row>
    <row r="31" spans="1:27" ht="24.95" customHeight="1" x14ac:dyDescent="0.2">
      <c r="A31" s="82" t="s">
        <v>25</v>
      </c>
      <c r="B31" s="80">
        <v>2483</v>
      </c>
      <c r="C31" s="81">
        <v>1660</v>
      </c>
      <c r="D31" s="81">
        <v>1660</v>
      </c>
      <c r="E31" s="81">
        <v>1660</v>
      </c>
      <c r="F31" s="81">
        <v>1660</v>
      </c>
      <c r="G31" s="81">
        <v>1762</v>
      </c>
      <c r="H31" s="81">
        <v>2305</v>
      </c>
      <c r="I31" s="81">
        <v>2505</v>
      </c>
      <c r="J31" s="81">
        <v>2505</v>
      </c>
      <c r="K31" s="81">
        <v>2505</v>
      </c>
      <c r="L31" s="81">
        <v>2205</v>
      </c>
      <c r="M31" s="81">
        <v>2105</v>
      </c>
      <c r="N31" s="81">
        <v>2105</v>
      </c>
      <c r="O31" s="81">
        <v>2210</v>
      </c>
      <c r="P31" s="81">
        <v>2570</v>
      </c>
      <c r="Q31" s="81">
        <v>3060</v>
      </c>
      <c r="R31" s="81">
        <v>3174</v>
      </c>
      <c r="S31" s="81">
        <v>3175</v>
      </c>
      <c r="T31" s="81">
        <v>3175</v>
      </c>
      <c r="U31" s="81">
        <v>3175</v>
      </c>
      <c r="V31" s="81">
        <v>3175</v>
      </c>
      <c r="W31" s="81">
        <v>2799</v>
      </c>
      <c r="X31" s="81">
        <v>2469</v>
      </c>
      <c r="Y31" s="81">
        <v>2155</v>
      </c>
      <c r="Z31" s="83"/>
      <c r="AA31" s="84">
        <f>SUM(B31:Z31)</f>
        <v>58257</v>
      </c>
    </row>
    <row r="32" spans="1:27" ht="30" customHeight="1" thickBot="1" x14ac:dyDescent="0.25">
      <c r="A32" s="60" t="s">
        <v>26</v>
      </c>
      <c r="B32" s="61">
        <f>IF(LEN(B$2)&gt;0,SUM(B29:B31),"")</f>
        <v>7262.6280000000006</v>
      </c>
      <c r="C32" s="62">
        <f t="shared" ref="C32:Z32" si="4">IF(LEN(C$2)&gt;0,SUM(C29:C31),"")</f>
        <v>6584.0419999999995</v>
      </c>
      <c r="D32" s="62">
        <f t="shared" si="4"/>
        <v>6304.665</v>
      </c>
      <c r="E32" s="62">
        <f t="shared" si="4"/>
        <v>6262.0650000000005</v>
      </c>
      <c r="F32" s="62">
        <f t="shared" si="4"/>
        <v>6441.3890000000001</v>
      </c>
      <c r="G32" s="62">
        <f t="shared" si="4"/>
        <v>6951.7980000000007</v>
      </c>
      <c r="H32" s="62">
        <f t="shared" si="4"/>
        <v>8315.6959999999999</v>
      </c>
      <c r="I32" s="62">
        <f t="shared" si="4"/>
        <v>8732.1389999999992</v>
      </c>
      <c r="J32" s="62">
        <f t="shared" si="4"/>
        <v>9052.4639999999999</v>
      </c>
      <c r="K32" s="62">
        <f t="shared" si="4"/>
        <v>9076.9660000000003</v>
      </c>
      <c r="L32" s="62">
        <f t="shared" si="4"/>
        <v>8888.1020000000008</v>
      </c>
      <c r="M32" s="62">
        <f t="shared" si="4"/>
        <v>8757.1049999999996</v>
      </c>
      <c r="N32" s="62">
        <f t="shared" si="4"/>
        <v>8584.2530000000006</v>
      </c>
      <c r="O32" s="62">
        <f t="shared" si="4"/>
        <v>8618.4629999999997</v>
      </c>
      <c r="P32" s="62">
        <f t="shared" si="4"/>
        <v>8870.5329999999994</v>
      </c>
      <c r="Q32" s="62">
        <f t="shared" si="4"/>
        <v>9060.2150000000001</v>
      </c>
      <c r="R32" s="62">
        <f t="shared" si="4"/>
        <v>9393.0249999999996</v>
      </c>
      <c r="S32" s="62">
        <f t="shared" si="4"/>
        <v>9561.7150000000001</v>
      </c>
      <c r="T32" s="62">
        <f t="shared" si="4"/>
        <v>9907.2800000000007</v>
      </c>
      <c r="U32" s="62">
        <f t="shared" si="4"/>
        <v>9899.8580000000002</v>
      </c>
      <c r="V32" s="62">
        <f t="shared" si="4"/>
        <v>9377.643</v>
      </c>
      <c r="W32" s="62">
        <f t="shared" si="4"/>
        <v>8581.9320000000007</v>
      </c>
      <c r="X32" s="62">
        <f t="shared" si="4"/>
        <v>8207.5709999999999</v>
      </c>
      <c r="Y32" s="62">
        <f t="shared" si="4"/>
        <v>7416.6460000000006</v>
      </c>
      <c r="Z32" s="63" t="str">
        <f t="shared" si="4"/>
        <v/>
      </c>
      <c r="AA32" s="64">
        <f>SUM(AA29:AA31)</f>
        <v>200108.19300000003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94</v>
      </c>
      <c r="C35" s="95">
        <v>104</v>
      </c>
      <c r="D35" s="95">
        <v>94</v>
      </c>
      <c r="E35" s="95">
        <v>104</v>
      </c>
      <c r="F35" s="95">
        <v>94</v>
      </c>
      <c r="G35" s="95">
        <v>94</v>
      </c>
      <c r="H35" s="95">
        <v>104</v>
      </c>
      <c r="I35" s="95">
        <v>104</v>
      </c>
      <c r="J35" s="95">
        <v>106</v>
      </c>
      <c r="K35" s="95">
        <v>96</v>
      </c>
      <c r="L35" s="95">
        <v>96</v>
      </c>
      <c r="M35" s="95">
        <v>96</v>
      </c>
      <c r="N35" s="95">
        <v>96</v>
      </c>
      <c r="O35" s="95">
        <v>101</v>
      </c>
      <c r="P35" s="95">
        <v>101</v>
      </c>
      <c r="Q35" s="95">
        <v>201</v>
      </c>
      <c r="R35" s="95">
        <v>270</v>
      </c>
      <c r="S35" s="95">
        <v>272</v>
      </c>
      <c r="T35" s="95">
        <v>272</v>
      </c>
      <c r="U35" s="95">
        <v>272</v>
      </c>
      <c r="V35" s="95">
        <v>249</v>
      </c>
      <c r="W35" s="95">
        <v>154</v>
      </c>
      <c r="X35" s="95">
        <v>154</v>
      </c>
      <c r="Y35" s="95">
        <v>144</v>
      </c>
      <c r="Z35" s="96"/>
      <c r="AA35" s="74">
        <f t="shared" ref="AA35:AA40" si="5">SUM(B35:Z35)</f>
        <v>3472</v>
      </c>
    </row>
    <row r="36" spans="1:27" ht="24.95" customHeight="1" x14ac:dyDescent="0.2">
      <c r="A36" s="97" t="s">
        <v>29</v>
      </c>
      <c r="B36" s="98">
        <v>17</v>
      </c>
      <c r="C36" s="99">
        <v>18</v>
      </c>
      <c r="D36" s="99">
        <v>17</v>
      </c>
      <c r="E36" s="99">
        <v>17</v>
      </c>
      <c r="F36" s="99">
        <v>17</v>
      </c>
      <c r="G36" s="99">
        <v>17</v>
      </c>
      <c r="H36" s="99">
        <v>17</v>
      </c>
      <c r="I36" s="99">
        <v>17</v>
      </c>
      <c r="J36" s="99">
        <v>17</v>
      </c>
      <c r="K36" s="99">
        <v>17</v>
      </c>
      <c r="L36" s="99">
        <v>17</v>
      </c>
      <c r="M36" s="99">
        <v>17</v>
      </c>
      <c r="N36" s="99">
        <v>17</v>
      </c>
      <c r="O36" s="99">
        <v>17</v>
      </c>
      <c r="P36" s="99">
        <v>17</v>
      </c>
      <c r="Q36" s="99">
        <v>17</v>
      </c>
      <c r="R36" s="99">
        <v>17</v>
      </c>
      <c r="S36" s="99">
        <v>19</v>
      </c>
      <c r="T36" s="99">
        <v>19</v>
      </c>
      <c r="U36" s="99">
        <v>19</v>
      </c>
      <c r="V36" s="99">
        <v>19</v>
      </c>
      <c r="W36" s="99">
        <v>19</v>
      </c>
      <c r="X36" s="99">
        <v>19</v>
      </c>
      <c r="Y36" s="99">
        <v>19</v>
      </c>
      <c r="Z36" s="100"/>
      <c r="AA36" s="79">
        <f t="shared" si="5"/>
        <v>423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479.6</v>
      </c>
      <c r="M37" s="99">
        <v>609.6</v>
      </c>
      <c r="N37" s="99">
        <v>738.8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1828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130.6</v>
      </c>
      <c r="J39" s="99">
        <v>500</v>
      </c>
      <c r="K39" s="99">
        <v>500</v>
      </c>
      <c r="L39" s="99"/>
      <c r="M39" s="99"/>
      <c r="N39" s="99"/>
      <c r="O39" s="99">
        <v>65.2</v>
      </c>
      <c r="P39" s="99">
        <v>500</v>
      </c>
      <c r="Q39" s="99">
        <v>500</v>
      </c>
      <c r="R39" s="99">
        <v>301.39999999999998</v>
      </c>
      <c r="S39" s="99">
        <v>500</v>
      </c>
      <c r="T39" s="99">
        <v>175.8</v>
      </c>
      <c r="U39" s="99">
        <v>7.4</v>
      </c>
      <c r="V39" s="99"/>
      <c r="W39" s="99">
        <v>142.1</v>
      </c>
      <c r="X39" s="99"/>
      <c r="Y39" s="99"/>
      <c r="Z39" s="100"/>
      <c r="AA39" s="79">
        <f t="shared" si="5"/>
        <v>3322.5000000000005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161</v>
      </c>
      <c r="C40" s="88">
        <f t="shared" si="6"/>
        <v>172</v>
      </c>
      <c r="D40" s="88">
        <f t="shared" si="6"/>
        <v>161</v>
      </c>
      <c r="E40" s="88">
        <f t="shared" si="6"/>
        <v>171</v>
      </c>
      <c r="F40" s="88">
        <f t="shared" si="6"/>
        <v>161</v>
      </c>
      <c r="G40" s="88">
        <f t="shared" si="6"/>
        <v>161</v>
      </c>
      <c r="H40" s="88">
        <f t="shared" si="6"/>
        <v>171</v>
      </c>
      <c r="I40" s="88">
        <f t="shared" si="6"/>
        <v>301.60000000000002</v>
      </c>
      <c r="J40" s="88">
        <f t="shared" si="6"/>
        <v>673</v>
      </c>
      <c r="K40" s="88">
        <f t="shared" si="6"/>
        <v>663</v>
      </c>
      <c r="L40" s="88">
        <f t="shared" si="6"/>
        <v>642.6</v>
      </c>
      <c r="M40" s="88">
        <f t="shared" si="6"/>
        <v>772.6</v>
      </c>
      <c r="N40" s="88">
        <f t="shared" si="6"/>
        <v>901.8</v>
      </c>
      <c r="O40" s="88">
        <f t="shared" si="6"/>
        <v>233.2</v>
      </c>
      <c r="P40" s="88">
        <f t="shared" si="6"/>
        <v>668</v>
      </c>
      <c r="Q40" s="88">
        <f t="shared" si="6"/>
        <v>768</v>
      </c>
      <c r="R40" s="88">
        <f t="shared" si="6"/>
        <v>638.4</v>
      </c>
      <c r="S40" s="88">
        <f t="shared" si="6"/>
        <v>841</v>
      </c>
      <c r="T40" s="88">
        <f t="shared" si="6"/>
        <v>516.79999999999995</v>
      </c>
      <c r="U40" s="88">
        <f t="shared" si="6"/>
        <v>348.4</v>
      </c>
      <c r="V40" s="88">
        <f t="shared" si="6"/>
        <v>318</v>
      </c>
      <c r="W40" s="88">
        <f t="shared" si="6"/>
        <v>365.1</v>
      </c>
      <c r="X40" s="88">
        <f t="shared" si="6"/>
        <v>223</v>
      </c>
      <c r="Y40" s="88">
        <f t="shared" si="6"/>
        <v>213</v>
      </c>
      <c r="Z40" s="89" t="str">
        <f t="shared" si="6"/>
        <v/>
      </c>
      <c r="AA40" s="90">
        <f t="shared" si="5"/>
        <v>10245.5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479.6</v>
      </c>
      <c r="M45" s="99">
        <v>609.6</v>
      </c>
      <c r="N45" s="99">
        <v>738.8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1828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130.6</v>
      </c>
      <c r="J47" s="99">
        <v>500</v>
      </c>
      <c r="K47" s="99">
        <v>500</v>
      </c>
      <c r="L47" s="99"/>
      <c r="M47" s="99"/>
      <c r="N47" s="99"/>
      <c r="O47" s="99">
        <v>65.2</v>
      </c>
      <c r="P47" s="99">
        <v>500</v>
      </c>
      <c r="Q47" s="99">
        <v>500</v>
      </c>
      <c r="R47" s="99">
        <v>301.39999999999998</v>
      </c>
      <c r="S47" s="99">
        <v>500</v>
      </c>
      <c r="T47" s="99">
        <v>175.8</v>
      </c>
      <c r="U47" s="99">
        <v>7.4</v>
      </c>
      <c r="V47" s="99"/>
      <c r="W47" s="99">
        <v>142.1</v>
      </c>
      <c r="X47" s="99"/>
      <c r="Y47" s="99"/>
      <c r="Z47" s="100"/>
      <c r="AA47" s="79">
        <f t="shared" si="7"/>
        <v>3322.5000000000005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130.6</v>
      </c>
      <c r="J49" s="88">
        <f t="shared" si="8"/>
        <v>500</v>
      </c>
      <c r="K49" s="88">
        <f t="shared" si="8"/>
        <v>500</v>
      </c>
      <c r="L49" s="88">
        <f t="shared" si="8"/>
        <v>479.6</v>
      </c>
      <c r="M49" s="88">
        <f t="shared" si="8"/>
        <v>609.6</v>
      </c>
      <c r="N49" s="88">
        <f t="shared" si="8"/>
        <v>738.8</v>
      </c>
      <c r="O49" s="88">
        <f t="shared" si="8"/>
        <v>65.2</v>
      </c>
      <c r="P49" s="88">
        <f t="shared" si="8"/>
        <v>500</v>
      </c>
      <c r="Q49" s="88">
        <f t="shared" si="8"/>
        <v>500</v>
      </c>
      <c r="R49" s="88">
        <f t="shared" si="8"/>
        <v>301.39999999999998</v>
      </c>
      <c r="S49" s="88">
        <f t="shared" si="8"/>
        <v>500</v>
      </c>
      <c r="T49" s="88">
        <f t="shared" si="8"/>
        <v>175.8</v>
      </c>
      <c r="U49" s="88">
        <f t="shared" si="8"/>
        <v>7.4</v>
      </c>
      <c r="V49" s="88">
        <f t="shared" si="8"/>
        <v>0</v>
      </c>
      <c r="W49" s="88">
        <f t="shared" si="8"/>
        <v>142.1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5150.4999999999991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7262.6280000000006</v>
      </c>
      <c r="C52" s="88">
        <f t="shared" si="10"/>
        <v>6584.0419999999995</v>
      </c>
      <c r="D52" s="88">
        <f t="shared" si="10"/>
        <v>6304.6649999999991</v>
      </c>
      <c r="E52" s="88">
        <f t="shared" si="10"/>
        <v>6262.0650000000005</v>
      </c>
      <c r="F52" s="88">
        <f t="shared" si="10"/>
        <v>6441.389000000001</v>
      </c>
      <c r="G52" s="88">
        <f t="shared" si="10"/>
        <v>6951.7979999999989</v>
      </c>
      <c r="H52" s="88">
        <f t="shared" si="10"/>
        <v>8315.6959999999999</v>
      </c>
      <c r="I52" s="88">
        <f t="shared" si="10"/>
        <v>8862.7390000000014</v>
      </c>
      <c r="J52" s="88">
        <f t="shared" si="10"/>
        <v>9552.4639999999999</v>
      </c>
      <c r="K52" s="88">
        <f t="shared" si="10"/>
        <v>9576.9660000000003</v>
      </c>
      <c r="L52" s="88">
        <f t="shared" si="10"/>
        <v>9367.7019999999993</v>
      </c>
      <c r="M52" s="88">
        <f t="shared" si="10"/>
        <v>9366.7049999999999</v>
      </c>
      <c r="N52" s="88">
        <f t="shared" si="10"/>
        <v>9323.0529999999999</v>
      </c>
      <c r="O52" s="88">
        <f t="shared" si="10"/>
        <v>8683.6630000000005</v>
      </c>
      <c r="P52" s="88">
        <f t="shared" si="10"/>
        <v>9370.5329999999994</v>
      </c>
      <c r="Q52" s="88">
        <f t="shared" si="10"/>
        <v>9560.2150000000001</v>
      </c>
      <c r="R52" s="88">
        <f t="shared" si="10"/>
        <v>9694.4249999999993</v>
      </c>
      <c r="S52" s="88">
        <f t="shared" si="10"/>
        <v>10061.715</v>
      </c>
      <c r="T52" s="88">
        <f t="shared" si="10"/>
        <v>10083.08</v>
      </c>
      <c r="U52" s="88">
        <f t="shared" si="10"/>
        <v>9907.2579999999998</v>
      </c>
      <c r="V52" s="88">
        <f t="shared" si="10"/>
        <v>9377.643</v>
      </c>
      <c r="W52" s="88">
        <f t="shared" si="10"/>
        <v>8724.0320000000011</v>
      </c>
      <c r="X52" s="88">
        <f t="shared" si="10"/>
        <v>8207.5709999999999</v>
      </c>
      <c r="Y52" s="88">
        <f t="shared" si="10"/>
        <v>7416.6459999999997</v>
      </c>
      <c r="Z52" s="89" t="str">
        <f t="shared" si="10"/>
        <v/>
      </c>
      <c r="AA52" s="104">
        <f>SUM(B52:Z52)</f>
        <v>205258.693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7262.6280000000024</v>
      </c>
      <c r="C4" s="18">
        <v>6584.0880000000016</v>
      </c>
      <c r="D4" s="18">
        <v>6304.6959999999999</v>
      </c>
      <c r="E4" s="18">
        <v>6262.027</v>
      </c>
      <c r="F4" s="18">
        <v>6441.3860000000004</v>
      </c>
      <c r="G4" s="18">
        <v>6951.7639999999992</v>
      </c>
      <c r="H4" s="18">
        <v>8315.6990000000005</v>
      </c>
      <c r="I4" s="18">
        <v>8862.7880000000005</v>
      </c>
      <c r="J4" s="18">
        <v>9552.4189999999999</v>
      </c>
      <c r="K4" s="18">
        <v>9576.976999999999</v>
      </c>
      <c r="L4" s="18">
        <v>9367.7410000000018</v>
      </c>
      <c r="M4" s="18">
        <v>9366.77</v>
      </c>
      <c r="N4" s="18">
        <v>9323.0939999999991</v>
      </c>
      <c r="O4" s="18">
        <v>8683.6949999999979</v>
      </c>
      <c r="P4" s="18">
        <v>9370.501000000002</v>
      </c>
      <c r="Q4" s="18">
        <v>9560.215000000002</v>
      </c>
      <c r="R4" s="18">
        <v>9694.4659999999949</v>
      </c>
      <c r="S4" s="18">
        <v>10061.715</v>
      </c>
      <c r="T4" s="18">
        <v>10083.103999999999</v>
      </c>
      <c r="U4" s="18">
        <v>9907.2150000000001</v>
      </c>
      <c r="V4" s="18">
        <v>9377.6870000000035</v>
      </c>
      <c r="W4" s="18">
        <v>8724.0130000000008</v>
      </c>
      <c r="X4" s="18">
        <v>8207.5810000000001</v>
      </c>
      <c r="Y4" s="18">
        <v>7416.621000000001</v>
      </c>
      <c r="Z4" s="19"/>
      <c r="AA4" s="20">
        <f>SUM(B4:Z4)</f>
        <v>205258.89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103.05</v>
      </c>
      <c r="C7" s="28">
        <v>106.29</v>
      </c>
      <c r="D7" s="28">
        <v>101.94</v>
      </c>
      <c r="E7" s="28">
        <v>100.62</v>
      </c>
      <c r="F7" s="28">
        <v>103.8</v>
      </c>
      <c r="G7" s="28">
        <v>109.03</v>
      </c>
      <c r="H7" s="28">
        <v>138.13</v>
      </c>
      <c r="I7" s="28">
        <v>152.4</v>
      </c>
      <c r="J7" s="28">
        <v>185.47</v>
      </c>
      <c r="K7" s="28">
        <v>151.97999999999999</v>
      </c>
      <c r="L7" s="28">
        <v>130.11000000000001</v>
      </c>
      <c r="M7" s="28">
        <v>123.46</v>
      </c>
      <c r="N7" s="28">
        <v>119.13</v>
      </c>
      <c r="O7" s="28">
        <v>120</v>
      </c>
      <c r="P7" s="28">
        <v>135.6</v>
      </c>
      <c r="Q7" s="28">
        <v>154.9</v>
      </c>
      <c r="R7" s="28">
        <v>160</v>
      </c>
      <c r="S7" s="28">
        <v>203.51</v>
      </c>
      <c r="T7" s="28">
        <v>188.31</v>
      </c>
      <c r="U7" s="28">
        <v>189.54</v>
      </c>
      <c r="V7" s="28">
        <v>167.62</v>
      </c>
      <c r="W7" s="28">
        <v>150</v>
      </c>
      <c r="X7" s="28">
        <v>145</v>
      </c>
      <c r="Y7" s="28">
        <v>124.32</v>
      </c>
      <c r="Z7" s="29"/>
      <c r="AA7" s="30">
        <f>IF(SUM(B7:Z7)&lt;&gt;0,AVERAGEIF(B7:Z7,"&lt;&gt;"""),"")</f>
        <v>140.17541666666668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6.9119999999999999</v>
      </c>
      <c r="I14" s="57">
        <v>3.9159999999999999</v>
      </c>
      <c r="J14" s="57"/>
      <c r="K14" s="57"/>
      <c r="L14" s="57"/>
      <c r="M14" s="57"/>
      <c r="N14" s="57"/>
      <c r="O14" s="57"/>
      <c r="P14" s="57"/>
      <c r="Q14" s="57">
        <v>0.86399999999999999</v>
      </c>
      <c r="R14" s="57">
        <v>6.55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109.24199999999999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6.9119999999999999</v>
      </c>
      <c r="I16" s="62">
        <f t="shared" si="1"/>
        <v>3.9159999999999999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0.86399999999999999</v>
      </c>
      <c r="R16" s="62">
        <f t="shared" si="1"/>
        <v>6.55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109.24199999999999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835.82900000000006</v>
      </c>
      <c r="C19" s="72">
        <v>832.04599999999994</v>
      </c>
      <c r="D19" s="72">
        <v>828.34400000000005</v>
      </c>
      <c r="E19" s="72">
        <v>792.32100000000014</v>
      </c>
      <c r="F19" s="72">
        <v>779.92099999999994</v>
      </c>
      <c r="G19" s="72">
        <v>782.85199999999998</v>
      </c>
      <c r="H19" s="72">
        <v>788.71199999999999</v>
      </c>
      <c r="I19" s="72">
        <v>794.38699999999994</v>
      </c>
      <c r="J19" s="72">
        <v>793.54600000000005</v>
      </c>
      <c r="K19" s="72">
        <v>791.63499999999999</v>
      </c>
      <c r="L19" s="72">
        <v>796.14599999999996</v>
      </c>
      <c r="M19" s="72">
        <v>802.19099999999992</v>
      </c>
      <c r="N19" s="72">
        <v>713.22799999999995</v>
      </c>
      <c r="O19" s="72">
        <v>714.01799999999992</v>
      </c>
      <c r="P19" s="72">
        <v>679.20900000000006</v>
      </c>
      <c r="Q19" s="72">
        <v>680.34100000000001</v>
      </c>
      <c r="R19" s="72">
        <v>687.38700000000006</v>
      </c>
      <c r="S19" s="72">
        <v>686.53099999999995</v>
      </c>
      <c r="T19" s="72">
        <v>696.52800000000002</v>
      </c>
      <c r="U19" s="72">
        <v>693.22499999999991</v>
      </c>
      <c r="V19" s="72">
        <v>692.34800000000007</v>
      </c>
      <c r="W19" s="72">
        <v>771.10299999999995</v>
      </c>
      <c r="X19" s="72">
        <v>836.41800000000012</v>
      </c>
      <c r="Y19" s="72">
        <v>871.90600000000006</v>
      </c>
      <c r="Z19" s="73"/>
      <c r="AA19" s="74">
        <f t="shared" ref="AA19:AA25" si="2">SUM(B19:Z19)</f>
        <v>18340.172000000002</v>
      </c>
    </row>
    <row r="20" spans="1:27" ht="24.95" customHeight="1" x14ac:dyDescent="0.2">
      <c r="A20" s="75" t="s">
        <v>15</v>
      </c>
      <c r="B20" s="76">
        <v>1120.5830000000001</v>
      </c>
      <c r="C20" s="77">
        <v>1112.51</v>
      </c>
      <c r="D20" s="77">
        <v>1109.5920000000001</v>
      </c>
      <c r="E20" s="77">
        <v>1121.604</v>
      </c>
      <c r="F20" s="77">
        <v>1170.806</v>
      </c>
      <c r="G20" s="77">
        <v>1318.675</v>
      </c>
      <c r="H20" s="77">
        <v>1577.2889999999998</v>
      </c>
      <c r="I20" s="77">
        <v>1758.942</v>
      </c>
      <c r="J20" s="77">
        <v>1858.2060000000004</v>
      </c>
      <c r="K20" s="77">
        <v>1847.345</v>
      </c>
      <c r="L20" s="77">
        <v>1826.9589999999998</v>
      </c>
      <c r="M20" s="77">
        <v>1805.4270000000001</v>
      </c>
      <c r="N20" s="77">
        <v>1789.577</v>
      </c>
      <c r="O20" s="77">
        <v>1742.319</v>
      </c>
      <c r="P20" s="77">
        <v>1740.904</v>
      </c>
      <c r="Q20" s="77">
        <v>1723.0240000000003</v>
      </c>
      <c r="R20" s="77">
        <v>1716.8619999999999</v>
      </c>
      <c r="S20" s="77">
        <v>1710.2660000000001</v>
      </c>
      <c r="T20" s="77">
        <v>1658.7349999999997</v>
      </c>
      <c r="U20" s="77">
        <v>1592.63</v>
      </c>
      <c r="V20" s="77">
        <v>1458.046</v>
      </c>
      <c r="W20" s="77">
        <v>1293.3520000000001</v>
      </c>
      <c r="X20" s="77">
        <v>1171.944</v>
      </c>
      <c r="Y20" s="77">
        <v>1119.0239999999999</v>
      </c>
      <c r="Z20" s="78"/>
      <c r="AA20" s="79">
        <f t="shared" si="2"/>
        <v>36344.620999999999</v>
      </c>
    </row>
    <row r="21" spans="1:27" ht="24.95" customHeight="1" x14ac:dyDescent="0.2">
      <c r="A21" s="75" t="s">
        <v>16</v>
      </c>
      <c r="B21" s="80">
        <v>2883.2160000000003</v>
      </c>
      <c r="C21" s="81">
        <v>2804.5320000000002</v>
      </c>
      <c r="D21" s="81">
        <v>2688.8599999999997</v>
      </c>
      <c r="E21" s="81">
        <v>2655.6019999999994</v>
      </c>
      <c r="F21" s="81">
        <v>2771.8589999999999</v>
      </c>
      <c r="G21" s="81">
        <v>3124.6369999999997</v>
      </c>
      <c r="H21" s="81">
        <v>3642.9859999999999</v>
      </c>
      <c r="I21" s="81">
        <v>4188.0430000000006</v>
      </c>
      <c r="J21" s="81">
        <v>4763.9670000000006</v>
      </c>
      <c r="K21" s="81">
        <v>5028.2969999999996</v>
      </c>
      <c r="L21" s="81">
        <v>5118.0359999999991</v>
      </c>
      <c r="M21" s="81">
        <v>5197.7520000000004</v>
      </c>
      <c r="N21" s="81">
        <v>5184.2890000000016</v>
      </c>
      <c r="O21" s="81">
        <v>4965.4580000000005</v>
      </c>
      <c r="P21" s="81">
        <v>4983.6879999999992</v>
      </c>
      <c r="Q21" s="81">
        <v>5005.9859999999999</v>
      </c>
      <c r="R21" s="81">
        <v>5049.6670000000004</v>
      </c>
      <c r="S21" s="81">
        <v>5398.9179999999997</v>
      </c>
      <c r="T21" s="81">
        <v>5499.8410000000003</v>
      </c>
      <c r="U21" s="81">
        <v>5447.8600000000006</v>
      </c>
      <c r="V21" s="81">
        <v>5045.2930000000006</v>
      </c>
      <c r="W21" s="81">
        <v>4541.058</v>
      </c>
      <c r="X21" s="81">
        <v>3997.7189999999996</v>
      </c>
      <c r="Y21" s="81">
        <v>3343.3909999999992</v>
      </c>
      <c r="Z21" s="78"/>
      <c r="AA21" s="79">
        <f t="shared" si="2"/>
        <v>103330.95500000002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90</v>
      </c>
      <c r="C23" s="77">
        <v>89.5</v>
      </c>
      <c r="D23" s="77">
        <v>84.5</v>
      </c>
      <c r="E23" s="77">
        <v>84</v>
      </c>
      <c r="F23" s="77">
        <v>93</v>
      </c>
      <c r="G23" s="77">
        <v>106.5</v>
      </c>
      <c r="H23" s="77">
        <v>153.5</v>
      </c>
      <c r="I23" s="77">
        <v>169.5</v>
      </c>
      <c r="J23" s="77">
        <v>186</v>
      </c>
      <c r="K23" s="77">
        <v>153.5</v>
      </c>
      <c r="L23" s="77">
        <v>195.5</v>
      </c>
      <c r="M23" s="77">
        <v>127.5</v>
      </c>
      <c r="N23" s="77">
        <v>124</v>
      </c>
      <c r="O23" s="77">
        <v>137.5</v>
      </c>
      <c r="P23" s="77">
        <v>141</v>
      </c>
      <c r="Q23" s="77">
        <v>156</v>
      </c>
      <c r="R23" s="77">
        <v>202</v>
      </c>
      <c r="S23" s="77">
        <v>197</v>
      </c>
      <c r="T23" s="77">
        <v>184</v>
      </c>
      <c r="U23" s="77">
        <v>152.5</v>
      </c>
      <c r="V23" s="77">
        <v>169</v>
      </c>
      <c r="W23" s="77">
        <v>138.5</v>
      </c>
      <c r="X23" s="77">
        <v>139</v>
      </c>
      <c r="Y23" s="77">
        <v>111</v>
      </c>
      <c r="Z23" s="77"/>
      <c r="AA23" s="79">
        <f t="shared" si="2"/>
        <v>3384.5</v>
      </c>
    </row>
    <row r="24" spans="1:27" ht="24.95" customHeight="1" x14ac:dyDescent="0.2">
      <c r="A24" s="85" t="s">
        <v>19</v>
      </c>
      <c r="B24" s="77">
        <v>210</v>
      </c>
      <c r="C24" s="77">
        <v>196</v>
      </c>
      <c r="D24" s="77">
        <v>188</v>
      </c>
      <c r="E24" s="77">
        <v>186</v>
      </c>
      <c r="F24" s="77">
        <v>198</v>
      </c>
      <c r="G24" s="77">
        <v>232</v>
      </c>
      <c r="H24" s="77">
        <v>279</v>
      </c>
      <c r="I24" s="77">
        <v>310.99999999999994</v>
      </c>
      <c r="J24" s="77">
        <v>330</v>
      </c>
      <c r="K24" s="77">
        <v>337.00000000000006</v>
      </c>
      <c r="L24" s="77">
        <v>337.00000000000006</v>
      </c>
      <c r="M24" s="77">
        <v>342</v>
      </c>
      <c r="N24" s="77">
        <v>357.00000000000006</v>
      </c>
      <c r="O24" s="77">
        <v>351.99999999999994</v>
      </c>
      <c r="P24" s="77">
        <v>346</v>
      </c>
      <c r="Q24" s="77">
        <v>358</v>
      </c>
      <c r="R24" s="77">
        <v>394.99999999999994</v>
      </c>
      <c r="S24" s="77">
        <v>428.00000000000006</v>
      </c>
      <c r="T24" s="77">
        <v>427</v>
      </c>
      <c r="U24" s="77">
        <v>411.99999999999994</v>
      </c>
      <c r="V24" s="77">
        <v>383</v>
      </c>
      <c r="W24" s="77">
        <v>350.99999999999994</v>
      </c>
      <c r="X24" s="77">
        <v>317</v>
      </c>
      <c r="Y24" s="77">
        <v>281.00000000000006</v>
      </c>
      <c r="Z24" s="77"/>
      <c r="AA24" s="79">
        <f t="shared" si="2"/>
        <v>7553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5139.6280000000006</v>
      </c>
      <c r="C26" s="88">
        <f t="shared" ref="C26:Z26" si="3">IF(LEN(C$2)&gt;0,SUM(C19:C25),"")</f>
        <v>5144.5879999999997</v>
      </c>
      <c r="D26" s="88">
        <f t="shared" si="3"/>
        <v>5009.2960000000003</v>
      </c>
      <c r="E26" s="88">
        <f t="shared" si="3"/>
        <v>4949.527</v>
      </c>
      <c r="F26" s="88">
        <f t="shared" si="3"/>
        <v>5123.5859999999993</v>
      </c>
      <c r="G26" s="88">
        <f t="shared" si="3"/>
        <v>5674.6639999999998</v>
      </c>
      <c r="H26" s="88">
        <f t="shared" si="3"/>
        <v>6441.4869999999992</v>
      </c>
      <c r="I26" s="88">
        <f t="shared" si="3"/>
        <v>7221.8720000000003</v>
      </c>
      <c r="J26" s="88">
        <f t="shared" si="3"/>
        <v>7931.719000000001</v>
      </c>
      <c r="K26" s="88">
        <f t="shared" si="3"/>
        <v>8157.777</v>
      </c>
      <c r="L26" s="88">
        <f t="shared" si="3"/>
        <v>8273.6409999999996</v>
      </c>
      <c r="M26" s="88">
        <f t="shared" si="3"/>
        <v>8274.8700000000008</v>
      </c>
      <c r="N26" s="88">
        <f t="shared" si="3"/>
        <v>8168.094000000001</v>
      </c>
      <c r="O26" s="88">
        <f t="shared" si="3"/>
        <v>7911.2950000000001</v>
      </c>
      <c r="P26" s="88">
        <f t="shared" si="3"/>
        <v>7890.8009999999995</v>
      </c>
      <c r="Q26" s="88">
        <f t="shared" si="3"/>
        <v>7923.3510000000006</v>
      </c>
      <c r="R26" s="88">
        <f t="shared" si="3"/>
        <v>8050.9160000000002</v>
      </c>
      <c r="S26" s="88">
        <f t="shared" si="3"/>
        <v>8420.7150000000001</v>
      </c>
      <c r="T26" s="88">
        <f t="shared" si="3"/>
        <v>8466.1039999999994</v>
      </c>
      <c r="U26" s="88">
        <f t="shared" si="3"/>
        <v>8298.2150000000001</v>
      </c>
      <c r="V26" s="88">
        <f t="shared" si="3"/>
        <v>7747.6870000000008</v>
      </c>
      <c r="W26" s="88">
        <f t="shared" si="3"/>
        <v>7095.0129999999999</v>
      </c>
      <c r="X26" s="88">
        <f t="shared" si="3"/>
        <v>6462.0810000000001</v>
      </c>
      <c r="Y26" s="88">
        <f t="shared" si="3"/>
        <v>5726.320999999999</v>
      </c>
      <c r="Z26" s="89" t="str">
        <f t="shared" si="3"/>
        <v/>
      </c>
      <c r="AA26" s="90">
        <f>SUM(AA19:AA25)</f>
        <v>169503.24800000002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485</v>
      </c>
      <c r="C29" s="72">
        <v>470.5</v>
      </c>
      <c r="D29" s="72">
        <v>457.5</v>
      </c>
      <c r="E29" s="72">
        <v>455</v>
      </c>
      <c r="F29" s="72">
        <v>476</v>
      </c>
      <c r="G29" s="72">
        <v>523.5</v>
      </c>
      <c r="H29" s="72">
        <v>593.5</v>
      </c>
      <c r="I29" s="72">
        <v>631.5</v>
      </c>
      <c r="J29" s="72">
        <v>657</v>
      </c>
      <c r="K29" s="72">
        <v>616.5</v>
      </c>
      <c r="L29" s="72">
        <v>658.5</v>
      </c>
      <c r="M29" s="72">
        <v>595.5</v>
      </c>
      <c r="N29" s="72">
        <v>607</v>
      </c>
      <c r="O29" s="72">
        <v>625.5</v>
      </c>
      <c r="P29" s="72">
        <v>638</v>
      </c>
      <c r="Q29" s="72">
        <v>665</v>
      </c>
      <c r="R29" s="72">
        <v>758</v>
      </c>
      <c r="S29" s="72">
        <v>771</v>
      </c>
      <c r="T29" s="72">
        <v>757</v>
      </c>
      <c r="U29" s="72">
        <v>710.5</v>
      </c>
      <c r="V29" s="72">
        <v>698</v>
      </c>
      <c r="W29" s="72">
        <v>645.5</v>
      </c>
      <c r="X29" s="72">
        <v>612</v>
      </c>
      <c r="Y29" s="72">
        <v>586</v>
      </c>
      <c r="Z29" s="73"/>
      <c r="AA29" s="74">
        <f>SUM(B29:Z29)</f>
        <v>14693.5</v>
      </c>
    </row>
    <row r="30" spans="1:27" ht="24.95" customHeight="1" x14ac:dyDescent="0.2">
      <c r="A30" s="75" t="s">
        <v>24</v>
      </c>
      <c r="B30" s="76">
        <v>5341.6279999999997</v>
      </c>
      <c r="C30" s="77">
        <v>5259.0879999999997</v>
      </c>
      <c r="D30" s="77">
        <v>5086.7960000000003</v>
      </c>
      <c r="E30" s="77">
        <v>4977.527</v>
      </c>
      <c r="F30" s="77">
        <v>5139.5860000000002</v>
      </c>
      <c r="G30" s="77">
        <v>5668.1639999999998</v>
      </c>
      <c r="H30" s="77">
        <v>6443.8990000000003</v>
      </c>
      <c r="I30" s="77">
        <v>7175.2879999999996</v>
      </c>
      <c r="J30" s="77">
        <v>7860.7190000000001</v>
      </c>
      <c r="K30" s="77">
        <v>8164.277</v>
      </c>
      <c r="L30" s="77">
        <v>8240.1409999999996</v>
      </c>
      <c r="M30" s="77">
        <v>8324.3700000000008</v>
      </c>
      <c r="N30" s="77">
        <v>8216.0939999999991</v>
      </c>
      <c r="O30" s="77">
        <v>7939.7950000000001</v>
      </c>
      <c r="P30" s="77">
        <v>7866.8010000000004</v>
      </c>
      <c r="Q30" s="77">
        <v>7837.2150000000001</v>
      </c>
      <c r="R30" s="77">
        <v>7873.4660000000003</v>
      </c>
      <c r="S30" s="77">
        <v>8219.7150000000001</v>
      </c>
      <c r="T30" s="77">
        <v>8277.1039999999994</v>
      </c>
      <c r="U30" s="77">
        <v>8156.7150000000001</v>
      </c>
      <c r="V30" s="77">
        <v>7612.6869999999999</v>
      </c>
      <c r="W30" s="77">
        <v>7069.5129999999999</v>
      </c>
      <c r="X30" s="77">
        <v>6471.0810000000001</v>
      </c>
      <c r="Y30" s="77">
        <v>5794.3209999999999</v>
      </c>
      <c r="Z30" s="78"/>
      <c r="AA30" s="79">
        <f>SUM(B30:Z30)</f>
        <v>169015.99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5826.6279999999997</v>
      </c>
      <c r="C32" s="62">
        <f t="shared" ref="C32:Z32" si="4">IF(LEN(C$2)&gt;0,SUM(C29:C31),"")</f>
        <v>5729.5879999999997</v>
      </c>
      <c r="D32" s="62">
        <f t="shared" si="4"/>
        <v>5544.2960000000003</v>
      </c>
      <c r="E32" s="62">
        <f t="shared" si="4"/>
        <v>5432.527</v>
      </c>
      <c r="F32" s="62">
        <f t="shared" si="4"/>
        <v>5615.5860000000002</v>
      </c>
      <c r="G32" s="62">
        <f t="shared" si="4"/>
        <v>6191.6639999999998</v>
      </c>
      <c r="H32" s="62">
        <f t="shared" si="4"/>
        <v>7037.3990000000003</v>
      </c>
      <c r="I32" s="62">
        <f t="shared" si="4"/>
        <v>7806.7879999999996</v>
      </c>
      <c r="J32" s="62">
        <f t="shared" si="4"/>
        <v>8517.719000000001</v>
      </c>
      <c r="K32" s="62">
        <f t="shared" si="4"/>
        <v>8780.777</v>
      </c>
      <c r="L32" s="62">
        <f t="shared" si="4"/>
        <v>8898.6409999999996</v>
      </c>
      <c r="M32" s="62">
        <f t="shared" si="4"/>
        <v>8919.8700000000008</v>
      </c>
      <c r="N32" s="62">
        <f t="shared" si="4"/>
        <v>8823.0939999999991</v>
      </c>
      <c r="O32" s="62">
        <f t="shared" si="4"/>
        <v>8565.2950000000001</v>
      </c>
      <c r="P32" s="62">
        <f t="shared" si="4"/>
        <v>8504.8009999999995</v>
      </c>
      <c r="Q32" s="62">
        <f t="shared" si="4"/>
        <v>8502.2150000000001</v>
      </c>
      <c r="R32" s="62">
        <f t="shared" si="4"/>
        <v>8631.4660000000003</v>
      </c>
      <c r="S32" s="62">
        <f t="shared" si="4"/>
        <v>8990.7150000000001</v>
      </c>
      <c r="T32" s="62">
        <f t="shared" si="4"/>
        <v>9034.1039999999994</v>
      </c>
      <c r="U32" s="62">
        <f t="shared" si="4"/>
        <v>8867.2150000000001</v>
      </c>
      <c r="V32" s="62">
        <f t="shared" si="4"/>
        <v>8310.6869999999999</v>
      </c>
      <c r="W32" s="62">
        <f t="shared" si="4"/>
        <v>7715.0129999999999</v>
      </c>
      <c r="X32" s="62">
        <f t="shared" si="4"/>
        <v>7083.0810000000001</v>
      </c>
      <c r="Y32" s="62">
        <f t="shared" si="4"/>
        <v>6380.3209999999999</v>
      </c>
      <c r="Z32" s="63" t="str">
        <f t="shared" si="4"/>
        <v/>
      </c>
      <c r="AA32" s="64">
        <f>SUM(AA29:AA31)</f>
        <v>183709.49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210</v>
      </c>
      <c r="C35" s="95">
        <v>208</v>
      </c>
      <c r="D35" s="95">
        <v>208</v>
      </c>
      <c r="E35" s="95">
        <v>207</v>
      </c>
      <c r="F35" s="95">
        <v>207</v>
      </c>
      <c r="G35" s="95">
        <v>197</v>
      </c>
      <c r="H35" s="95">
        <v>174</v>
      </c>
      <c r="I35" s="95">
        <v>136</v>
      </c>
      <c r="J35" s="95">
        <v>126</v>
      </c>
      <c r="K35" s="95">
        <v>153</v>
      </c>
      <c r="L35" s="95">
        <v>155</v>
      </c>
      <c r="M35" s="95">
        <v>175</v>
      </c>
      <c r="N35" s="95">
        <v>185</v>
      </c>
      <c r="O35" s="95">
        <v>184</v>
      </c>
      <c r="P35" s="95">
        <v>144</v>
      </c>
      <c r="Q35" s="95">
        <v>118</v>
      </c>
      <c r="R35" s="95">
        <v>114</v>
      </c>
      <c r="S35" s="95">
        <v>101</v>
      </c>
      <c r="T35" s="95">
        <v>99</v>
      </c>
      <c r="U35" s="95">
        <v>100</v>
      </c>
      <c r="V35" s="95">
        <v>94</v>
      </c>
      <c r="W35" s="95">
        <v>156</v>
      </c>
      <c r="X35" s="95">
        <v>157</v>
      </c>
      <c r="Y35" s="95">
        <v>190</v>
      </c>
      <c r="Z35" s="96"/>
      <c r="AA35" s="74">
        <f t="shared" ref="AA35:AA40" si="5">SUM(B35:Z35)</f>
        <v>3798</v>
      </c>
    </row>
    <row r="36" spans="1:27" ht="24.95" customHeight="1" x14ac:dyDescent="0.2">
      <c r="A36" s="97" t="s">
        <v>42</v>
      </c>
      <c r="B36" s="98">
        <v>460</v>
      </c>
      <c r="C36" s="99">
        <v>370</v>
      </c>
      <c r="D36" s="99">
        <v>310</v>
      </c>
      <c r="E36" s="99">
        <v>269</v>
      </c>
      <c r="F36" s="99">
        <v>268</v>
      </c>
      <c r="G36" s="99">
        <v>303</v>
      </c>
      <c r="H36" s="99">
        <v>415</v>
      </c>
      <c r="I36" s="99">
        <v>445</v>
      </c>
      <c r="J36" s="99">
        <v>460</v>
      </c>
      <c r="K36" s="99">
        <v>460</v>
      </c>
      <c r="L36" s="99">
        <v>460</v>
      </c>
      <c r="M36" s="99">
        <v>460</v>
      </c>
      <c r="N36" s="99">
        <v>460</v>
      </c>
      <c r="O36" s="99">
        <v>460</v>
      </c>
      <c r="P36" s="99">
        <v>460</v>
      </c>
      <c r="Q36" s="99">
        <v>460</v>
      </c>
      <c r="R36" s="99">
        <v>460</v>
      </c>
      <c r="S36" s="99">
        <v>462</v>
      </c>
      <c r="T36" s="99">
        <v>462</v>
      </c>
      <c r="U36" s="99">
        <v>462</v>
      </c>
      <c r="V36" s="99">
        <v>462</v>
      </c>
      <c r="W36" s="99">
        <v>457</v>
      </c>
      <c r="X36" s="99">
        <v>457</v>
      </c>
      <c r="Y36" s="99">
        <v>457</v>
      </c>
      <c r="Z36" s="100"/>
      <c r="AA36" s="79">
        <f t="shared" si="5"/>
        <v>10199</v>
      </c>
    </row>
    <row r="37" spans="1:27" ht="24.95" customHeight="1" x14ac:dyDescent="0.2">
      <c r="A37" s="97" t="s">
        <v>43</v>
      </c>
      <c r="B37" s="98">
        <v>936</v>
      </c>
      <c r="C37" s="99">
        <v>354.5</v>
      </c>
      <c r="D37" s="99">
        <v>260.39999999999998</v>
      </c>
      <c r="E37" s="99">
        <v>329.5</v>
      </c>
      <c r="F37" s="99">
        <v>325.8</v>
      </c>
      <c r="G37" s="99">
        <v>260.10000000000002</v>
      </c>
      <c r="H37" s="99">
        <v>778.3</v>
      </c>
      <c r="I37" s="99">
        <v>1056</v>
      </c>
      <c r="J37" s="99">
        <v>1034.7</v>
      </c>
      <c r="K37" s="99">
        <v>796.2</v>
      </c>
      <c r="L37" s="99"/>
      <c r="M37" s="99"/>
      <c r="N37" s="99"/>
      <c r="O37" s="99">
        <v>118.4</v>
      </c>
      <c r="P37" s="99">
        <v>865.7</v>
      </c>
      <c r="Q37" s="99">
        <v>1058</v>
      </c>
      <c r="R37" s="99">
        <v>1063</v>
      </c>
      <c r="S37" s="99">
        <v>1071</v>
      </c>
      <c r="T37" s="99">
        <v>1049</v>
      </c>
      <c r="U37" s="99">
        <v>1040</v>
      </c>
      <c r="V37" s="99">
        <v>1010</v>
      </c>
      <c r="W37" s="99">
        <v>1009</v>
      </c>
      <c r="X37" s="99">
        <v>993</v>
      </c>
      <c r="Y37" s="99">
        <v>536.29999999999995</v>
      </c>
      <c r="Z37" s="100"/>
      <c r="AA37" s="79">
        <f t="shared" si="5"/>
        <v>15944.899999999998</v>
      </c>
    </row>
    <row r="38" spans="1:27" ht="24.95" customHeight="1" x14ac:dyDescent="0.2">
      <c r="A38" s="97" t="s">
        <v>44</v>
      </c>
      <c r="B38" s="98">
        <v>10</v>
      </c>
      <c r="C38" s="99"/>
      <c r="D38" s="99">
        <v>10</v>
      </c>
      <c r="E38" s="99"/>
      <c r="F38" s="99">
        <v>10</v>
      </c>
      <c r="G38" s="99">
        <v>10</v>
      </c>
      <c r="H38" s="99"/>
      <c r="I38" s="99"/>
      <c r="J38" s="99"/>
      <c r="K38" s="99">
        <v>10</v>
      </c>
      <c r="L38" s="99">
        <v>10</v>
      </c>
      <c r="M38" s="99">
        <v>10</v>
      </c>
      <c r="N38" s="99">
        <v>10</v>
      </c>
      <c r="O38" s="99">
        <v>10</v>
      </c>
      <c r="P38" s="99">
        <v>10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/>
      <c r="J39" s="99"/>
      <c r="K39" s="99"/>
      <c r="L39" s="99">
        <v>469.1</v>
      </c>
      <c r="M39" s="99">
        <v>446.9</v>
      </c>
      <c r="N39" s="99">
        <v>500</v>
      </c>
      <c r="O39" s="99"/>
      <c r="P39" s="99"/>
      <c r="Q39" s="99"/>
      <c r="R39" s="99"/>
      <c r="S39" s="99"/>
      <c r="T39" s="99"/>
      <c r="U39" s="99"/>
      <c r="V39" s="99">
        <v>57</v>
      </c>
      <c r="W39" s="99"/>
      <c r="X39" s="99">
        <v>131.5</v>
      </c>
      <c r="Y39" s="99">
        <v>500</v>
      </c>
      <c r="Z39" s="100"/>
      <c r="AA39" s="79">
        <f t="shared" si="5"/>
        <v>5604.5</v>
      </c>
    </row>
    <row r="40" spans="1:27" ht="30" customHeight="1" thickBot="1" x14ac:dyDescent="0.25">
      <c r="A40" s="86" t="s">
        <v>46</v>
      </c>
      <c r="B40" s="87">
        <f>IF(LEN(B$2)&gt;0,SUM(B35:B39),"")</f>
        <v>2116</v>
      </c>
      <c r="C40" s="88">
        <f t="shared" ref="C40:Z40" si="6">IF(LEN(C$2)&gt;0,SUM(C35:C39),"")</f>
        <v>1432.5</v>
      </c>
      <c r="D40" s="88">
        <f t="shared" si="6"/>
        <v>1288.4000000000001</v>
      </c>
      <c r="E40" s="88">
        <f t="shared" si="6"/>
        <v>1305.5</v>
      </c>
      <c r="F40" s="88">
        <f t="shared" si="6"/>
        <v>1310.8</v>
      </c>
      <c r="G40" s="88">
        <f t="shared" si="6"/>
        <v>1270.0999999999999</v>
      </c>
      <c r="H40" s="88">
        <f t="shared" si="6"/>
        <v>1867.3</v>
      </c>
      <c r="I40" s="88">
        <f t="shared" si="6"/>
        <v>1637</v>
      </c>
      <c r="J40" s="88">
        <f t="shared" si="6"/>
        <v>1620.7</v>
      </c>
      <c r="K40" s="88">
        <f t="shared" si="6"/>
        <v>1419.2</v>
      </c>
      <c r="L40" s="88">
        <f t="shared" si="6"/>
        <v>1094.0999999999999</v>
      </c>
      <c r="M40" s="88">
        <f t="shared" si="6"/>
        <v>1091.9000000000001</v>
      </c>
      <c r="N40" s="88">
        <f t="shared" si="6"/>
        <v>1155</v>
      </c>
      <c r="O40" s="88">
        <f t="shared" si="6"/>
        <v>772.4</v>
      </c>
      <c r="P40" s="88">
        <f t="shared" si="6"/>
        <v>1479.7</v>
      </c>
      <c r="Q40" s="88">
        <f t="shared" si="6"/>
        <v>1636</v>
      </c>
      <c r="R40" s="88">
        <f t="shared" si="6"/>
        <v>1637</v>
      </c>
      <c r="S40" s="88">
        <f t="shared" si="6"/>
        <v>1634</v>
      </c>
      <c r="T40" s="88">
        <f t="shared" si="6"/>
        <v>1610</v>
      </c>
      <c r="U40" s="88">
        <f t="shared" si="6"/>
        <v>1602</v>
      </c>
      <c r="V40" s="88">
        <f t="shared" si="6"/>
        <v>1623</v>
      </c>
      <c r="W40" s="88">
        <f t="shared" si="6"/>
        <v>1622</v>
      </c>
      <c r="X40" s="88">
        <f t="shared" si="6"/>
        <v>1738.5</v>
      </c>
      <c r="Y40" s="88">
        <f t="shared" si="6"/>
        <v>1683.3</v>
      </c>
      <c r="Z40" s="89" t="str">
        <f t="shared" si="6"/>
        <v/>
      </c>
      <c r="AA40" s="90">
        <f t="shared" si="5"/>
        <v>35646.400000000009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936</v>
      </c>
      <c r="C45" s="99">
        <v>354.5</v>
      </c>
      <c r="D45" s="99">
        <v>260.39999999999998</v>
      </c>
      <c r="E45" s="99">
        <v>329.5</v>
      </c>
      <c r="F45" s="99">
        <v>325.8</v>
      </c>
      <c r="G45" s="99">
        <v>260.10000000000002</v>
      </c>
      <c r="H45" s="99">
        <v>778.3</v>
      </c>
      <c r="I45" s="99">
        <v>1056</v>
      </c>
      <c r="J45" s="99">
        <v>1034.7</v>
      </c>
      <c r="K45" s="99">
        <v>796.2</v>
      </c>
      <c r="L45" s="99"/>
      <c r="M45" s="99"/>
      <c r="N45" s="99"/>
      <c r="O45" s="99">
        <v>118.4</v>
      </c>
      <c r="P45" s="99">
        <v>865.7</v>
      </c>
      <c r="Q45" s="99">
        <v>1058</v>
      </c>
      <c r="R45" s="99">
        <v>1063</v>
      </c>
      <c r="S45" s="99">
        <v>1071</v>
      </c>
      <c r="T45" s="99">
        <v>1049</v>
      </c>
      <c r="U45" s="99">
        <v>1040</v>
      </c>
      <c r="V45" s="99">
        <v>1010</v>
      </c>
      <c r="W45" s="99">
        <v>1009</v>
      </c>
      <c r="X45" s="99">
        <v>993</v>
      </c>
      <c r="Y45" s="99">
        <v>536.29999999999995</v>
      </c>
      <c r="Z45" s="100"/>
      <c r="AA45" s="79">
        <f t="shared" si="7"/>
        <v>15944.899999999998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/>
      <c r="J47" s="99"/>
      <c r="K47" s="99"/>
      <c r="L47" s="99">
        <v>469.1</v>
      </c>
      <c r="M47" s="99">
        <v>446.9</v>
      </c>
      <c r="N47" s="99">
        <v>500</v>
      </c>
      <c r="O47" s="99"/>
      <c r="P47" s="99"/>
      <c r="Q47" s="99"/>
      <c r="R47" s="99"/>
      <c r="S47" s="99"/>
      <c r="T47" s="99"/>
      <c r="U47" s="99"/>
      <c r="V47" s="99">
        <v>57</v>
      </c>
      <c r="W47" s="99"/>
      <c r="X47" s="99">
        <v>131.5</v>
      </c>
      <c r="Y47" s="99">
        <v>500</v>
      </c>
      <c r="Z47" s="100"/>
      <c r="AA47" s="79">
        <f t="shared" si="7"/>
        <v>5604.5</v>
      </c>
    </row>
    <row r="48" spans="1:27" ht="24.95" customHeight="1" x14ac:dyDescent="0.2">
      <c r="A48" s="85" t="s">
        <v>48</v>
      </c>
      <c r="B48" s="98">
        <v>39</v>
      </c>
      <c r="C48" s="99">
        <v>23</v>
      </c>
      <c r="D48" s="99">
        <v>49.5</v>
      </c>
      <c r="E48" s="99">
        <v>50.5</v>
      </c>
      <c r="F48" s="99">
        <v>63.5</v>
      </c>
      <c r="G48" s="99">
        <v>91.5</v>
      </c>
      <c r="H48" s="99">
        <v>101</v>
      </c>
      <c r="I48" s="99">
        <v>102</v>
      </c>
      <c r="J48" s="99">
        <v>104</v>
      </c>
      <c r="K48" s="99">
        <v>93</v>
      </c>
      <c r="L48" s="99">
        <v>117.5</v>
      </c>
      <c r="M48" s="99">
        <v>124.5</v>
      </c>
      <c r="N48" s="99">
        <v>146.5</v>
      </c>
      <c r="O48" s="99">
        <v>126</v>
      </c>
      <c r="P48" s="99">
        <v>137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146</v>
      </c>
      <c r="Y48" s="99">
        <v>145</v>
      </c>
      <c r="Z48" s="100"/>
      <c r="AA48" s="79">
        <f t="shared" si="7"/>
        <v>2709.5</v>
      </c>
    </row>
    <row r="49" spans="1:27" ht="30" customHeight="1" thickBot="1" x14ac:dyDescent="0.25">
      <c r="A49" s="86" t="s">
        <v>49</v>
      </c>
      <c r="B49" s="87">
        <f>IF(LEN(B$2)&gt;0,SUM(B43:B48),"")</f>
        <v>1475</v>
      </c>
      <c r="C49" s="88">
        <f t="shared" ref="C49:Z49" si="8">IF(LEN(C$2)&gt;0,SUM(C43:C48),"")</f>
        <v>877.5</v>
      </c>
      <c r="D49" s="88">
        <f t="shared" si="8"/>
        <v>809.9</v>
      </c>
      <c r="E49" s="88">
        <f t="shared" si="8"/>
        <v>880</v>
      </c>
      <c r="F49" s="88">
        <f t="shared" si="8"/>
        <v>889.3</v>
      </c>
      <c r="G49" s="88">
        <f t="shared" si="8"/>
        <v>851.6</v>
      </c>
      <c r="H49" s="88">
        <f t="shared" si="8"/>
        <v>1379.3</v>
      </c>
      <c r="I49" s="88">
        <f t="shared" si="8"/>
        <v>1158</v>
      </c>
      <c r="J49" s="88">
        <f t="shared" si="8"/>
        <v>1138.7</v>
      </c>
      <c r="K49" s="88">
        <f t="shared" si="8"/>
        <v>889.2</v>
      </c>
      <c r="L49" s="88">
        <f t="shared" si="8"/>
        <v>586.6</v>
      </c>
      <c r="M49" s="88">
        <f t="shared" si="8"/>
        <v>571.4</v>
      </c>
      <c r="N49" s="88">
        <f t="shared" si="8"/>
        <v>646.5</v>
      </c>
      <c r="O49" s="88">
        <f t="shared" si="8"/>
        <v>244.4</v>
      </c>
      <c r="P49" s="88">
        <f t="shared" si="8"/>
        <v>1002.7</v>
      </c>
      <c r="Q49" s="88">
        <f t="shared" si="8"/>
        <v>1208</v>
      </c>
      <c r="R49" s="88">
        <f t="shared" si="8"/>
        <v>1213</v>
      </c>
      <c r="S49" s="88">
        <f t="shared" si="8"/>
        <v>1221</v>
      </c>
      <c r="T49" s="88">
        <f t="shared" si="8"/>
        <v>1199</v>
      </c>
      <c r="U49" s="88">
        <f t="shared" si="8"/>
        <v>1190</v>
      </c>
      <c r="V49" s="88">
        <f t="shared" si="8"/>
        <v>1217</v>
      </c>
      <c r="W49" s="88">
        <f t="shared" si="8"/>
        <v>1159</v>
      </c>
      <c r="X49" s="88">
        <f t="shared" si="8"/>
        <v>1270.5</v>
      </c>
      <c r="Y49" s="88">
        <f t="shared" si="8"/>
        <v>1181.3</v>
      </c>
      <c r="Z49" s="89" t="str">
        <f t="shared" si="8"/>
        <v/>
      </c>
      <c r="AA49" s="90">
        <f t="shared" si="7"/>
        <v>24258.9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7262.6280000000006</v>
      </c>
      <c r="C52" s="88">
        <f t="shared" ref="C52:Z52" si="10">IF(LEN(C$2)&gt;0,SUM(C10:C15)+C26+C40,"")</f>
        <v>6584.0879999999997</v>
      </c>
      <c r="D52" s="88">
        <f t="shared" si="10"/>
        <v>6304.6959999999999</v>
      </c>
      <c r="E52" s="88">
        <f t="shared" si="10"/>
        <v>6262.027</v>
      </c>
      <c r="F52" s="88">
        <f t="shared" si="10"/>
        <v>6441.3859999999995</v>
      </c>
      <c r="G52" s="88">
        <f t="shared" si="10"/>
        <v>6951.7639999999992</v>
      </c>
      <c r="H52" s="88">
        <f t="shared" si="10"/>
        <v>8315.6989999999987</v>
      </c>
      <c r="I52" s="88">
        <f t="shared" si="10"/>
        <v>8862.7880000000005</v>
      </c>
      <c r="J52" s="88">
        <f t="shared" si="10"/>
        <v>9552.4190000000017</v>
      </c>
      <c r="K52" s="88">
        <f t="shared" si="10"/>
        <v>9576.9770000000008</v>
      </c>
      <c r="L52" s="88">
        <f t="shared" si="10"/>
        <v>9367.741</v>
      </c>
      <c r="M52" s="88">
        <f t="shared" si="10"/>
        <v>9366.77</v>
      </c>
      <c r="N52" s="88">
        <f t="shared" si="10"/>
        <v>9323.094000000001</v>
      </c>
      <c r="O52" s="88">
        <f t="shared" si="10"/>
        <v>8683.6949999999997</v>
      </c>
      <c r="P52" s="88">
        <f t="shared" si="10"/>
        <v>9370.5010000000002</v>
      </c>
      <c r="Q52" s="88">
        <f t="shared" si="10"/>
        <v>9560.2150000000001</v>
      </c>
      <c r="R52" s="88">
        <f t="shared" si="10"/>
        <v>9694.4660000000003</v>
      </c>
      <c r="S52" s="88">
        <f t="shared" si="10"/>
        <v>10061.715</v>
      </c>
      <c r="T52" s="88">
        <f t="shared" si="10"/>
        <v>10083.103999999999</v>
      </c>
      <c r="U52" s="88">
        <f t="shared" si="10"/>
        <v>9907.2150000000001</v>
      </c>
      <c r="V52" s="88">
        <f t="shared" si="10"/>
        <v>9377.6870000000017</v>
      </c>
      <c r="W52" s="88">
        <f t="shared" si="10"/>
        <v>8724.012999999999</v>
      </c>
      <c r="X52" s="88">
        <f t="shared" si="10"/>
        <v>8207.5810000000001</v>
      </c>
      <c r="Y52" s="88">
        <f t="shared" si="10"/>
        <v>7416.6209999999992</v>
      </c>
      <c r="Z52" s="89" t="str">
        <f t="shared" si="10"/>
        <v/>
      </c>
      <c r="AA52" s="104">
        <f>SUM(B52:Z52)</f>
        <v>205258.89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1436</v>
      </c>
      <c r="C4" s="18">
        <v>854.5</v>
      </c>
      <c r="D4" s="18">
        <v>760.4</v>
      </c>
      <c r="E4" s="18">
        <v>829.5</v>
      </c>
      <c r="F4" s="18">
        <v>825.8</v>
      </c>
      <c r="G4" s="18">
        <v>760.1</v>
      </c>
      <c r="H4" s="18">
        <v>1278.3</v>
      </c>
      <c r="I4" s="18">
        <v>925.4</v>
      </c>
      <c r="J4" s="18">
        <v>534.70000000000005</v>
      </c>
      <c r="K4" s="18">
        <v>296.20000000000005</v>
      </c>
      <c r="L4" s="18">
        <v>-10.5</v>
      </c>
      <c r="M4" s="18">
        <v>-162.70000000000005</v>
      </c>
      <c r="N4" s="18">
        <v>-238.79999999999995</v>
      </c>
      <c r="O4" s="18">
        <v>53.2</v>
      </c>
      <c r="P4" s="18">
        <v>365.70000000000005</v>
      </c>
      <c r="Q4" s="18">
        <v>558</v>
      </c>
      <c r="R4" s="18">
        <v>761.6</v>
      </c>
      <c r="S4" s="18">
        <v>571</v>
      </c>
      <c r="T4" s="18">
        <v>873.2</v>
      </c>
      <c r="U4" s="18">
        <v>1032.5999999999999</v>
      </c>
      <c r="V4" s="18">
        <v>1067</v>
      </c>
      <c r="W4" s="18">
        <v>866.9</v>
      </c>
      <c r="X4" s="18">
        <v>1124.5</v>
      </c>
      <c r="Y4" s="18">
        <v>1036.3</v>
      </c>
      <c r="Z4" s="19"/>
      <c r="AA4" s="111">
        <f>SUM(B4:Z4)</f>
        <v>16398.900000000001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103.05</v>
      </c>
      <c r="C7" s="117">
        <v>106.29</v>
      </c>
      <c r="D7" s="117">
        <v>101.94</v>
      </c>
      <c r="E7" s="117">
        <v>100.62</v>
      </c>
      <c r="F7" s="117">
        <v>103.8</v>
      </c>
      <c r="G7" s="117">
        <v>109.03</v>
      </c>
      <c r="H7" s="117">
        <v>138.13</v>
      </c>
      <c r="I7" s="117">
        <v>152.4</v>
      </c>
      <c r="J7" s="117">
        <v>185.47</v>
      </c>
      <c r="K7" s="117">
        <v>151.97999999999999</v>
      </c>
      <c r="L7" s="117">
        <v>130.11000000000001</v>
      </c>
      <c r="M7" s="117">
        <v>123.46</v>
      </c>
      <c r="N7" s="117">
        <v>119.13</v>
      </c>
      <c r="O7" s="117">
        <v>120</v>
      </c>
      <c r="P7" s="117">
        <v>135.6</v>
      </c>
      <c r="Q7" s="117">
        <v>154.9</v>
      </c>
      <c r="R7" s="117">
        <v>160</v>
      </c>
      <c r="S7" s="117">
        <v>203.51</v>
      </c>
      <c r="T7" s="117">
        <v>188.31</v>
      </c>
      <c r="U7" s="117">
        <v>189.54</v>
      </c>
      <c r="V7" s="117">
        <v>167.62</v>
      </c>
      <c r="W7" s="117">
        <v>150</v>
      </c>
      <c r="X7" s="117">
        <v>145</v>
      </c>
      <c r="Y7" s="117">
        <v>124.32</v>
      </c>
      <c r="Z7" s="118"/>
      <c r="AA7" s="119">
        <f>IF(SUM(B7:Z7)&lt;&gt;0,AVERAGEIF(B7:Z7,"&lt;&gt;"""),"")</f>
        <v>140.17541666666668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479.6</v>
      </c>
      <c r="M13" s="129">
        <v>609.6</v>
      </c>
      <c r="N13" s="129">
        <v>738.8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1828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130.6</v>
      </c>
      <c r="J15" s="133">
        <v>500</v>
      </c>
      <c r="K15" s="133">
        <v>500</v>
      </c>
      <c r="L15" s="133"/>
      <c r="M15" s="133"/>
      <c r="N15" s="133"/>
      <c r="O15" s="133">
        <v>65.2</v>
      </c>
      <c r="P15" s="133">
        <v>500</v>
      </c>
      <c r="Q15" s="133">
        <v>500</v>
      </c>
      <c r="R15" s="133">
        <v>301.39999999999998</v>
      </c>
      <c r="S15" s="133">
        <v>500</v>
      </c>
      <c r="T15" s="133">
        <v>175.8</v>
      </c>
      <c r="U15" s="133">
        <v>7.4</v>
      </c>
      <c r="V15" s="133"/>
      <c r="W15" s="133">
        <v>142.1</v>
      </c>
      <c r="X15" s="133"/>
      <c r="Y15" s="133"/>
      <c r="Z15" s="131"/>
      <c r="AA15" s="132">
        <f t="shared" si="0"/>
        <v>3322.5000000000005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130.6</v>
      </c>
      <c r="J16" s="135">
        <f t="shared" si="1"/>
        <v>500</v>
      </c>
      <c r="K16" s="135">
        <f t="shared" si="1"/>
        <v>500</v>
      </c>
      <c r="L16" s="135">
        <f t="shared" si="1"/>
        <v>479.6</v>
      </c>
      <c r="M16" s="135">
        <f t="shared" si="1"/>
        <v>609.6</v>
      </c>
      <c r="N16" s="135">
        <f t="shared" si="1"/>
        <v>738.8</v>
      </c>
      <c r="O16" s="135">
        <f t="shared" si="1"/>
        <v>65.2</v>
      </c>
      <c r="P16" s="135">
        <f t="shared" si="1"/>
        <v>500</v>
      </c>
      <c r="Q16" s="135">
        <f t="shared" si="1"/>
        <v>500</v>
      </c>
      <c r="R16" s="135">
        <f t="shared" si="1"/>
        <v>301.39999999999998</v>
      </c>
      <c r="S16" s="135">
        <f t="shared" si="1"/>
        <v>500</v>
      </c>
      <c r="T16" s="135">
        <f t="shared" si="1"/>
        <v>175.8</v>
      </c>
      <c r="U16" s="135">
        <f t="shared" si="1"/>
        <v>7.4</v>
      </c>
      <c r="V16" s="135">
        <f t="shared" si="1"/>
        <v>0</v>
      </c>
      <c r="W16" s="135">
        <f t="shared" si="1"/>
        <v>142.1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5150.4999999999991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936</v>
      </c>
      <c r="C21" s="129">
        <v>354.5</v>
      </c>
      <c r="D21" s="129">
        <v>260.39999999999998</v>
      </c>
      <c r="E21" s="129">
        <v>329.5</v>
      </c>
      <c r="F21" s="129">
        <v>325.8</v>
      </c>
      <c r="G21" s="129">
        <v>260.10000000000002</v>
      </c>
      <c r="H21" s="129">
        <v>778.3</v>
      </c>
      <c r="I21" s="129">
        <v>1056</v>
      </c>
      <c r="J21" s="129">
        <v>1034.7</v>
      </c>
      <c r="K21" s="129">
        <v>796.2</v>
      </c>
      <c r="L21" s="129"/>
      <c r="M21" s="129"/>
      <c r="N21" s="129"/>
      <c r="O21" s="129">
        <v>118.4</v>
      </c>
      <c r="P21" s="129">
        <v>865.7</v>
      </c>
      <c r="Q21" s="129">
        <v>1058</v>
      </c>
      <c r="R21" s="129">
        <v>1063</v>
      </c>
      <c r="S21" s="129">
        <v>1071</v>
      </c>
      <c r="T21" s="129">
        <v>1049</v>
      </c>
      <c r="U21" s="129">
        <v>1040</v>
      </c>
      <c r="V21" s="129">
        <v>1010</v>
      </c>
      <c r="W21" s="129">
        <v>1009</v>
      </c>
      <c r="X21" s="129">
        <v>993</v>
      </c>
      <c r="Y21" s="130">
        <v>536.29999999999995</v>
      </c>
      <c r="Z21" s="131"/>
      <c r="AA21" s="132">
        <f t="shared" si="2"/>
        <v>15944.899999999998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/>
      <c r="K23" s="133"/>
      <c r="L23" s="133">
        <v>469.1</v>
      </c>
      <c r="M23" s="133">
        <v>446.9</v>
      </c>
      <c r="N23" s="133">
        <v>500</v>
      </c>
      <c r="O23" s="133"/>
      <c r="P23" s="133"/>
      <c r="Q23" s="133"/>
      <c r="R23" s="133"/>
      <c r="S23" s="133"/>
      <c r="T23" s="133"/>
      <c r="U23" s="133"/>
      <c r="V23" s="133">
        <v>57</v>
      </c>
      <c r="W23" s="133"/>
      <c r="X23" s="133">
        <v>131.5</v>
      </c>
      <c r="Y23" s="133">
        <v>500</v>
      </c>
      <c r="Z23" s="131"/>
      <c r="AA23" s="132">
        <f t="shared" si="2"/>
        <v>5604.5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1436</v>
      </c>
      <c r="C24" s="135">
        <f t="shared" si="3"/>
        <v>854.5</v>
      </c>
      <c r="D24" s="135">
        <f t="shared" si="3"/>
        <v>760.4</v>
      </c>
      <c r="E24" s="135">
        <f t="shared" si="3"/>
        <v>829.5</v>
      </c>
      <c r="F24" s="135">
        <f t="shared" si="3"/>
        <v>825.8</v>
      </c>
      <c r="G24" s="135">
        <f t="shared" si="3"/>
        <v>760.1</v>
      </c>
      <c r="H24" s="135">
        <f t="shared" si="3"/>
        <v>1278.3</v>
      </c>
      <c r="I24" s="135">
        <f t="shared" si="3"/>
        <v>1056</v>
      </c>
      <c r="J24" s="135">
        <f t="shared" si="3"/>
        <v>1034.7</v>
      </c>
      <c r="K24" s="135">
        <f t="shared" si="3"/>
        <v>796.2</v>
      </c>
      <c r="L24" s="135">
        <f t="shared" si="3"/>
        <v>469.1</v>
      </c>
      <c r="M24" s="135">
        <f t="shared" si="3"/>
        <v>446.9</v>
      </c>
      <c r="N24" s="135">
        <f t="shared" si="3"/>
        <v>500</v>
      </c>
      <c r="O24" s="135">
        <f t="shared" si="3"/>
        <v>118.4</v>
      </c>
      <c r="P24" s="135">
        <f t="shared" si="3"/>
        <v>865.7</v>
      </c>
      <c r="Q24" s="135">
        <f t="shared" si="3"/>
        <v>1058</v>
      </c>
      <c r="R24" s="135">
        <f t="shared" si="3"/>
        <v>1063</v>
      </c>
      <c r="S24" s="135">
        <f t="shared" si="3"/>
        <v>1071</v>
      </c>
      <c r="T24" s="135">
        <f t="shared" si="3"/>
        <v>1049</v>
      </c>
      <c r="U24" s="135">
        <f t="shared" si="3"/>
        <v>1040</v>
      </c>
      <c r="V24" s="135">
        <f t="shared" si="3"/>
        <v>1067</v>
      </c>
      <c r="W24" s="135">
        <f t="shared" si="3"/>
        <v>1009</v>
      </c>
      <c r="X24" s="135">
        <f t="shared" si="3"/>
        <v>1124.5</v>
      </c>
      <c r="Y24" s="135">
        <f t="shared" si="3"/>
        <v>1036.3</v>
      </c>
      <c r="Z24" s="136" t="str">
        <f t="shared" si="3"/>
        <v/>
      </c>
      <c r="AA24" s="90">
        <f t="shared" si="2"/>
        <v>21549.4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2025-01-13T12:07:40Z</dcterms:created>
  <dcterms:modified xsi:type="dcterms:W3CDTF">2025-01-13T12:07:41Z</dcterms:modified>
</cp:coreProperties>
</file>