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<sst xmlns="http://schemas.openxmlformats.org/spreadsheetml/2006/main" count="119" uniqueCount="54">
  <si>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12/01/2025 14:11:01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</si>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</sst>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FA0-4425-A38C-25F8887BFF5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FA0-4425-A38C-25F8887BFF5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FA0-4425-A38C-25F8887BFF5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FA0-4425-A38C-25F8887BFF5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FA0-4425-A38C-25F8887BFF5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FA0-4425-A38C-25F8887BFF5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FA0-4425-A38C-25F8887BFF5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661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309.601</c:v>
                </c:pt>
                <c:pt idx="7">
                  <c:v>502</c:v>
                </c:pt>
                <c:pt idx="8">
                  <c:v>532.80200000000002</c:v>
                </c:pt>
                <c:pt idx="9">
                  <c:v>533.00599999999997</c:v>
                </c:pt>
                <c:pt idx="10">
                  <c:v>502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321.91199999999998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502</c:v>
                </c:pt>
                <c:pt idx="20">
                  <c:v>502</c:v>
                </c:pt>
                <c:pt idx="21">
                  <c:v>307.14699999999999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FA0-4425-A38C-25F8887BFF5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94</c:v>
                </c:pt>
                <c:pt idx="2">
                  <c:v>67.5</c:v>
                </c:pt>
                <c:pt idx="3">
                  <c:v>67.5</c:v>
                </c:pt>
                <c:pt idx="4">
                  <c:v>67.5</c:v>
                </c:pt>
                <c:pt idx="5">
                  <c:v>67.5</c:v>
                </c:pt>
                <c:pt idx="6">
                  <c:v>100</c:v>
                </c:pt>
                <c:pt idx="7">
                  <c:v>133</c:v>
                </c:pt>
                <c:pt idx="8">
                  <c:v>133</c:v>
                </c:pt>
                <c:pt idx="9">
                  <c:v>133</c:v>
                </c:pt>
                <c:pt idx="10">
                  <c:v>105.5</c:v>
                </c:pt>
                <c:pt idx="11">
                  <c:v>75</c:v>
                </c:pt>
                <c:pt idx="12">
                  <c:v>75</c:v>
                </c:pt>
                <c:pt idx="13">
                  <c:v>73.5</c:v>
                </c:pt>
                <c:pt idx="14">
                  <c:v>73.5</c:v>
                </c:pt>
                <c:pt idx="15">
                  <c:v>133</c:v>
                </c:pt>
                <c:pt idx="16">
                  <c:v>159</c:v>
                </c:pt>
                <c:pt idx="17">
                  <c:v>195</c:v>
                </c:pt>
                <c:pt idx="18">
                  <c:v>202</c:v>
                </c:pt>
                <c:pt idx="19">
                  <c:v>196</c:v>
                </c:pt>
                <c:pt idx="20">
                  <c:v>169</c:v>
                </c:pt>
                <c:pt idx="21">
                  <c:v>133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FA0-4425-A38C-25F8887BFF5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2545.4090000000001</c:v>
                </c:pt>
                <c:pt idx="1">
                  <c:v>2465.4560000000001</c:v>
                </c:pt>
                <c:pt idx="2">
                  <c:v>2252.413</c:v>
                </c:pt>
                <c:pt idx="3">
                  <c:v>2167.61</c:v>
                </c:pt>
                <c:pt idx="4">
                  <c:v>2169.1320000000001</c:v>
                </c:pt>
                <c:pt idx="5">
                  <c:v>2728.09</c:v>
                </c:pt>
                <c:pt idx="6">
                  <c:v>3561.4440000000004</c:v>
                </c:pt>
                <c:pt idx="7">
                  <c:v>3858.7379999999998</c:v>
                </c:pt>
                <c:pt idx="8">
                  <c:v>3940.3440000000001</c:v>
                </c:pt>
                <c:pt idx="9">
                  <c:v>3930.8989999999999</c:v>
                </c:pt>
                <c:pt idx="10">
                  <c:v>3916.9640000000004</c:v>
                </c:pt>
                <c:pt idx="11">
                  <c:v>3742.8850000000002</c:v>
                </c:pt>
                <c:pt idx="12">
                  <c:v>3879.7719999999999</c:v>
                </c:pt>
                <c:pt idx="13">
                  <c:v>4107.8060000000005</c:v>
                </c:pt>
                <c:pt idx="14">
                  <c:v>4277.0140000000001</c:v>
                </c:pt>
                <c:pt idx="15">
                  <c:v>4417.3099999999995</c:v>
                </c:pt>
                <c:pt idx="16">
                  <c:v>4350.0750000000007</c:v>
                </c:pt>
                <c:pt idx="17">
                  <c:v>4318.1229999999996</c:v>
                </c:pt>
                <c:pt idx="18">
                  <c:v>4100.4439999999995</c:v>
                </c:pt>
                <c:pt idx="19">
                  <c:v>3852.39</c:v>
                </c:pt>
                <c:pt idx="20">
                  <c:v>3832.3510000000001</c:v>
                </c:pt>
                <c:pt idx="21">
                  <c:v>3636.8739999999998</c:v>
                </c:pt>
                <c:pt idx="22">
                  <c:v>3416.317</c:v>
                </c:pt>
                <c:pt idx="23">
                  <c:v>2718.931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FA0-4425-A38C-25F8887BFF5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294</c:v>
                </c:pt>
                <c:pt idx="1">
                  <c:v>344</c:v>
                </c:pt>
                <c:pt idx="2">
                  <c:v>334</c:v>
                </c:pt>
                <c:pt idx="3">
                  <c:v>351</c:v>
                </c:pt>
                <c:pt idx="4">
                  <c:v>373</c:v>
                </c:pt>
                <c:pt idx="5">
                  <c:v>296</c:v>
                </c:pt>
                <c:pt idx="6">
                  <c:v>359</c:v>
                </c:pt>
                <c:pt idx="7">
                  <c:v>289</c:v>
                </c:pt>
                <c:pt idx="8">
                  <c:v>521</c:v>
                </c:pt>
                <c:pt idx="9">
                  <c:v>266</c:v>
                </c:pt>
                <c:pt idx="10">
                  <c:v>766</c:v>
                </c:pt>
                <c:pt idx="11">
                  <c:v>746.7</c:v>
                </c:pt>
                <c:pt idx="12">
                  <c:v>419.9</c:v>
                </c:pt>
                <c:pt idx="13">
                  <c:v>181</c:v>
                </c:pt>
                <c:pt idx="14">
                  <c:v>181</c:v>
                </c:pt>
                <c:pt idx="15">
                  <c:v>191</c:v>
                </c:pt>
                <c:pt idx="16">
                  <c:v>397.4</c:v>
                </c:pt>
                <c:pt idx="17">
                  <c:v>328</c:v>
                </c:pt>
                <c:pt idx="18">
                  <c:v>326</c:v>
                </c:pt>
                <c:pt idx="19">
                  <c:v>341</c:v>
                </c:pt>
                <c:pt idx="20">
                  <c:v>328</c:v>
                </c:pt>
                <c:pt idx="21">
                  <c:v>252</c:v>
                </c:pt>
                <c:pt idx="22">
                  <c:v>197</c:v>
                </c:pt>
                <c:pt idx="23">
                  <c:v>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FA0-4425-A38C-25F8887BFF5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2971.3979999999997</c:v>
                </c:pt>
                <c:pt idx="1">
                  <c:v>3109.8829999999998</c:v>
                </c:pt>
                <c:pt idx="2">
                  <c:v>3159.8250000000007</c:v>
                </c:pt>
                <c:pt idx="3">
                  <c:v>3184.1050000000009</c:v>
                </c:pt>
                <c:pt idx="4">
                  <c:v>3185.15</c:v>
                </c:pt>
                <c:pt idx="5">
                  <c:v>3182.9960000000005</c:v>
                </c:pt>
                <c:pt idx="6">
                  <c:v>3116.8630000000003</c:v>
                </c:pt>
                <c:pt idx="7">
                  <c:v>3135.28</c:v>
                </c:pt>
                <c:pt idx="8">
                  <c:v>3261.61</c:v>
                </c:pt>
                <c:pt idx="9">
                  <c:v>3472.9069999999997</c:v>
                </c:pt>
                <c:pt idx="10">
                  <c:v>3620.5360000000001</c:v>
                </c:pt>
                <c:pt idx="11">
                  <c:v>3729.7790000000005</c:v>
                </c:pt>
                <c:pt idx="12">
                  <c:v>3771.9589999999994</c:v>
                </c:pt>
                <c:pt idx="13">
                  <c:v>3731.4990000000007</c:v>
                </c:pt>
                <c:pt idx="14">
                  <c:v>3569.1059999999989</c:v>
                </c:pt>
                <c:pt idx="15">
                  <c:v>3411.0140000000001</c:v>
                </c:pt>
                <c:pt idx="16">
                  <c:v>3337.4440000000004</c:v>
                </c:pt>
                <c:pt idx="17">
                  <c:v>3417.1329999999994</c:v>
                </c:pt>
                <c:pt idx="18">
                  <c:v>3504.523000000001</c:v>
                </c:pt>
                <c:pt idx="19">
                  <c:v>3565.0670000000005</c:v>
                </c:pt>
                <c:pt idx="20">
                  <c:v>3605.5670000000005</c:v>
                </c:pt>
                <c:pt idx="21">
                  <c:v>3647.8329999999996</c:v>
                </c:pt>
                <c:pt idx="22">
                  <c:v>3678.2739999999999</c:v>
                </c:pt>
                <c:pt idx="23">
                  <c:v>3710.9369999999999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FA0-4425-A38C-25F8887BFF5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106</c:v>
                </c:pt>
                <c:pt idx="1">
                  <c:v>112</c:v>
                </c:pt>
                <c:pt idx="2">
                  <c:v>119</c:v>
                </c:pt>
                <c:pt idx="3">
                  <c:v>125</c:v>
                </c:pt>
                <c:pt idx="4">
                  <c:v>127</c:v>
                </c:pt>
                <c:pt idx="5">
                  <c:v>128</c:v>
                </c:pt>
                <c:pt idx="6">
                  <c:v>127</c:v>
                </c:pt>
                <c:pt idx="7">
                  <c:v>132</c:v>
                </c:pt>
                <c:pt idx="8">
                  <c:v>145</c:v>
                </c:pt>
                <c:pt idx="9">
                  <c:v>158</c:v>
                </c:pt>
                <c:pt idx="10">
                  <c:v>164</c:v>
                </c:pt>
                <c:pt idx="11">
                  <c:v>165</c:v>
                </c:pt>
                <c:pt idx="12">
                  <c:v>161</c:v>
                </c:pt>
                <c:pt idx="13">
                  <c:v>152</c:v>
                </c:pt>
                <c:pt idx="14">
                  <c:v>135</c:v>
                </c:pt>
                <c:pt idx="15">
                  <c:v>110</c:v>
                </c:pt>
                <c:pt idx="16">
                  <c:v>90</c:v>
                </c:pt>
                <c:pt idx="17">
                  <c:v>80</c:v>
                </c:pt>
                <c:pt idx="18">
                  <c:v>73</c:v>
                </c:pt>
                <c:pt idx="19">
                  <c:v>72</c:v>
                </c:pt>
                <c:pt idx="20">
                  <c:v>72</c:v>
                </c:pt>
                <c:pt idx="21">
                  <c:v>73</c:v>
                </c:pt>
                <c:pt idx="22">
                  <c:v>72</c:v>
                </c:pt>
                <c:pt idx="2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FA0-4425-A38C-25F8887BFF5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311</c:v>
                </c:pt>
                <c:pt idx="7">
                  <c:v>285</c:v>
                </c:pt>
                <c:pt idx="8">
                  <c:v>298</c:v>
                </c:pt>
                <c:pt idx="9">
                  <c:v>73</c:v>
                </c:pt>
                <c:pt idx="10">
                  <c:v>87</c:v>
                </c:pt>
                <c:pt idx="11">
                  <c:v>27</c:v>
                </c:pt>
                <c:pt idx="13">
                  <c:v>60</c:v>
                </c:pt>
                <c:pt idx="14">
                  <c:v>60</c:v>
                </c:pt>
                <c:pt idx="15">
                  <c:v>105</c:v>
                </c:pt>
                <c:pt idx="16">
                  <c:v>414</c:v>
                </c:pt>
                <c:pt idx="17">
                  <c:v>866</c:v>
                </c:pt>
                <c:pt idx="18">
                  <c:v>1013</c:v>
                </c:pt>
                <c:pt idx="19">
                  <c:v>634</c:v>
                </c:pt>
                <c:pt idx="20">
                  <c:v>491</c:v>
                </c:pt>
                <c:pt idx="21">
                  <c:v>211</c:v>
                </c:pt>
                <c:pt idx="22">
                  <c:v>86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FA0-4425-A38C-25F8887BF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</c:v>
                </c:pt>
                <c:pt idx="1">
                  <c:v>105</c:v>
                </c:pt>
                <c:pt idx="2">
                  <c:v>102.48</c:v>
                </c:pt>
                <c:pt idx="3">
                  <c:v>99.86</c:v>
                </c:pt>
                <c:pt idx="4">
                  <c:v>100</c:v>
                </c:pt>
                <c:pt idx="5">
                  <c:v>110.17</c:v>
                </c:pt>
                <c:pt idx="6">
                  <c:v>129.30000000000001</c:v>
                </c:pt>
                <c:pt idx="7">
                  <c:v>154.66999999999999</c:v>
                </c:pt>
                <c:pt idx="8">
                  <c:v>186</c:v>
                </c:pt>
                <c:pt idx="9">
                  <c:v>175</c:v>
                </c:pt>
                <c:pt idx="10">
                  <c:v>141.08000000000001</c:v>
                </c:pt>
                <c:pt idx="11">
                  <c:v>122.68</c:v>
                </c:pt>
                <c:pt idx="12">
                  <c:v>117.7</c:v>
                </c:pt>
                <c:pt idx="13">
                  <c:v>123.6</c:v>
                </c:pt>
                <c:pt idx="14">
                  <c:v>130.96</c:v>
                </c:pt>
                <c:pt idx="15">
                  <c:v>144.28</c:v>
                </c:pt>
                <c:pt idx="16">
                  <c:v>154.99</c:v>
                </c:pt>
                <c:pt idx="17">
                  <c:v>156.83000000000001</c:v>
                </c:pt>
                <c:pt idx="18">
                  <c:v>157.07</c:v>
                </c:pt>
                <c:pt idx="19">
                  <c:v>154.66</c:v>
                </c:pt>
                <c:pt idx="20">
                  <c:v>141.32</c:v>
                </c:pt>
                <c:pt idx="21">
                  <c:v>128.97</c:v>
                </c:pt>
                <c:pt idx="22">
                  <c:v>119.17</c:v>
                </c:pt>
                <c:pt idx="23">
                  <c:v>107.8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FA0-4425-A38C-25F8887BF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77.5</c:v>
                </c:pt>
                <c:pt idx="1">
                  <c:v>72.5</c:v>
                </c:pt>
                <c:pt idx="2">
                  <c:v>72</c:v>
                </c:pt>
                <c:pt idx="3">
                  <c:v>71</c:v>
                </c:pt>
                <c:pt idx="4">
                  <c:v>70</c:v>
                </c:pt>
                <c:pt idx="5">
                  <c:v>73</c:v>
                </c:pt>
                <c:pt idx="6">
                  <c:v>78.5</c:v>
                </c:pt>
                <c:pt idx="7">
                  <c:v>100.5</c:v>
                </c:pt>
                <c:pt idx="8">
                  <c:v>121</c:v>
                </c:pt>
                <c:pt idx="9">
                  <c:v>154.5</c:v>
                </c:pt>
                <c:pt idx="10">
                  <c:v>162</c:v>
                </c:pt>
                <c:pt idx="11">
                  <c:v>165.5</c:v>
                </c:pt>
                <c:pt idx="12">
                  <c:v>165</c:v>
                </c:pt>
                <c:pt idx="13">
                  <c:v>147.5</c:v>
                </c:pt>
                <c:pt idx="14">
                  <c:v>146</c:v>
                </c:pt>
                <c:pt idx="15">
                  <c:v>125</c:v>
                </c:pt>
                <c:pt idx="16">
                  <c:v>127.5</c:v>
                </c:pt>
                <c:pt idx="17">
                  <c:v>134.5</c:v>
                </c:pt>
                <c:pt idx="18">
                  <c:v>125</c:v>
                </c:pt>
                <c:pt idx="19">
                  <c:v>113.5</c:v>
                </c:pt>
                <c:pt idx="20">
                  <c:v>122</c:v>
                </c:pt>
                <c:pt idx="21">
                  <c:v>107.5</c:v>
                </c:pt>
                <c:pt idx="22">
                  <c:v>101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F87-8D8D-AD8D5DC8F8F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831.06900000000007</c:v>
                </c:pt>
                <c:pt idx="1">
                  <c:v>826.8370000000001</c:v>
                </c:pt>
                <c:pt idx="2">
                  <c:v>821.80899999999986</c:v>
                </c:pt>
                <c:pt idx="3">
                  <c:v>822.39300000000003</c:v>
                </c:pt>
                <c:pt idx="4">
                  <c:v>819.37199999999996</c:v>
                </c:pt>
                <c:pt idx="5">
                  <c:v>818.24799999999993</c:v>
                </c:pt>
                <c:pt idx="6">
                  <c:v>827.59500000000003</c:v>
                </c:pt>
                <c:pt idx="7">
                  <c:v>829.24699999999996</c:v>
                </c:pt>
                <c:pt idx="8">
                  <c:v>821.79100000000005</c:v>
                </c:pt>
                <c:pt idx="9">
                  <c:v>823.68</c:v>
                </c:pt>
                <c:pt idx="10">
                  <c:v>828.75100000000009</c:v>
                </c:pt>
                <c:pt idx="11">
                  <c:v>821.33400000000006</c:v>
                </c:pt>
                <c:pt idx="12">
                  <c:v>750.50599999999997</c:v>
                </c:pt>
                <c:pt idx="13">
                  <c:v>774.81700000000001</c:v>
                </c:pt>
                <c:pt idx="14">
                  <c:v>767.19999999999993</c:v>
                </c:pt>
                <c:pt idx="15">
                  <c:v>760.18200000000002</c:v>
                </c:pt>
                <c:pt idx="16">
                  <c:v>758.28599999999994</c:v>
                </c:pt>
                <c:pt idx="17">
                  <c:v>759.06500000000005</c:v>
                </c:pt>
                <c:pt idx="18">
                  <c:v>754.03</c:v>
                </c:pt>
                <c:pt idx="19">
                  <c:v>760.72199999999987</c:v>
                </c:pt>
                <c:pt idx="20">
                  <c:v>754.47599999999989</c:v>
                </c:pt>
                <c:pt idx="21">
                  <c:v>816.98599999999988</c:v>
                </c:pt>
                <c:pt idx="22">
                  <c:v>822.6930000000001</c:v>
                </c:pt>
                <c:pt idx="23">
                  <c:v>858.73699999999997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F87-8D8D-AD8D5DC8F8F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859.79200000000003</c:v>
                </c:pt>
                <c:pt idx="1">
                  <c:v>863.35500000000002</c:v>
                </c:pt>
                <c:pt idx="2">
                  <c:v>867.46899999999994</c:v>
                </c:pt>
                <c:pt idx="3">
                  <c:v>878.6450000000001</c:v>
                </c:pt>
                <c:pt idx="4">
                  <c:v>945.40499999999986</c:v>
                </c:pt>
                <c:pt idx="5">
                  <c:v>1133.0489999999998</c:v>
                </c:pt>
                <c:pt idx="6">
                  <c:v>1407.2230000000002</c:v>
                </c:pt>
                <c:pt idx="7">
                  <c:v>1606.0030000000004</c:v>
                </c:pt>
                <c:pt idx="8">
                  <c:v>1702.9189999999999</c:v>
                </c:pt>
                <c:pt idx="9">
                  <c:v>1730.556</c:v>
                </c:pt>
                <c:pt idx="10">
                  <c:v>1729.5650000000001</c:v>
                </c:pt>
                <c:pt idx="11">
                  <c:v>1657.0319999999999</c:v>
                </c:pt>
                <c:pt idx="12">
                  <c:v>1652.46</c:v>
                </c:pt>
                <c:pt idx="13">
                  <c:v>1604.9060000000002</c:v>
                </c:pt>
                <c:pt idx="14">
                  <c:v>1572.1299999999999</c:v>
                </c:pt>
                <c:pt idx="15">
                  <c:v>1640.1200000000001</c:v>
                </c:pt>
                <c:pt idx="16">
                  <c:v>1640.1570000000002</c:v>
                </c:pt>
                <c:pt idx="17">
                  <c:v>1635.2089999999998</c:v>
                </c:pt>
                <c:pt idx="18">
                  <c:v>1581.7910000000002</c:v>
                </c:pt>
                <c:pt idx="19">
                  <c:v>1516.3079999999998</c:v>
                </c:pt>
                <c:pt idx="20">
                  <c:v>1393.152</c:v>
                </c:pt>
                <c:pt idx="21">
                  <c:v>1232.6659999999999</c:v>
                </c:pt>
                <c:pt idx="22">
                  <c:v>1138.9939999999999</c:v>
                </c:pt>
                <c:pt idx="23">
                  <c:v>1104.9930000000002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6-4F87-8D8D-AD8D5DC8F8F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2661.4459999999999</c:v>
                </c:pt>
                <c:pt idx="1">
                  <c:v>2560.6469999999999</c:v>
                </c:pt>
                <c:pt idx="2">
                  <c:v>2453.46</c:v>
                </c:pt>
                <c:pt idx="3">
                  <c:v>2411.1769999999997</c:v>
                </c:pt>
                <c:pt idx="4">
                  <c:v>2552.1739999999995</c:v>
                </c:pt>
                <c:pt idx="5">
                  <c:v>2897.4249999999993</c:v>
                </c:pt>
                <c:pt idx="6">
                  <c:v>3361.6379999999995</c:v>
                </c:pt>
                <c:pt idx="7">
                  <c:v>3893.3539999999998</c:v>
                </c:pt>
                <c:pt idx="8">
                  <c:v>4378.3779999999997</c:v>
                </c:pt>
                <c:pt idx="9">
                  <c:v>4628.8090000000002</c:v>
                </c:pt>
                <c:pt idx="10">
                  <c:v>4773.6050000000005</c:v>
                </c:pt>
                <c:pt idx="11">
                  <c:v>4829.5010000000011</c:v>
                </c:pt>
                <c:pt idx="12">
                  <c:v>4752.6820000000016</c:v>
                </c:pt>
                <c:pt idx="13">
                  <c:v>4598.255000000001</c:v>
                </c:pt>
                <c:pt idx="14">
                  <c:v>4601.3780000000015</c:v>
                </c:pt>
                <c:pt idx="15">
                  <c:v>4629.2800000000007</c:v>
                </c:pt>
                <c:pt idx="16">
                  <c:v>4726.3940000000011</c:v>
                </c:pt>
                <c:pt idx="17">
                  <c:v>5050.1689999999999</c:v>
                </c:pt>
                <c:pt idx="18">
                  <c:v>5124.3050000000003</c:v>
                </c:pt>
                <c:pt idx="19">
                  <c:v>5107.1440000000011</c:v>
                </c:pt>
                <c:pt idx="20">
                  <c:v>4778.6769999999997</c:v>
                </c:pt>
                <c:pt idx="21">
                  <c:v>4314.7220000000016</c:v>
                </c:pt>
                <c:pt idx="22">
                  <c:v>3869.021999999999</c:v>
                </c:pt>
                <c:pt idx="23">
                  <c:v>3390.9669999999996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6-4F87-8D8D-AD8D5DC8F8F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241.00000000000003</c:v>
                </c:pt>
                <c:pt idx="1">
                  <c:v>225</c:v>
                </c:pt>
                <c:pt idx="2">
                  <c:v>219.00000000000003</c:v>
                </c:pt>
                <c:pt idx="3">
                  <c:v>217</c:v>
                </c:pt>
                <c:pt idx="4">
                  <c:v>225</c:v>
                </c:pt>
                <c:pt idx="5">
                  <c:v>257</c:v>
                </c:pt>
                <c:pt idx="6">
                  <c:v>306</c:v>
                </c:pt>
                <c:pt idx="7">
                  <c:v>332.99999999999994</c:v>
                </c:pt>
                <c:pt idx="8">
                  <c:v>348</c:v>
                </c:pt>
                <c:pt idx="9">
                  <c:v>343.00000000000006</c:v>
                </c:pt>
                <c:pt idx="10">
                  <c:v>336</c:v>
                </c:pt>
                <c:pt idx="11">
                  <c:v>330.99999999999994</c:v>
                </c:pt>
                <c:pt idx="12">
                  <c:v>332</c:v>
                </c:pt>
                <c:pt idx="13">
                  <c:v>339</c:v>
                </c:pt>
                <c:pt idx="14">
                  <c:v>350</c:v>
                </c:pt>
                <c:pt idx="15">
                  <c:v>359</c:v>
                </c:pt>
                <c:pt idx="16">
                  <c:v>399</c:v>
                </c:pt>
                <c:pt idx="17">
                  <c:v>425</c:v>
                </c:pt>
                <c:pt idx="18">
                  <c:v>425</c:v>
                </c:pt>
                <c:pt idx="19">
                  <c:v>418</c:v>
                </c:pt>
                <c:pt idx="20">
                  <c:v>390.99999999999994</c:v>
                </c:pt>
                <c:pt idx="21">
                  <c:v>350.99999999999994</c:v>
                </c:pt>
                <c:pt idx="22">
                  <c:v>312.00000000000006</c:v>
                </c:pt>
                <c:pt idx="23">
                  <c:v>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96-4F87-8D8D-AD8D5DC8F8F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96-4F87-8D8D-AD8D5DC8F8F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125</c:v>
                </c:pt>
                <c:pt idx="1">
                  <c:v>125</c:v>
                </c:pt>
                <c:pt idx="2">
                  <c:v>125</c:v>
                </c:pt>
                <c:pt idx="3">
                  <c:v>125</c:v>
                </c:pt>
                <c:pt idx="4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96-4F87-8D8D-AD8D5DC8F8F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096-4F87-8D8D-AD8D5DC8F8F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096-4F87-8D8D-AD8D5DC8F8F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096-4F87-8D8D-AD8D5DC8F8F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1875</c:v>
                </c:pt>
                <c:pt idx="1">
                  <c:v>1747</c:v>
                </c:pt>
                <c:pt idx="2">
                  <c:v>1669</c:v>
                </c:pt>
                <c:pt idx="3">
                  <c:v>1665</c:v>
                </c:pt>
                <c:pt idx="4">
                  <c:v>1524.8</c:v>
                </c:pt>
                <c:pt idx="5">
                  <c:v>1589.9</c:v>
                </c:pt>
                <c:pt idx="6">
                  <c:v>1897</c:v>
                </c:pt>
                <c:pt idx="7">
                  <c:v>1567.6</c:v>
                </c:pt>
                <c:pt idx="8">
                  <c:v>1458</c:v>
                </c:pt>
                <c:pt idx="9">
                  <c:v>886.3</c:v>
                </c:pt>
                <c:pt idx="10">
                  <c:v>1332.1</c:v>
                </c:pt>
                <c:pt idx="11">
                  <c:v>984</c:v>
                </c:pt>
                <c:pt idx="12">
                  <c:v>957</c:v>
                </c:pt>
                <c:pt idx="13">
                  <c:v>1143.3</c:v>
                </c:pt>
                <c:pt idx="14">
                  <c:v>1180.8</c:v>
                </c:pt>
                <c:pt idx="15">
                  <c:v>1352.5</c:v>
                </c:pt>
                <c:pt idx="16">
                  <c:v>1592</c:v>
                </c:pt>
                <c:pt idx="17">
                  <c:v>1695.3</c:v>
                </c:pt>
                <c:pt idx="18">
                  <c:v>1703.8999999999999</c:v>
                </c:pt>
                <c:pt idx="19">
                  <c:v>1239.8</c:v>
                </c:pt>
                <c:pt idx="20">
                  <c:v>1553.6</c:v>
                </c:pt>
                <c:pt idx="21">
                  <c:v>1431</c:v>
                </c:pt>
                <c:pt idx="22">
                  <c:v>1600.9</c:v>
                </c:pt>
                <c:pt idx="23">
                  <c:v>1418.2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96-4F87-8D8D-AD8D5DC8F8F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6.952</c:v>
                </c:pt>
                <c:pt idx="7">
                  <c:v>5.3079999999999998</c:v>
                </c:pt>
                <c:pt idx="8">
                  <c:v>1.637</c:v>
                </c:pt>
                <c:pt idx="15">
                  <c:v>3.1930000000000001</c:v>
                </c:pt>
                <c:pt idx="16">
                  <c:v>6.6280000000000001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96-4F87-8D8D-AD8D5DC8F8F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096-4F87-8D8D-AD8D5DC8F8F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096-4F87-8D8D-AD8D5DC8F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</c:v>
                </c:pt>
                <c:pt idx="1">
                  <c:v>105</c:v>
                </c:pt>
                <c:pt idx="2">
                  <c:v>102.48</c:v>
                </c:pt>
                <c:pt idx="3">
                  <c:v>99.86</c:v>
                </c:pt>
                <c:pt idx="4">
                  <c:v>100</c:v>
                </c:pt>
                <c:pt idx="5">
                  <c:v>110.17</c:v>
                </c:pt>
                <c:pt idx="6">
                  <c:v>129.30000000000001</c:v>
                </c:pt>
                <c:pt idx="7">
                  <c:v>154.66999999999999</c:v>
                </c:pt>
                <c:pt idx="8">
                  <c:v>186</c:v>
                </c:pt>
                <c:pt idx="9">
                  <c:v>175</c:v>
                </c:pt>
                <c:pt idx="10">
                  <c:v>141.08000000000001</c:v>
                </c:pt>
                <c:pt idx="11">
                  <c:v>122.68</c:v>
                </c:pt>
                <c:pt idx="12">
                  <c:v>117.7</c:v>
                </c:pt>
                <c:pt idx="13">
                  <c:v>123.6</c:v>
                </c:pt>
                <c:pt idx="14">
                  <c:v>130.96</c:v>
                </c:pt>
                <c:pt idx="15">
                  <c:v>144.28</c:v>
                </c:pt>
                <c:pt idx="16">
                  <c:v>154.99</c:v>
                </c:pt>
                <c:pt idx="17">
                  <c:v>156.83000000000001</c:v>
                </c:pt>
                <c:pt idx="18">
                  <c:v>157.07</c:v>
                </c:pt>
                <c:pt idx="19">
                  <c:v>154.66</c:v>
                </c:pt>
                <c:pt idx="20">
                  <c:v>141.32</c:v>
                </c:pt>
                <c:pt idx="21">
                  <c:v>128.97</c:v>
                </c:pt>
                <c:pt idx="22">
                  <c:v>119.17</c:v>
                </c:pt>
                <c:pt idx="23">
                  <c:v>107.8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96-4F87-8D8D-AD8D5DC8F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6677.8070000000007</v>
      </c>
      <c r="C4" s="18">
        <v>6427.3389999999999</v>
      </c>
      <c r="D4" s="18">
        <v>6234.7380000000012</v>
      </c>
      <c r="E4" s="18">
        <v>6197.2149999999992</v>
      </c>
      <c r="F4" s="18">
        <v>6268.7820000000002</v>
      </c>
      <c r="G4" s="18">
        <v>6775.5860000000011</v>
      </c>
      <c r="H4" s="18">
        <v>7884.9079999999994</v>
      </c>
      <c r="I4" s="18">
        <v>8335.018</v>
      </c>
      <c r="J4" s="18">
        <v>8831.7559999999994</v>
      </c>
      <c r="K4" s="18">
        <v>8566.8119999999999</v>
      </c>
      <c r="L4" s="18">
        <v>9161.9999999999982</v>
      </c>
      <c r="M4" s="18">
        <v>8788.3639999999996</v>
      </c>
      <c r="N4" s="18">
        <v>8609.6309999999994</v>
      </c>
      <c r="O4" s="18">
        <v>8607.8050000000003</v>
      </c>
      <c r="P4" s="18">
        <v>8617.5319999999992</v>
      </c>
      <c r="Q4" s="18">
        <v>8869.3240000000005</v>
      </c>
      <c r="R4" s="18">
        <v>9249.9189999999999</v>
      </c>
      <c r="S4" s="18">
        <v>9706.2560000000012</v>
      </c>
      <c r="T4" s="18">
        <v>9720.9670000000006</v>
      </c>
      <c r="U4" s="18">
        <v>9162.4570000000022</v>
      </c>
      <c r="V4" s="18">
        <v>8999.9179999999997</v>
      </c>
      <c r="W4" s="18">
        <v>8260.8540000000012</v>
      </c>
      <c r="X4" s="18">
        <v>7851.5910000000003</v>
      </c>
      <c r="Y4" s="18">
        <v>7158.8680000000013</v>
      </c>
      <c r="Z4" s="19"/>
      <c r="AA4" s="20">
        <f>SUM(B4:Z4)</f>
        <v>194965.44699999996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105</v>
      </c>
      <c r="D7" s="28">
        <v>102.48</v>
      </c>
      <c r="E7" s="28">
        <v>99.86</v>
      </c>
      <c r="F7" s="28">
        <v>100</v>
      </c>
      <c r="G7" s="28">
        <v>110.17</v>
      </c>
      <c r="H7" s="28">
        <v>129.30000000000001</v>
      </c>
      <c r="I7" s="28">
        <v>154.66999999999999</v>
      </c>
      <c r="J7" s="28">
        <v>186</v>
      </c>
      <c r="K7" s="28">
        <v>175</v>
      </c>
      <c r="L7" s="28">
        <v>141.08000000000001</v>
      </c>
      <c r="M7" s="28">
        <v>122.68</v>
      </c>
      <c r="N7" s="28">
        <v>117.7</v>
      </c>
      <c r="O7" s="28">
        <v>123.6</v>
      </c>
      <c r="P7" s="28">
        <v>130.96</v>
      </c>
      <c r="Q7" s="28">
        <v>144.28</v>
      </c>
      <c r="R7" s="28">
        <v>154.99</v>
      </c>
      <c r="S7" s="28">
        <v>156.83000000000001</v>
      </c>
      <c r="T7" s="28">
        <v>157.07</v>
      </c>
      <c r="U7" s="28">
        <v>154.66</v>
      </c>
      <c r="V7" s="28">
        <v>141.32</v>
      </c>
      <c r="W7" s="28">
        <v>128.97</v>
      </c>
      <c r="X7" s="28">
        <v>119.17</v>
      </c>
      <c r="Y7" s="28">
        <v>107.8</v>
      </c>
      <c r="Z7" s="29"/>
      <c r="AA7" s="30">
        <f>IF(SUM(B7:Z7)&lt;&gt;0,AVERAGEIF(B7:Z7,"&lt;&gt;"""),"")</f>
        <v>132.02458333333334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661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309.601</v>
      </c>
      <c r="I10" s="42">
        <v>502</v>
      </c>
      <c r="J10" s="42">
        <v>532.80200000000002</v>
      </c>
      <c r="K10" s="42">
        <v>533.00599999999997</v>
      </c>
      <c r="L10" s="42">
        <v>502</v>
      </c>
      <c r="M10" s="42">
        <v>302</v>
      </c>
      <c r="N10" s="42">
        <v>302</v>
      </c>
      <c r="O10" s="42">
        <v>302</v>
      </c>
      <c r="P10" s="42">
        <v>321.91199999999998</v>
      </c>
      <c r="Q10" s="42">
        <v>502</v>
      </c>
      <c r="R10" s="42">
        <v>502</v>
      </c>
      <c r="S10" s="42">
        <v>502</v>
      </c>
      <c r="T10" s="42">
        <v>502</v>
      </c>
      <c r="U10" s="42">
        <v>502</v>
      </c>
      <c r="V10" s="42">
        <v>502</v>
      </c>
      <c r="W10" s="42">
        <v>307.14699999999999</v>
      </c>
      <c r="X10" s="42">
        <v>302</v>
      </c>
      <c r="Y10" s="42">
        <v>302</v>
      </c>
      <c r="Z10" s="43"/>
      <c r="AA10" s="44">
        <f t="shared" ref="AA10:AA15" si="0">SUM(B10:Z10)</f>
        <v>9701.4680000000008</v>
      </c>
    </row>
    <row r="11" spans="1:27" ht="24.95" customHeight="1" x14ac:dyDescent="0.2">
      <c r="A11" s="45" t="s">
        <v>7</v>
      </c>
      <c r="B11" s="46">
        <v>100</v>
      </c>
      <c r="C11" s="47">
        <v>94</v>
      </c>
      <c r="D11" s="47">
        <v>67.5</v>
      </c>
      <c r="E11" s="47">
        <v>67.5</v>
      </c>
      <c r="F11" s="47">
        <v>67.5</v>
      </c>
      <c r="G11" s="47">
        <v>67.5</v>
      </c>
      <c r="H11" s="47">
        <v>100</v>
      </c>
      <c r="I11" s="47">
        <v>133</v>
      </c>
      <c r="J11" s="47">
        <v>133</v>
      </c>
      <c r="K11" s="47">
        <v>133</v>
      </c>
      <c r="L11" s="47">
        <v>105.5</v>
      </c>
      <c r="M11" s="47">
        <v>75</v>
      </c>
      <c r="N11" s="47">
        <v>75</v>
      </c>
      <c r="O11" s="47">
        <v>73.5</v>
      </c>
      <c r="P11" s="47">
        <v>73.5</v>
      </c>
      <c r="Q11" s="47">
        <v>133</v>
      </c>
      <c r="R11" s="47">
        <v>159</v>
      </c>
      <c r="S11" s="47">
        <v>195</v>
      </c>
      <c r="T11" s="47">
        <v>202</v>
      </c>
      <c r="U11" s="47">
        <v>196</v>
      </c>
      <c r="V11" s="47">
        <v>169</v>
      </c>
      <c r="W11" s="47">
        <v>133</v>
      </c>
      <c r="X11" s="47">
        <v>100</v>
      </c>
      <c r="Y11" s="47">
        <v>100</v>
      </c>
      <c r="Z11" s="48"/>
      <c r="AA11" s="49">
        <f t="shared" si="0"/>
        <v>2752.5</v>
      </c>
    </row>
    <row r="12" spans="1:27" ht="24.95" customHeight="1" x14ac:dyDescent="0.2">
      <c r="A12" s="50" t="s">
        <v>8</v>
      </c>
      <c r="B12" s="51">
        <v>2545.4090000000001</v>
      </c>
      <c r="C12" s="52">
        <v>2465.4560000000001</v>
      </c>
      <c r="D12" s="52">
        <v>2252.413</v>
      </c>
      <c r="E12" s="52">
        <v>2167.61</v>
      </c>
      <c r="F12" s="52">
        <v>2169.1320000000001</v>
      </c>
      <c r="G12" s="52">
        <v>2728.09</v>
      </c>
      <c r="H12" s="52">
        <v>3561.4440000000004</v>
      </c>
      <c r="I12" s="52">
        <v>3858.7379999999998</v>
      </c>
      <c r="J12" s="52">
        <v>3940.3440000000001</v>
      </c>
      <c r="K12" s="52">
        <v>3930.8989999999999</v>
      </c>
      <c r="L12" s="52">
        <v>3916.9640000000004</v>
      </c>
      <c r="M12" s="52">
        <v>3742.8850000000002</v>
      </c>
      <c r="N12" s="52">
        <v>3879.7719999999999</v>
      </c>
      <c r="O12" s="52">
        <v>4107.8060000000005</v>
      </c>
      <c r="P12" s="52">
        <v>4277.0140000000001</v>
      </c>
      <c r="Q12" s="52">
        <v>4417.3099999999995</v>
      </c>
      <c r="R12" s="52">
        <v>4350.0750000000007</v>
      </c>
      <c r="S12" s="52">
        <v>4318.1229999999996</v>
      </c>
      <c r="T12" s="52">
        <v>4100.4439999999995</v>
      </c>
      <c r="U12" s="52">
        <v>3852.39</v>
      </c>
      <c r="V12" s="52">
        <v>3832.3510000000001</v>
      </c>
      <c r="W12" s="52">
        <v>3636.8739999999998</v>
      </c>
      <c r="X12" s="52">
        <v>3416.317</v>
      </c>
      <c r="Y12" s="52">
        <v>2718.931</v>
      </c>
      <c r="Z12" s="53"/>
      <c r="AA12" s="54">
        <f t="shared" si="0"/>
        <v>84186.790999999983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311</v>
      </c>
      <c r="I13" s="52">
        <v>285</v>
      </c>
      <c r="J13" s="52">
        <v>298</v>
      </c>
      <c r="K13" s="52">
        <v>73</v>
      </c>
      <c r="L13" s="52">
        <v>87</v>
      </c>
      <c r="M13" s="52">
        <v>27</v>
      </c>
      <c r="N13" s="52"/>
      <c r="O13" s="52">
        <v>60</v>
      </c>
      <c r="P13" s="52">
        <v>60</v>
      </c>
      <c r="Q13" s="52">
        <v>105</v>
      </c>
      <c r="R13" s="52">
        <v>414</v>
      </c>
      <c r="S13" s="52">
        <v>866</v>
      </c>
      <c r="T13" s="52">
        <v>1013</v>
      </c>
      <c r="U13" s="52">
        <v>634</v>
      </c>
      <c r="V13" s="52">
        <v>491</v>
      </c>
      <c r="W13" s="52">
        <v>211</v>
      </c>
      <c r="X13" s="52">
        <v>86</v>
      </c>
      <c r="Y13" s="52">
        <v>60</v>
      </c>
      <c r="Z13" s="53"/>
      <c r="AA13" s="54">
        <f t="shared" si="0"/>
        <v>5197</v>
      </c>
    </row>
    <row r="14" spans="1:27" ht="24.95" customHeight="1" x14ac:dyDescent="0.2">
      <c r="A14" s="55" t="s">
        <v>10</v>
      </c>
      <c r="B14" s="56">
        <v>2971.3979999999997</v>
      </c>
      <c r="C14" s="57">
        <v>3109.8829999999998</v>
      </c>
      <c r="D14" s="57">
        <v>3159.8250000000007</v>
      </c>
      <c r="E14" s="57">
        <v>3184.1050000000009</v>
      </c>
      <c r="F14" s="57">
        <v>3185.15</v>
      </c>
      <c r="G14" s="57">
        <v>3182.9960000000005</v>
      </c>
      <c r="H14" s="57">
        <v>3116.8630000000003</v>
      </c>
      <c r="I14" s="57">
        <v>3135.28</v>
      </c>
      <c r="J14" s="57">
        <v>3261.61</v>
      </c>
      <c r="K14" s="57">
        <v>3472.9069999999997</v>
      </c>
      <c r="L14" s="57">
        <v>3620.5360000000001</v>
      </c>
      <c r="M14" s="57">
        <v>3729.7790000000005</v>
      </c>
      <c r="N14" s="57">
        <v>3771.9589999999994</v>
      </c>
      <c r="O14" s="57">
        <v>3731.4990000000007</v>
      </c>
      <c r="P14" s="57">
        <v>3569.1059999999989</v>
      </c>
      <c r="Q14" s="57">
        <v>3411.0140000000001</v>
      </c>
      <c r="R14" s="57">
        <v>3337.4440000000004</v>
      </c>
      <c r="S14" s="57">
        <v>3417.1329999999994</v>
      </c>
      <c r="T14" s="57">
        <v>3504.523000000001</v>
      </c>
      <c r="U14" s="57">
        <v>3565.0670000000005</v>
      </c>
      <c r="V14" s="57">
        <v>3605.5670000000005</v>
      </c>
      <c r="W14" s="57">
        <v>3647.8329999999996</v>
      </c>
      <c r="X14" s="57">
        <v>3678.2739999999999</v>
      </c>
      <c r="Y14" s="57">
        <v>3710.9369999999999</v>
      </c>
      <c r="Z14" s="58"/>
      <c r="AA14" s="59">
        <f t="shared" si="0"/>
        <v>82080.688000000024</v>
      </c>
    </row>
    <row r="15" spans="1:27" ht="24.95" customHeight="1" x14ac:dyDescent="0.2">
      <c r="A15" s="55" t="s">
        <v>11</v>
      </c>
      <c r="B15" s="56">
        <v>106</v>
      </c>
      <c r="C15" s="57">
        <v>112</v>
      </c>
      <c r="D15" s="57">
        <v>119</v>
      </c>
      <c r="E15" s="57">
        <v>125</v>
      </c>
      <c r="F15" s="57">
        <v>127</v>
      </c>
      <c r="G15" s="57">
        <v>128</v>
      </c>
      <c r="H15" s="57">
        <v>127</v>
      </c>
      <c r="I15" s="57">
        <v>132</v>
      </c>
      <c r="J15" s="57">
        <v>145</v>
      </c>
      <c r="K15" s="57">
        <v>158</v>
      </c>
      <c r="L15" s="57">
        <v>164</v>
      </c>
      <c r="M15" s="57">
        <v>165</v>
      </c>
      <c r="N15" s="57">
        <v>161</v>
      </c>
      <c r="O15" s="57">
        <v>152</v>
      </c>
      <c r="P15" s="57">
        <v>135</v>
      </c>
      <c r="Q15" s="57">
        <v>110</v>
      </c>
      <c r="R15" s="57">
        <v>90</v>
      </c>
      <c r="S15" s="57">
        <v>80</v>
      </c>
      <c r="T15" s="57">
        <v>73</v>
      </c>
      <c r="U15" s="57">
        <v>72</v>
      </c>
      <c r="V15" s="57">
        <v>72</v>
      </c>
      <c r="W15" s="57">
        <v>73</v>
      </c>
      <c r="X15" s="57">
        <v>72</v>
      </c>
      <c r="Y15" s="57">
        <v>68</v>
      </c>
      <c r="Z15" s="58"/>
      <c r="AA15" s="59">
        <f t="shared" si="0"/>
        <v>2766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6383.8069999999998</v>
      </c>
      <c r="C16" s="62">
        <f t="shared" si="1"/>
        <v>6083.3389999999999</v>
      </c>
      <c r="D16" s="62">
        <f t="shared" si="1"/>
        <v>5900.7380000000012</v>
      </c>
      <c r="E16" s="62">
        <f t="shared" si="1"/>
        <v>5846.2150000000011</v>
      </c>
      <c r="F16" s="62">
        <f t="shared" si="1"/>
        <v>5895.7820000000002</v>
      </c>
      <c r="G16" s="62">
        <f t="shared" si="1"/>
        <v>6479.5860000000011</v>
      </c>
      <c r="H16" s="62">
        <f t="shared" si="1"/>
        <v>7525.9080000000004</v>
      </c>
      <c r="I16" s="62">
        <f t="shared" si="1"/>
        <v>8046.018</v>
      </c>
      <c r="J16" s="62">
        <f t="shared" si="1"/>
        <v>8310.7559999999994</v>
      </c>
      <c r="K16" s="62">
        <f t="shared" si="1"/>
        <v>8300.8119999999999</v>
      </c>
      <c r="L16" s="62">
        <f t="shared" si="1"/>
        <v>8396</v>
      </c>
      <c r="M16" s="62">
        <f t="shared" si="1"/>
        <v>8041.6640000000007</v>
      </c>
      <c r="N16" s="62">
        <f t="shared" si="1"/>
        <v>8189.7309999999998</v>
      </c>
      <c r="O16" s="62">
        <f t="shared" si="1"/>
        <v>8426.8050000000003</v>
      </c>
      <c r="P16" s="62">
        <f t="shared" si="1"/>
        <v>8436.5319999999992</v>
      </c>
      <c r="Q16" s="62">
        <f t="shared" si="1"/>
        <v>8678.3240000000005</v>
      </c>
      <c r="R16" s="62">
        <f t="shared" si="1"/>
        <v>8852.5190000000002</v>
      </c>
      <c r="S16" s="62">
        <f t="shared" si="1"/>
        <v>9378.2559999999994</v>
      </c>
      <c r="T16" s="62">
        <f t="shared" si="1"/>
        <v>9394.9670000000006</v>
      </c>
      <c r="U16" s="62">
        <f t="shared" si="1"/>
        <v>8821.4570000000003</v>
      </c>
      <c r="V16" s="62">
        <f t="shared" si="1"/>
        <v>8671.9180000000015</v>
      </c>
      <c r="W16" s="62">
        <f t="shared" si="1"/>
        <v>8008.8539999999994</v>
      </c>
      <c r="X16" s="62">
        <f t="shared" si="1"/>
        <v>7654.5910000000003</v>
      </c>
      <c r="Y16" s="62">
        <f t="shared" si="1"/>
        <v>6959.8680000000004</v>
      </c>
      <c r="Z16" s="63" t="str">
        <f t="shared" si="1"/>
        <v/>
      </c>
      <c r="AA16" s="64">
        <f>SUM(AA10:AA15)</f>
        <v>186684.44700000001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2366.9</v>
      </c>
      <c r="C29" s="72">
        <v>2315.9</v>
      </c>
      <c r="D29" s="72">
        <v>2248.4</v>
      </c>
      <c r="E29" s="72">
        <v>2283.4</v>
      </c>
      <c r="F29" s="72">
        <v>2342.4</v>
      </c>
      <c r="G29" s="72">
        <v>2584.4</v>
      </c>
      <c r="H29" s="72">
        <v>2739.9</v>
      </c>
      <c r="I29" s="72">
        <v>2750.9</v>
      </c>
      <c r="J29" s="72">
        <v>2806.9</v>
      </c>
      <c r="K29" s="72">
        <v>2867.9</v>
      </c>
      <c r="L29" s="72">
        <v>2831.4</v>
      </c>
      <c r="M29" s="72">
        <v>2976.9</v>
      </c>
      <c r="N29" s="72">
        <v>3214.9</v>
      </c>
      <c r="O29" s="72">
        <v>3246.4</v>
      </c>
      <c r="P29" s="72">
        <v>3253.4</v>
      </c>
      <c r="Q29" s="72">
        <v>3341.9</v>
      </c>
      <c r="R29" s="72">
        <v>3577.9</v>
      </c>
      <c r="S29" s="72">
        <v>3924.9</v>
      </c>
      <c r="T29" s="72">
        <v>3837.9</v>
      </c>
      <c r="U29" s="72">
        <v>3165.9</v>
      </c>
      <c r="V29" s="72">
        <v>2922.9</v>
      </c>
      <c r="W29" s="72">
        <v>2883.9</v>
      </c>
      <c r="X29" s="72">
        <v>2777.9</v>
      </c>
      <c r="Y29" s="72">
        <v>2616.9</v>
      </c>
      <c r="Z29" s="73"/>
      <c r="AA29" s="74">
        <f>SUM(B29:Z29)</f>
        <v>69880.100000000006</v>
      </c>
    </row>
    <row r="30" spans="1:27" ht="24.95" customHeight="1" x14ac:dyDescent="0.2">
      <c r="A30" s="75" t="s">
        <v>24</v>
      </c>
      <c r="B30" s="76">
        <v>2196.9070000000002</v>
      </c>
      <c r="C30" s="77">
        <v>2381.4389999999999</v>
      </c>
      <c r="D30" s="77">
        <v>2256.3380000000002</v>
      </c>
      <c r="E30" s="77">
        <v>2183.8150000000001</v>
      </c>
      <c r="F30" s="77">
        <v>2196.3820000000001</v>
      </c>
      <c r="G30" s="77">
        <v>2306.1860000000001</v>
      </c>
      <c r="H30" s="77">
        <v>2870.0079999999998</v>
      </c>
      <c r="I30" s="77">
        <v>3029.1179999999999</v>
      </c>
      <c r="J30" s="77">
        <v>3222.8560000000002</v>
      </c>
      <c r="K30" s="77">
        <v>3193.9119999999998</v>
      </c>
      <c r="L30" s="77">
        <v>3452.6</v>
      </c>
      <c r="M30" s="77">
        <v>3235.7640000000001</v>
      </c>
      <c r="N30" s="77">
        <v>3072.8310000000001</v>
      </c>
      <c r="O30" s="77">
        <v>3283.4050000000002</v>
      </c>
      <c r="P30" s="77">
        <v>3136.1320000000001</v>
      </c>
      <c r="Q30" s="77">
        <v>2872.424</v>
      </c>
      <c r="R30" s="77">
        <v>2903.6190000000001</v>
      </c>
      <c r="S30" s="77">
        <v>3126.3560000000002</v>
      </c>
      <c r="T30" s="77">
        <v>3228.067</v>
      </c>
      <c r="U30" s="77">
        <v>3341.5569999999998</v>
      </c>
      <c r="V30" s="77">
        <v>3422.018</v>
      </c>
      <c r="W30" s="77">
        <v>3071.9540000000002</v>
      </c>
      <c r="X30" s="77">
        <v>2968.6909999999998</v>
      </c>
      <c r="Y30" s="77">
        <v>2656.9679999999998</v>
      </c>
      <c r="Z30" s="78"/>
      <c r="AA30" s="79">
        <f>SUM(B30:Z30)</f>
        <v>69609.346999999994</v>
      </c>
    </row>
    <row r="31" spans="1:27" ht="24.95" customHeight="1" x14ac:dyDescent="0.2">
      <c r="A31" s="82" t="s">
        <v>25</v>
      </c>
      <c r="B31" s="80">
        <v>2114</v>
      </c>
      <c r="C31" s="81">
        <v>1730</v>
      </c>
      <c r="D31" s="81">
        <v>1730</v>
      </c>
      <c r="E31" s="81">
        <v>1730</v>
      </c>
      <c r="F31" s="81">
        <v>1730</v>
      </c>
      <c r="G31" s="81">
        <v>1885</v>
      </c>
      <c r="H31" s="81">
        <v>2275</v>
      </c>
      <c r="I31" s="81">
        <v>2555</v>
      </c>
      <c r="J31" s="81">
        <v>2555</v>
      </c>
      <c r="K31" s="81">
        <v>2505</v>
      </c>
      <c r="L31" s="81">
        <v>2378</v>
      </c>
      <c r="M31" s="81">
        <v>2078</v>
      </c>
      <c r="N31" s="81">
        <v>2078</v>
      </c>
      <c r="O31" s="81">
        <v>2078</v>
      </c>
      <c r="P31" s="81">
        <v>2228</v>
      </c>
      <c r="Q31" s="81">
        <v>2655</v>
      </c>
      <c r="R31" s="81">
        <v>2655</v>
      </c>
      <c r="S31" s="81">
        <v>2655</v>
      </c>
      <c r="T31" s="81">
        <v>2655</v>
      </c>
      <c r="U31" s="81">
        <v>2655</v>
      </c>
      <c r="V31" s="81">
        <v>2655</v>
      </c>
      <c r="W31" s="81">
        <v>2305</v>
      </c>
      <c r="X31" s="81">
        <v>2105</v>
      </c>
      <c r="Y31" s="81">
        <v>1885</v>
      </c>
      <c r="Z31" s="83"/>
      <c r="AA31" s="84">
        <f>SUM(B31:Z31)</f>
        <v>53874</v>
      </c>
    </row>
    <row r="32" spans="1:27" ht="30" customHeight="1" thickBot="1" x14ac:dyDescent="0.25">
      <c r="A32" s="60" t="s">
        <v>26</v>
      </c>
      <c r="B32" s="61">
        <f>IF(LEN(B$2)&gt;0,SUM(B29:B31),"")</f>
        <v>6677.8070000000007</v>
      </c>
      <c r="C32" s="62">
        <f t="shared" ref="C32:Z32" si="4">IF(LEN(C$2)&gt;0,SUM(C29:C31),"")</f>
        <v>6427.3389999999999</v>
      </c>
      <c r="D32" s="62">
        <f t="shared" si="4"/>
        <v>6234.7380000000003</v>
      </c>
      <c r="E32" s="62">
        <f t="shared" si="4"/>
        <v>6197.2150000000001</v>
      </c>
      <c r="F32" s="62">
        <f t="shared" si="4"/>
        <v>6268.7820000000002</v>
      </c>
      <c r="G32" s="62">
        <f t="shared" si="4"/>
        <v>6775.5860000000002</v>
      </c>
      <c r="H32" s="62">
        <f t="shared" si="4"/>
        <v>7884.9079999999994</v>
      </c>
      <c r="I32" s="62">
        <f t="shared" si="4"/>
        <v>8335.018</v>
      </c>
      <c r="J32" s="62">
        <f t="shared" si="4"/>
        <v>8584.7560000000012</v>
      </c>
      <c r="K32" s="62">
        <f t="shared" si="4"/>
        <v>8566.8119999999999</v>
      </c>
      <c r="L32" s="62">
        <f t="shared" si="4"/>
        <v>8662</v>
      </c>
      <c r="M32" s="62">
        <f t="shared" si="4"/>
        <v>8290.6640000000007</v>
      </c>
      <c r="N32" s="62">
        <f t="shared" si="4"/>
        <v>8365.7309999999998</v>
      </c>
      <c r="O32" s="62">
        <f t="shared" si="4"/>
        <v>8607.8050000000003</v>
      </c>
      <c r="P32" s="62">
        <f t="shared" si="4"/>
        <v>8617.5319999999992</v>
      </c>
      <c r="Q32" s="62">
        <f t="shared" si="4"/>
        <v>8869.3240000000005</v>
      </c>
      <c r="R32" s="62">
        <f t="shared" si="4"/>
        <v>9136.5190000000002</v>
      </c>
      <c r="S32" s="62">
        <f t="shared" si="4"/>
        <v>9706.2560000000012</v>
      </c>
      <c r="T32" s="62">
        <f t="shared" si="4"/>
        <v>9720.9670000000006</v>
      </c>
      <c r="U32" s="62">
        <f t="shared" si="4"/>
        <v>9162.4570000000003</v>
      </c>
      <c r="V32" s="62">
        <f t="shared" si="4"/>
        <v>8999.9179999999997</v>
      </c>
      <c r="W32" s="62">
        <f t="shared" si="4"/>
        <v>8260.8539999999994</v>
      </c>
      <c r="X32" s="62">
        <f t="shared" si="4"/>
        <v>7851.5910000000003</v>
      </c>
      <c r="Y32" s="62">
        <f t="shared" si="4"/>
        <v>7158.8680000000004</v>
      </c>
      <c r="Z32" s="63" t="str">
        <f t="shared" si="4"/>
        <v/>
      </c>
      <c r="AA32" s="64">
        <f>SUM(AA29:AA31)</f>
        <v>193363.44699999999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165</v>
      </c>
      <c r="C35" s="95">
        <v>165</v>
      </c>
      <c r="D35" s="95">
        <v>165</v>
      </c>
      <c r="E35" s="95">
        <v>165</v>
      </c>
      <c r="F35" s="95">
        <v>165</v>
      </c>
      <c r="G35" s="95">
        <v>165</v>
      </c>
      <c r="H35" s="95">
        <v>265</v>
      </c>
      <c r="I35" s="95">
        <v>195</v>
      </c>
      <c r="J35" s="95">
        <v>180</v>
      </c>
      <c r="K35" s="95">
        <v>182</v>
      </c>
      <c r="L35" s="95">
        <v>182</v>
      </c>
      <c r="M35" s="95">
        <v>165</v>
      </c>
      <c r="N35" s="95">
        <v>92</v>
      </c>
      <c r="O35" s="95">
        <v>97</v>
      </c>
      <c r="P35" s="95">
        <v>97</v>
      </c>
      <c r="Q35" s="95">
        <v>97</v>
      </c>
      <c r="R35" s="95">
        <v>190</v>
      </c>
      <c r="S35" s="95">
        <v>234</v>
      </c>
      <c r="T35" s="95">
        <v>232</v>
      </c>
      <c r="U35" s="95">
        <v>247</v>
      </c>
      <c r="V35" s="95">
        <v>234</v>
      </c>
      <c r="W35" s="95">
        <v>158</v>
      </c>
      <c r="X35" s="95">
        <v>103</v>
      </c>
      <c r="Y35" s="95">
        <v>105</v>
      </c>
      <c r="Z35" s="96"/>
      <c r="AA35" s="74">
        <f t="shared" ref="AA35:AA40" si="5">SUM(B35:Z35)</f>
        <v>4045</v>
      </c>
    </row>
    <row r="36" spans="1:27" ht="24.95" customHeight="1" x14ac:dyDescent="0.2">
      <c r="A36" s="97" t="s">
        <v>29</v>
      </c>
      <c r="B36" s="98">
        <v>79</v>
      </c>
      <c r="C36" s="99">
        <v>129</v>
      </c>
      <c r="D36" s="99">
        <v>119</v>
      </c>
      <c r="E36" s="99">
        <v>136</v>
      </c>
      <c r="F36" s="99">
        <v>158</v>
      </c>
      <c r="G36" s="99">
        <v>81</v>
      </c>
      <c r="H36" s="99">
        <v>44</v>
      </c>
      <c r="I36" s="99">
        <v>44</v>
      </c>
      <c r="J36" s="99">
        <v>44</v>
      </c>
      <c r="K36" s="99">
        <v>34</v>
      </c>
      <c r="L36" s="99">
        <v>34</v>
      </c>
      <c r="M36" s="99">
        <v>34</v>
      </c>
      <c r="N36" s="99">
        <v>34</v>
      </c>
      <c r="O36" s="99">
        <v>34</v>
      </c>
      <c r="P36" s="99">
        <v>34</v>
      </c>
      <c r="Q36" s="99">
        <v>44</v>
      </c>
      <c r="R36" s="99">
        <v>44</v>
      </c>
      <c r="S36" s="99">
        <v>44</v>
      </c>
      <c r="T36" s="99">
        <v>44</v>
      </c>
      <c r="U36" s="99">
        <v>44</v>
      </c>
      <c r="V36" s="99">
        <v>44</v>
      </c>
      <c r="W36" s="99">
        <v>44</v>
      </c>
      <c r="X36" s="99">
        <v>44</v>
      </c>
      <c r="Y36" s="99">
        <v>44</v>
      </c>
      <c r="Z36" s="100"/>
      <c r="AA36" s="79">
        <f t="shared" si="5"/>
        <v>1434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497.7</v>
      </c>
      <c r="N37" s="99">
        <v>243.9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741.6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247</v>
      </c>
      <c r="K39" s="99"/>
      <c r="L39" s="99">
        <v>500</v>
      </c>
      <c r="M39" s="99"/>
      <c r="N39" s="99"/>
      <c r="O39" s="99"/>
      <c r="P39" s="99"/>
      <c r="Q39" s="99"/>
      <c r="R39" s="99">
        <v>113.4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860.4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294</v>
      </c>
      <c r="C40" s="88">
        <f t="shared" si="6"/>
        <v>344</v>
      </c>
      <c r="D40" s="88">
        <f t="shared" si="6"/>
        <v>334</v>
      </c>
      <c r="E40" s="88">
        <f t="shared" si="6"/>
        <v>351</v>
      </c>
      <c r="F40" s="88">
        <f t="shared" si="6"/>
        <v>373</v>
      </c>
      <c r="G40" s="88">
        <f t="shared" si="6"/>
        <v>296</v>
      </c>
      <c r="H40" s="88">
        <f t="shared" si="6"/>
        <v>359</v>
      </c>
      <c r="I40" s="88">
        <f t="shared" si="6"/>
        <v>289</v>
      </c>
      <c r="J40" s="88">
        <f t="shared" si="6"/>
        <v>521</v>
      </c>
      <c r="K40" s="88">
        <f t="shared" si="6"/>
        <v>266</v>
      </c>
      <c r="L40" s="88">
        <f t="shared" si="6"/>
        <v>766</v>
      </c>
      <c r="M40" s="88">
        <f t="shared" si="6"/>
        <v>746.7</v>
      </c>
      <c r="N40" s="88">
        <f t="shared" si="6"/>
        <v>419.9</v>
      </c>
      <c r="O40" s="88">
        <f t="shared" si="6"/>
        <v>181</v>
      </c>
      <c r="P40" s="88">
        <f t="shared" si="6"/>
        <v>181</v>
      </c>
      <c r="Q40" s="88">
        <f t="shared" si="6"/>
        <v>191</v>
      </c>
      <c r="R40" s="88">
        <f t="shared" si="6"/>
        <v>397.4</v>
      </c>
      <c r="S40" s="88">
        <f t="shared" si="6"/>
        <v>328</v>
      </c>
      <c r="T40" s="88">
        <f t="shared" si="6"/>
        <v>326</v>
      </c>
      <c r="U40" s="88">
        <f t="shared" si="6"/>
        <v>341</v>
      </c>
      <c r="V40" s="88">
        <f t="shared" si="6"/>
        <v>328</v>
      </c>
      <c r="W40" s="88">
        <f t="shared" si="6"/>
        <v>252</v>
      </c>
      <c r="X40" s="88">
        <f t="shared" si="6"/>
        <v>197</v>
      </c>
      <c r="Y40" s="88">
        <f t="shared" si="6"/>
        <v>199</v>
      </c>
      <c r="Z40" s="89" t="str">
        <f t="shared" si="6"/>
        <v/>
      </c>
      <c r="AA40" s="90">
        <f t="shared" si="5"/>
        <v>8281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>
        <v>497.7</v>
      </c>
      <c r="N45" s="99">
        <v>243.9</v>
      </c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741.6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247</v>
      </c>
      <c r="K47" s="99"/>
      <c r="L47" s="99">
        <v>500</v>
      </c>
      <c r="M47" s="99"/>
      <c r="N47" s="99"/>
      <c r="O47" s="99"/>
      <c r="P47" s="99"/>
      <c r="Q47" s="99"/>
      <c r="R47" s="99">
        <v>113.4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860.4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247</v>
      </c>
      <c r="K49" s="88">
        <f t="shared" si="8"/>
        <v>0</v>
      </c>
      <c r="L49" s="88">
        <f t="shared" si="8"/>
        <v>500</v>
      </c>
      <c r="M49" s="88">
        <f t="shared" si="8"/>
        <v>497.7</v>
      </c>
      <c r="N49" s="88">
        <f t="shared" si="8"/>
        <v>243.9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113.4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1602.0000000000002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6677.8069999999998</v>
      </c>
      <c r="C52" s="88">
        <f t="shared" si="10"/>
        <v>6427.3389999999999</v>
      </c>
      <c r="D52" s="88">
        <f t="shared" si="10"/>
        <v>6234.7380000000012</v>
      </c>
      <c r="E52" s="88">
        <f t="shared" si="10"/>
        <v>6197.2150000000011</v>
      </c>
      <c r="F52" s="88">
        <f t="shared" si="10"/>
        <v>6268.7820000000002</v>
      </c>
      <c r="G52" s="88">
        <f t="shared" si="10"/>
        <v>6775.5860000000011</v>
      </c>
      <c r="H52" s="88">
        <f t="shared" si="10"/>
        <v>7884.9080000000004</v>
      </c>
      <c r="I52" s="88">
        <f t="shared" si="10"/>
        <v>8335.018</v>
      </c>
      <c r="J52" s="88">
        <f t="shared" si="10"/>
        <v>8831.7559999999994</v>
      </c>
      <c r="K52" s="88">
        <f t="shared" si="10"/>
        <v>8566.8119999999999</v>
      </c>
      <c r="L52" s="88">
        <f t="shared" si="10"/>
        <v>9162</v>
      </c>
      <c r="M52" s="88">
        <f t="shared" si="10"/>
        <v>8788.3640000000014</v>
      </c>
      <c r="N52" s="88">
        <f t="shared" si="10"/>
        <v>8609.6309999999994</v>
      </c>
      <c r="O52" s="88">
        <f t="shared" si="10"/>
        <v>8607.8050000000003</v>
      </c>
      <c r="P52" s="88">
        <f t="shared" si="10"/>
        <v>8617.5319999999992</v>
      </c>
      <c r="Q52" s="88">
        <f t="shared" si="10"/>
        <v>8869.3240000000005</v>
      </c>
      <c r="R52" s="88">
        <f t="shared" si="10"/>
        <v>9249.9189999999999</v>
      </c>
      <c r="S52" s="88">
        <f t="shared" si="10"/>
        <v>9706.2559999999994</v>
      </c>
      <c r="T52" s="88">
        <f t="shared" si="10"/>
        <v>9720.9670000000006</v>
      </c>
      <c r="U52" s="88">
        <f t="shared" si="10"/>
        <v>9162.4570000000003</v>
      </c>
      <c r="V52" s="88">
        <f t="shared" si="10"/>
        <v>8999.9180000000015</v>
      </c>
      <c r="W52" s="88">
        <f t="shared" si="10"/>
        <v>8260.8539999999994</v>
      </c>
      <c r="X52" s="88">
        <f t="shared" si="10"/>
        <v>7851.5910000000003</v>
      </c>
      <c r="Y52" s="88">
        <f t="shared" si="10"/>
        <v>7158.8680000000004</v>
      </c>
      <c r="Z52" s="89" t="str">
        <f t="shared" si="10"/>
        <v/>
      </c>
      <c r="AA52" s="104">
        <f>SUM(B52:Z52)</f>
        <v>194965.44699999996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6677.806999999998</v>
      </c>
      <c r="C4" s="18">
        <v>6427.3390000000009</v>
      </c>
      <c r="D4" s="18">
        <v>6234.7380000000003</v>
      </c>
      <c r="E4" s="18">
        <v>6197.2150000000001</v>
      </c>
      <c r="F4" s="18">
        <v>6268.7509999999984</v>
      </c>
      <c r="G4" s="18">
        <v>6775.6220000000012</v>
      </c>
      <c r="H4" s="18">
        <v>7884.9080000000013</v>
      </c>
      <c r="I4" s="18">
        <v>8335.0120000000006</v>
      </c>
      <c r="J4" s="18">
        <v>8831.7250000000004</v>
      </c>
      <c r="K4" s="18">
        <v>8566.8450000000012</v>
      </c>
      <c r="L4" s="18">
        <v>9162.0209999999988</v>
      </c>
      <c r="M4" s="18">
        <v>8788.367000000002</v>
      </c>
      <c r="N4" s="18">
        <v>8609.648000000001</v>
      </c>
      <c r="O4" s="18">
        <v>8607.7779999999984</v>
      </c>
      <c r="P4" s="18">
        <v>8617.507999999998</v>
      </c>
      <c r="Q4" s="18">
        <v>8869.2749999999978</v>
      </c>
      <c r="R4" s="18">
        <v>9249.9650000000001</v>
      </c>
      <c r="S4" s="18">
        <v>9706.2430000000004</v>
      </c>
      <c r="T4" s="18">
        <v>9721.0260000000017</v>
      </c>
      <c r="U4" s="18">
        <v>9162.4739999999983</v>
      </c>
      <c r="V4" s="18">
        <v>8999.9050000000007</v>
      </c>
      <c r="W4" s="18">
        <v>8260.8740000000016</v>
      </c>
      <c r="X4" s="18">
        <v>7851.6090000000022</v>
      </c>
      <c r="Y4" s="18">
        <v>7158.8970000000027</v>
      </c>
      <c r="Z4" s="19"/>
      <c r="AA4" s="20">
        <f>SUM(B4:Z4)</f>
        <v>194965.55199999997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105</v>
      </c>
      <c r="D7" s="28">
        <v>102.48</v>
      </c>
      <c r="E7" s="28">
        <v>99.86</v>
      </c>
      <c r="F7" s="28">
        <v>100</v>
      </c>
      <c r="G7" s="28">
        <v>110.17</v>
      </c>
      <c r="H7" s="28">
        <v>129.30000000000001</v>
      </c>
      <c r="I7" s="28">
        <v>154.66999999999999</v>
      </c>
      <c r="J7" s="28">
        <v>186</v>
      </c>
      <c r="K7" s="28">
        <v>175</v>
      </c>
      <c r="L7" s="28">
        <v>141.08000000000001</v>
      </c>
      <c r="M7" s="28">
        <v>122.68</v>
      </c>
      <c r="N7" s="28">
        <v>117.7</v>
      </c>
      <c r="O7" s="28">
        <v>123.6</v>
      </c>
      <c r="P7" s="28">
        <v>130.96</v>
      </c>
      <c r="Q7" s="28">
        <v>144.28</v>
      </c>
      <c r="R7" s="28">
        <v>154.99</v>
      </c>
      <c r="S7" s="28">
        <v>156.83000000000001</v>
      </c>
      <c r="T7" s="28">
        <v>157.07</v>
      </c>
      <c r="U7" s="28">
        <v>154.66</v>
      </c>
      <c r="V7" s="28">
        <v>141.32</v>
      </c>
      <c r="W7" s="28">
        <v>128.97</v>
      </c>
      <c r="X7" s="28">
        <v>119.17</v>
      </c>
      <c r="Y7" s="28">
        <v>107.8</v>
      </c>
      <c r="Z7" s="29"/>
      <c r="AA7" s="30">
        <f>IF(SUM(B7:Z7)&lt;&gt;0,AVERAGEIF(B7:Z7,"&lt;&gt;"""),"")</f>
        <v>132.02458333333334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6.952</v>
      </c>
      <c r="I14" s="57">
        <v>5.3079999999999998</v>
      </c>
      <c r="J14" s="57">
        <v>1.637</v>
      </c>
      <c r="K14" s="57"/>
      <c r="L14" s="57"/>
      <c r="M14" s="57"/>
      <c r="N14" s="57"/>
      <c r="O14" s="57"/>
      <c r="P14" s="57"/>
      <c r="Q14" s="57">
        <v>3.1930000000000001</v>
      </c>
      <c r="R14" s="57">
        <v>6.6280000000000001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114.71799999999999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6.952</v>
      </c>
      <c r="I16" s="62">
        <f t="shared" si="1"/>
        <v>5.3079999999999998</v>
      </c>
      <c r="J16" s="62">
        <f t="shared" si="1"/>
        <v>1.637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3.1930000000000001</v>
      </c>
      <c r="R16" s="62">
        <f t="shared" si="1"/>
        <v>6.6280000000000001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114.71799999999999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831.06900000000007</v>
      </c>
      <c r="C19" s="72">
        <v>826.8370000000001</v>
      </c>
      <c r="D19" s="72">
        <v>821.80899999999986</v>
      </c>
      <c r="E19" s="72">
        <v>822.39300000000003</v>
      </c>
      <c r="F19" s="72">
        <v>819.37199999999996</v>
      </c>
      <c r="G19" s="72">
        <v>818.24799999999993</v>
      </c>
      <c r="H19" s="72">
        <v>827.59500000000003</v>
      </c>
      <c r="I19" s="72">
        <v>829.24699999999996</v>
      </c>
      <c r="J19" s="72">
        <v>821.79100000000005</v>
      </c>
      <c r="K19" s="72">
        <v>823.68</v>
      </c>
      <c r="L19" s="72">
        <v>828.75100000000009</v>
      </c>
      <c r="M19" s="72">
        <v>821.33400000000006</v>
      </c>
      <c r="N19" s="72">
        <v>750.50599999999997</v>
      </c>
      <c r="O19" s="72">
        <v>774.81700000000001</v>
      </c>
      <c r="P19" s="72">
        <v>767.19999999999993</v>
      </c>
      <c r="Q19" s="72">
        <v>760.18200000000002</v>
      </c>
      <c r="R19" s="72">
        <v>758.28599999999994</v>
      </c>
      <c r="S19" s="72">
        <v>759.06500000000005</v>
      </c>
      <c r="T19" s="72">
        <v>754.03</v>
      </c>
      <c r="U19" s="72">
        <v>760.72199999999987</v>
      </c>
      <c r="V19" s="72">
        <v>754.47599999999989</v>
      </c>
      <c r="W19" s="72">
        <v>816.98599999999988</v>
      </c>
      <c r="X19" s="72">
        <v>822.6930000000001</v>
      </c>
      <c r="Y19" s="72">
        <v>858.73699999999997</v>
      </c>
      <c r="Z19" s="73"/>
      <c r="AA19" s="74">
        <f t="shared" ref="AA19:AA25" si="2">SUM(B19:Z19)</f>
        <v>19229.826000000005</v>
      </c>
    </row>
    <row r="20" spans="1:27" ht="24.95" customHeight="1" x14ac:dyDescent="0.2">
      <c r="A20" s="75" t="s">
        <v>15</v>
      </c>
      <c r="B20" s="76">
        <v>859.79200000000003</v>
      </c>
      <c r="C20" s="77">
        <v>863.35500000000002</v>
      </c>
      <c r="D20" s="77">
        <v>867.46899999999994</v>
      </c>
      <c r="E20" s="77">
        <v>878.6450000000001</v>
      </c>
      <c r="F20" s="77">
        <v>945.40499999999986</v>
      </c>
      <c r="G20" s="77">
        <v>1133.0489999999998</v>
      </c>
      <c r="H20" s="77">
        <v>1407.2230000000002</v>
      </c>
      <c r="I20" s="77">
        <v>1606.0030000000004</v>
      </c>
      <c r="J20" s="77">
        <v>1702.9189999999999</v>
      </c>
      <c r="K20" s="77">
        <v>1730.556</v>
      </c>
      <c r="L20" s="77">
        <v>1729.5650000000001</v>
      </c>
      <c r="M20" s="77">
        <v>1657.0319999999999</v>
      </c>
      <c r="N20" s="77">
        <v>1652.46</v>
      </c>
      <c r="O20" s="77">
        <v>1604.9060000000002</v>
      </c>
      <c r="P20" s="77">
        <v>1572.1299999999999</v>
      </c>
      <c r="Q20" s="77">
        <v>1640.1200000000001</v>
      </c>
      <c r="R20" s="77">
        <v>1640.1570000000002</v>
      </c>
      <c r="S20" s="77">
        <v>1635.2089999999998</v>
      </c>
      <c r="T20" s="77">
        <v>1581.7910000000002</v>
      </c>
      <c r="U20" s="77">
        <v>1516.3079999999998</v>
      </c>
      <c r="V20" s="77">
        <v>1393.152</v>
      </c>
      <c r="W20" s="77">
        <v>1232.6659999999999</v>
      </c>
      <c r="X20" s="77">
        <v>1138.9939999999999</v>
      </c>
      <c r="Y20" s="77">
        <v>1104.9930000000002</v>
      </c>
      <c r="Z20" s="78"/>
      <c r="AA20" s="79">
        <f t="shared" si="2"/>
        <v>33093.898999999998</v>
      </c>
    </row>
    <row r="21" spans="1:27" ht="24.95" customHeight="1" x14ac:dyDescent="0.2">
      <c r="A21" s="75" t="s">
        <v>16</v>
      </c>
      <c r="B21" s="80">
        <v>2661.4459999999999</v>
      </c>
      <c r="C21" s="81">
        <v>2560.6469999999999</v>
      </c>
      <c r="D21" s="81">
        <v>2453.46</v>
      </c>
      <c r="E21" s="81">
        <v>2411.1769999999997</v>
      </c>
      <c r="F21" s="81">
        <v>2552.1739999999995</v>
      </c>
      <c r="G21" s="81">
        <v>2897.4249999999993</v>
      </c>
      <c r="H21" s="81">
        <v>3361.6379999999995</v>
      </c>
      <c r="I21" s="81">
        <v>3893.3539999999998</v>
      </c>
      <c r="J21" s="81">
        <v>4378.3779999999997</v>
      </c>
      <c r="K21" s="81">
        <v>4628.8090000000002</v>
      </c>
      <c r="L21" s="81">
        <v>4773.6050000000005</v>
      </c>
      <c r="M21" s="81">
        <v>4829.5010000000011</v>
      </c>
      <c r="N21" s="81">
        <v>4752.6820000000016</v>
      </c>
      <c r="O21" s="81">
        <v>4598.255000000001</v>
      </c>
      <c r="P21" s="81">
        <v>4601.3780000000015</v>
      </c>
      <c r="Q21" s="81">
        <v>4629.2800000000007</v>
      </c>
      <c r="R21" s="81">
        <v>4726.3940000000011</v>
      </c>
      <c r="S21" s="81">
        <v>5050.1689999999999</v>
      </c>
      <c r="T21" s="81">
        <v>5124.3050000000003</v>
      </c>
      <c r="U21" s="81">
        <v>5107.1440000000011</v>
      </c>
      <c r="V21" s="81">
        <v>4778.6769999999997</v>
      </c>
      <c r="W21" s="81">
        <v>4314.7220000000016</v>
      </c>
      <c r="X21" s="81">
        <v>3869.021999999999</v>
      </c>
      <c r="Y21" s="81">
        <v>3390.9669999999996</v>
      </c>
      <c r="Z21" s="78"/>
      <c r="AA21" s="79">
        <f t="shared" si="2"/>
        <v>96344.609000000026</v>
      </c>
    </row>
    <row r="22" spans="1:27" ht="24.95" customHeight="1" x14ac:dyDescent="0.2">
      <c r="A22" s="82" t="s">
        <v>17</v>
      </c>
      <c r="B22" s="81">
        <v>125</v>
      </c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625</v>
      </c>
    </row>
    <row r="23" spans="1:27" ht="24.95" customHeight="1" x14ac:dyDescent="0.2">
      <c r="A23" s="85" t="s">
        <v>18</v>
      </c>
      <c r="B23" s="77">
        <v>77.5</v>
      </c>
      <c r="C23" s="77">
        <v>72.5</v>
      </c>
      <c r="D23" s="77">
        <v>72</v>
      </c>
      <c r="E23" s="77">
        <v>71</v>
      </c>
      <c r="F23" s="77">
        <v>70</v>
      </c>
      <c r="G23" s="77">
        <v>73</v>
      </c>
      <c r="H23" s="77">
        <v>78.5</v>
      </c>
      <c r="I23" s="77">
        <v>100.5</v>
      </c>
      <c r="J23" s="77">
        <v>121</v>
      </c>
      <c r="K23" s="77">
        <v>154.5</v>
      </c>
      <c r="L23" s="77">
        <v>162</v>
      </c>
      <c r="M23" s="77">
        <v>165.5</v>
      </c>
      <c r="N23" s="77">
        <v>165</v>
      </c>
      <c r="O23" s="77">
        <v>147.5</v>
      </c>
      <c r="P23" s="77">
        <v>146</v>
      </c>
      <c r="Q23" s="77">
        <v>125</v>
      </c>
      <c r="R23" s="77">
        <v>127.5</v>
      </c>
      <c r="S23" s="77">
        <v>134.5</v>
      </c>
      <c r="T23" s="77">
        <v>125</v>
      </c>
      <c r="U23" s="77">
        <v>113.5</v>
      </c>
      <c r="V23" s="77">
        <v>122</v>
      </c>
      <c r="W23" s="77">
        <v>107.5</v>
      </c>
      <c r="X23" s="77">
        <v>101</v>
      </c>
      <c r="Y23" s="77">
        <v>102</v>
      </c>
      <c r="Z23" s="77"/>
      <c r="AA23" s="79">
        <f t="shared" si="2"/>
        <v>2734.5</v>
      </c>
    </row>
    <row r="24" spans="1:27" ht="24.95" customHeight="1" x14ac:dyDescent="0.2">
      <c r="A24" s="85" t="s">
        <v>19</v>
      </c>
      <c r="B24" s="77">
        <v>241.00000000000003</v>
      </c>
      <c r="C24" s="77">
        <v>225</v>
      </c>
      <c r="D24" s="77">
        <v>219.00000000000003</v>
      </c>
      <c r="E24" s="77">
        <v>217</v>
      </c>
      <c r="F24" s="77">
        <v>225</v>
      </c>
      <c r="G24" s="77">
        <v>257</v>
      </c>
      <c r="H24" s="77">
        <v>306</v>
      </c>
      <c r="I24" s="77">
        <v>332.99999999999994</v>
      </c>
      <c r="J24" s="77">
        <v>348</v>
      </c>
      <c r="K24" s="77">
        <v>343.00000000000006</v>
      </c>
      <c r="L24" s="77">
        <v>336</v>
      </c>
      <c r="M24" s="77">
        <v>330.99999999999994</v>
      </c>
      <c r="N24" s="77">
        <v>332</v>
      </c>
      <c r="O24" s="77">
        <v>339</v>
      </c>
      <c r="P24" s="77">
        <v>350</v>
      </c>
      <c r="Q24" s="77">
        <v>359</v>
      </c>
      <c r="R24" s="77">
        <v>399</v>
      </c>
      <c r="S24" s="77">
        <v>425</v>
      </c>
      <c r="T24" s="77">
        <v>425</v>
      </c>
      <c r="U24" s="77">
        <v>418</v>
      </c>
      <c r="V24" s="77">
        <v>390.99999999999994</v>
      </c>
      <c r="W24" s="77">
        <v>350.99999999999994</v>
      </c>
      <c r="X24" s="77">
        <v>312.00000000000006</v>
      </c>
      <c r="Y24" s="77">
        <v>277</v>
      </c>
      <c r="Z24" s="77"/>
      <c r="AA24" s="79">
        <f t="shared" si="2"/>
        <v>7759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4795.8069999999998</v>
      </c>
      <c r="C26" s="88">
        <f t="shared" ref="C26:Z26" si="3">IF(LEN(C$2)&gt;0,SUM(C19:C25),"")</f>
        <v>4673.3389999999999</v>
      </c>
      <c r="D26" s="88">
        <f t="shared" si="3"/>
        <v>4558.7379999999994</v>
      </c>
      <c r="E26" s="88">
        <f t="shared" si="3"/>
        <v>4525.2150000000001</v>
      </c>
      <c r="F26" s="88">
        <f t="shared" si="3"/>
        <v>4736.9509999999991</v>
      </c>
      <c r="G26" s="88">
        <f t="shared" si="3"/>
        <v>5178.7219999999988</v>
      </c>
      <c r="H26" s="88">
        <f t="shared" si="3"/>
        <v>5980.9560000000001</v>
      </c>
      <c r="I26" s="88">
        <f t="shared" si="3"/>
        <v>6762.1040000000003</v>
      </c>
      <c r="J26" s="88">
        <f t="shared" si="3"/>
        <v>7372.0879999999997</v>
      </c>
      <c r="K26" s="88">
        <f t="shared" si="3"/>
        <v>7680.5450000000001</v>
      </c>
      <c r="L26" s="88">
        <f t="shared" si="3"/>
        <v>7829.9210000000003</v>
      </c>
      <c r="M26" s="88">
        <f t="shared" si="3"/>
        <v>7804.3670000000011</v>
      </c>
      <c r="N26" s="88">
        <f t="shared" si="3"/>
        <v>7652.648000000001</v>
      </c>
      <c r="O26" s="88">
        <f t="shared" si="3"/>
        <v>7464.478000000001</v>
      </c>
      <c r="P26" s="88">
        <f t="shared" si="3"/>
        <v>7436.7080000000014</v>
      </c>
      <c r="Q26" s="88">
        <f t="shared" si="3"/>
        <v>7513.5820000000003</v>
      </c>
      <c r="R26" s="88">
        <f t="shared" si="3"/>
        <v>7651.3370000000014</v>
      </c>
      <c r="S26" s="88">
        <f t="shared" si="3"/>
        <v>8003.9429999999993</v>
      </c>
      <c r="T26" s="88">
        <f t="shared" si="3"/>
        <v>8010.1260000000002</v>
      </c>
      <c r="U26" s="88">
        <f t="shared" si="3"/>
        <v>7915.6740000000009</v>
      </c>
      <c r="V26" s="88">
        <f t="shared" si="3"/>
        <v>7439.3049999999994</v>
      </c>
      <c r="W26" s="88">
        <f t="shared" si="3"/>
        <v>6822.8740000000016</v>
      </c>
      <c r="X26" s="88">
        <f t="shared" si="3"/>
        <v>6243.7089999999989</v>
      </c>
      <c r="Y26" s="88">
        <f t="shared" si="3"/>
        <v>5733.6970000000001</v>
      </c>
      <c r="Z26" s="89" t="str">
        <f t="shared" si="3"/>
        <v/>
      </c>
      <c r="AA26" s="90">
        <f>SUM(AA19:AA25)</f>
        <v>159786.83400000003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417.5</v>
      </c>
      <c r="C29" s="72">
        <v>396.5</v>
      </c>
      <c r="D29" s="72">
        <v>390</v>
      </c>
      <c r="E29" s="72">
        <v>387</v>
      </c>
      <c r="F29" s="72">
        <v>394</v>
      </c>
      <c r="G29" s="72">
        <v>429</v>
      </c>
      <c r="H29" s="72">
        <v>485.5</v>
      </c>
      <c r="I29" s="72">
        <v>522.5</v>
      </c>
      <c r="J29" s="72">
        <v>553</v>
      </c>
      <c r="K29" s="72">
        <v>556.5</v>
      </c>
      <c r="L29" s="72">
        <v>557</v>
      </c>
      <c r="M29" s="72">
        <v>555.5</v>
      </c>
      <c r="N29" s="72">
        <v>556</v>
      </c>
      <c r="O29" s="72">
        <v>555.5</v>
      </c>
      <c r="P29" s="72">
        <v>565</v>
      </c>
      <c r="Q29" s="72">
        <v>568</v>
      </c>
      <c r="R29" s="72">
        <v>620.5</v>
      </c>
      <c r="S29" s="72">
        <v>643.5</v>
      </c>
      <c r="T29" s="72">
        <v>634</v>
      </c>
      <c r="U29" s="72">
        <v>615.5</v>
      </c>
      <c r="V29" s="72">
        <v>607</v>
      </c>
      <c r="W29" s="72">
        <v>552.5</v>
      </c>
      <c r="X29" s="72">
        <v>507</v>
      </c>
      <c r="Y29" s="72">
        <v>473</v>
      </c>
      <c r="Z29" s="73"/>
      <c r="AA29" s="74">
        <f>SUM(B29:Z29)</f>
        <v>12541.5</v>
      </c>
    </row>
    <row r="30" spans="1:27" ht="24.95" customHeight="1" x14ac:dyDescent="0.2">
      <c r="A30" s="75" t="s">
        <v>24</v>
      </c>
      <c r="B30" s="76">
        <v>4860.3069999999998</v>
      </c>
      <c r="C30" s="77">
        <v>4630.8389999999999</v>
      </c>
      <c r="D30" s="77">
        <v>4437.7380000000003</v>
      </c>
      <c r="E30" s="77">
        <v>4384.2150000000001</v>
      </c>
      <c r="F30" s="77">
        <v>4582.951</v>
      </c>
      <c r="G30" s="77">
        <v>4995.7219999999998</v>
      </c>
      <c r="H30" s="77">
        <v>5862.4080000000004</v>
      </c>
      <c r="I30" s="77">
        <v>6685.9120000000003</v>
      </c>
      <c r="J30" s="77">
        <v>7298.7250000000004</v>
      </c>
      <c r="K30" s="77">
        <v>7647.0450000000001</v>
      </c>
      <c r="L30" s="77">
        <v>7758.9210000000003</v>
      </c>
      <c r="M30" s="77">
        <v>7732.8670000000002</v>
      </c>
      <c r="N30" s="77">
        <v>7553.6480000000001</v>
      </c>
      <c r="O30" s="77">
        <v>7366.9780000000001</v>
      </c>
      <c r="P30" s="77">
        <v>7335.7079999999996</v>
      </c>
      <c r="Q30" s="77">
        <v>7435.7749999999996</v>
      </c>
      <c r="R30" s="77">
        <v>7570.4650000000001</v>
      </c>
      <c r="S30" s="77">
        <v>7939.4430000000002</v>
      </c>
      <c r="T30" s="77">
        <v>7954.1260000000002</v>
      </c>
      <c r="U30" s="77">
        <v>7887.174</v>
      </c>
      <c r="V30" s="77">
        <v>7352.3050000000003</v>
      </c>
      <c r="W30" s="77">
        <v>6805.3739999999998</v>
      </c>
      <c r="X30" s="77">
        <v>6220.7089999999998</v>
      </c>
      <c r="Y30" s="77">
        <v>5738.6970000000001</v>
      </c>
      <c r="Z30" s="78"/>
      <c r="AA30" s="79">
        <f>SUM(B30:Z30)</f>
        <v>158038.05200000003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5277.8069999999998</v>
      </c>
      <c r="C32" s="62">
        <f t="shared" ref="C32:Z32" si="4">IF(LEN(C$2)&gt;0,SUM(C29:C31),"")</f>
        <v>5027.3389999999999</v>
      </c>
      <c r="D32" s="62">
        <f t="shared" si="4"/>
        <v>4827.7380000000003</v>
      </c>
      <c r="E32" s="62">
        <f t="shared" si="4"/>
        <v>4771.2150000000001</v>
      </c>
      <c r="F32" s="62">
        <f t="shared" si="4"/>
        <v>4976.951</v>
      </c>
      <c r="G32" s="62">
        <f t="shared" si="4"/>
        <v>5424.7219999999998</v>
      </c>
      <c r="H32" s="62">
        <f t="shared" si="4"/>
        <v>6347.9080000000004</v>
      </c>
      <c r="I32" s="62">
        <f t="shared" si="4"/>
        <v>7208.4120000000003</v>
      </c>
      <c r="J32" s="62">
        <f t="shared" si="4"/>
        <v>7851.7250000000004</v>
      </c>
      <c r="K32" s="62">
        <f t="shared" si="4"/>
        <v>8203.5450000000001</v>
      </c>
      <c r="L32" s="62">
        <f t="shared" si="4"/>
        <v>8315.9210000000003</v>
      </c>
      <c r="M32" s="62">
        <f t="shared" si="4"/>
        <v>8288.3670000000002</v>
      </c>
      <c r="N32" s="62">
        <f t="shared" si="4"/>
        <v>8109.6480000000001</v>
      </c>
      <c r="O32" s="62">
        <f t="shared" si="4"/>
        <v>7922.4780000000001</v>
      </c>
      <c r="P32" s="62">
        <f t="shared" si="4"/>
        <v>7900.7079999999996</v>
      </c>
      <c r="Q32" s="62">
        <f t="shared" si="4"/>
        <v>8003.7749999999996</v>
      </c>
      <c r="R32" s="62">
        <f t="shared" si="4"/>
        <v>8190.9650000000001</v>
      </c>
      <c r="S32" s="62">
        <f t="shared" si="4"/>
        <v>8582.9429999999993</v>
      </c>
      <c r="T32" s="62">
        <f t="shared" si="4"/>
        <v>8588.1260000000002</v>
      </c>
      <c r="U32" s="62">
        <f t="shared" si="4"/>
        <v>8502.6739999999991</v>
      </c>
      <c r="V32" s="62">
        <f t="shared" si="4"/>
        <v>7959.3050000000003</v>
      </c>
      <c r="W32" s="62">
        <f t="shared" si="4"/>
        <v>7357.8739999999998</v>
      </c>
      <c r="X32" s="62">
        <f t="shared" si="4"/>
        <v>6727.7089999999998</v>
      </c>
      <c r="Y32" s="62">
        <f t="shared" si="4"/>
        <v>6211.6970000000001</v>
      </c>
      <c r="Z32" s="63" t="str">
        <f t="shared" si="4"/>
        <v/>
      </c>
      <c r="AA32" s="64">
        <f>SUM(AA29:AA31)</f>
        <v>170579.55200000003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156</v>
      </c>
      <c r="C35" s="95">
        <v>154</v>
      </c>
      <c r="D35" s="95">
        <v>137</v>
      </c>
      <c r="E35" s="95">
        <v>153</v>
      </c>
      <c r="F35" s="95">
        <v>137</v>
      </c>
      <c r="G35" s="95">
        <v>143</v>
      </c>
      <c r="H35" s="95">
        <v>55</v>
      </c>
      <c r="I35" s="95">
        <v>57</v>
      </c>
      <c r="J35" s="95">
        <v>72</v>
      </c>
      <c r="K35" s="95">
        <v>88</v>
      </c>
      <c r="L35" s="95">
        <v>51</v>
      </c>
      <c r="M35" s="95">
        <v>51</v>
      </c>
      <c r="N35" s="95">
        <v>91</v>
      </c>
      <c r="O35" s="95">
        <v>94</v>
      </c>
      <c r="P35" s="95">
        <v>99</v>
      </c>
      <c r="Q35" s="95">
        <v>100</v>
      </c>
      <c r="R35" s="95">
        <v>110</v>
      </c>
      <c r="S35" s="95">
        <v>147</v>
      </c>
      <c r="T35" s="95">
        <v>146</v>
      </c>
      <c r="U35" s="95">
        <v>155</v>
      </c>
      <c r="V35" s="95">
        <v>121</v>
      </c>
      <c r="W35" s="95">
        <v>141</v>
      </c>
      <c r="X35" s="95">
        <v>149</v>
      </c>
      <c r="Y35" s="95">
        <v>150</v>
      </c>
      <c r="Z35" s="96"/>
      <c r="AA35" s="74">
        <f t="shared" ref="AA35:AA40" si="5">SUM(B35:Z35)</f>
        <v>2757</v>
      </c>
    </row>
    <row r="36" spans="1:27" ht="24.95" customHeight="1" x14ac:dyDescent="0.2">
      <c r="A36" s="97" t="s">
        <v>42</v>
      </c>
      <c r="B36" s="98">
        <v>309</v>
      </c>
      <c r="C36" s="99">
        <v>193</v>
      </c>
      <c r="D36" s="99">
        <v>115</v>
      </c>
      <c r="E36" s="99">
        <v>86</v>
      </c>
      <c r="F36" s="99">
        <v>86</v>
      </c>
      <c r="G36" s="99">
        <v>86</v>
      </c>
      <c r="H36" s="99">
        <v>305</v>
      </c>
      <c r="I36" s="99">
        <v>384</v>
      </c>
      <c r="J36" s="99">
        <v>406</v>
      </c>
      <c r="K36" s="99">
        <v>425</v>
      </c>
      <c r="L36" s="99">
        <v>425</v>
      </c>
      <c r="M36" s="99">
        <v>423</v>
      </c>
      <c r="N36" s="99">
        <v>356</v>
      </c>
      <c r="O36" s="99">
        <v>354</v>
      </c>
      <c r="P36" s="99">
        <v>355</v>
      </c>
      <c r="Q36" s="99">
        <v>387</v>
      </c>
      <c r="R36" s="99">
        <v>423</v>
      </c>
      <c r="S36" s="99">
        <v>425</v>
      </c>
      <c r="T36" s="99">
        <v>425</v>
      </c>
      <c r="U36" s="99">
        <v>425</v>
      </c>
      <c r="V36" s="99">
        <v>392</v>
      </c>
      <c r="W36" s="99">
        <v>387</v>
      </c>
      <c r="X36" s="99">
        <v>328</v>
      </c>
      <c r="Y36" s="99">
        <v>321</v>
      </c>
      <c r="Z36" s="100"/>
      <c r="AA36" s="79">
        <f t="shared" si="5"/>
        <v>7821</v>
      </c>
    </row>
    <row r="37" spans="1:27" ht="24.95" customHeight="1" x14ac:dyDescent="0.2">
      <c r="A37" s="97" t="s">
        <v>43</v>
      </c>
      <c r="B37" s="98">
        <v>900</v>
      </c>
      <c r="C37" s="99">
        <v>900</v>
      </c>
      <c r="D37" s="99">
        <v>907</v>
      </c>
      <c r="E37" s="99">
        <v>926</v>
      </c>
      <c r="F37" s="99">
        <v>945</v>
      </c>
      <c r="G37" s="99">
        <v>850.9</v>
      </c>
      <c r="H37" s="99">
        <v>1037</v>
      </c>
      <c r="I37" s="99">
        <v>1016</v>
      </c>
      <c r="J37" s="99">
        <v>980</v>
      </c>
      <c r="K37" s="99">
        <v>56.1</v>
      </c>
      <c r="L37" s="99">
        <v>846.1</v>
      </c>
      <c r="M37" s="99"/>
      <c r="N37" s="99"/>
      <c r="O37" s="99">
        <v>185.3</v>
      </c>
      <c r="P37" s="99">
        <v>216.8</v>
      </c>
      <c r="Q37" s="99">
        <v>365.5</v>
      </c>
      <c r="R37" s="99">
        <v>1059</v>
      </c>
      <c r="S37" s="99">
        <v>892.1</v>
      </c>
      <c r="T37" s="99">
        <v>762.1</v>
      </c>
      <c r="U37" s="99">
        <v>159.80000000000001</v>
      </c>
      <c r="V37" s="99">
        <v>942</v>
      </c>
      <c r="W37" s="99">
        <v>403</v>
      </c>
      <c r="X37" s="99">
        <v>623.9</v>
      </c>
      <c r="Y37" s="99">
        <v>447.2</v>
      </c>
      <c r="Z37" s="100"/>
      <c r="AA37" s="79">
        <f t="shared" si="5"/>
        <v>15420.8</v>
      </c>
    </row>
    <row r="38" spans="1:27" ht="24.95" customHeight="1" x14ac:dyDescent="0.2">
      <c r="A38" s="97" t="s">
        <v>44</v>
      </c>
      <c r="B38" s="98">
        <v>10</v>
      </c>
      <c r="C38" s="99"/>
      <c r="D38" s="99">
        <v>10</v>
      </c>
      <c r="E38" s="99"/>
      <c r="F38" s="99">
        <v>10</v>
      </c>
      <c r="G38" s="99">
        <v>10</v>
      </c>
      <c r="H38" s="99"/>
      <c r="I38" s="99"/>
      <c r="J38" s="99"/>
      <c r="K38" s="99">
        <v>10</v>
      </c>
      <c r="L38" s="99">
        <v>10</v>
      </c>
      <c r="M38" s="99">
        <v>10</v>
      </c>
      <c r="N38" s="99">
        <v>10</v>
      </c>
      <c r="O38" s="99">
        <v>10</v>
      </c>
      <c r="P38" s="99">
        <v>10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346.8</v>
      </c>
      <c r="G39" s="99">
        <v>500</v>
      </c>
      <c r="H39" s="99">
        <v>500</v>
      </c>
      <c r="I39" s="99">
        <v>110.6</v>
      </c>
      <c r="J39" s="99"/>
      <c r="K39" s="99">
        <v>307.2</v>
      </c>
      <c r="L39" s="99"/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>
        <v>231.2</v>
      </c>
      <c r="T39" s="99">
        <v>370.8</v>
      </c>
      <c r="U39" s="99">
        <v>500</v>
      </c>
      <c r="V39" s="99">
        <v>98.6</v>
      </c>
      <c r="W39" s="99">
        <v>500</v>
      </c>
      <c r="X39" s="99">
        <v>500</v>
      </c>
      <c r="Y39" s="99">
        <v>500</v>
      </c>
      <c r="Z39" s="100"/>
      <c r="AA39" s="79">
        <f t="shared" si="5"/>
        <v>8965.2000000000007</v>
      </c>
    </row>
    <row r="40" spans="1:27" ht="30" customHeight="1" thickBot="1" x14ac:dyDescent="0.25">
      <c r="A40" s="86" t="s">
        <v>46</v>
      </c>
      <c r="B40" s="87">
        <f>IF(LEN(B$2)&gt;0,SUM(B35:B39),"")</f>
        <v>1875</v>
      </c>
      <c r="C40" s="88">
        <f t="shared" ref="C40:Z40" si="6">IF(LEN(C$2)&gt;0,SUM(C35:C39),"")</f>
        <v>1747</v>
      </c>
      <c r="D40" s="88">
        <f t="shared" si="6"/>
        <v>1669</v>
      </c>
      <c r="E40" s="88">
        <f t="shared" si="6"/>
        <v>1665</v>
      </c>
      <c r="F40" s="88">
        <f t="shared" si="6"/>
        <v>1524.8</v>
      </c>
      <c r="G40" s="88">
        <f t="shared" si="6"/>
        <v>1589.9</v>
      </c>
      <c r="H40" s="88">
        <f t="shared" si="6"/>
        <v>1897</v>
      </c>
      <c r="I40" s="88">
        <f t="shared" si="6"/>
        <v>1567.6</v>
      </c>
      <c r="J40" s="88">
        <f t="shared" si="6"/>
        <v>1458</v>
      </c>
      <c r="K40" s="88">
        <f t="shared" si="6"/>
        <v>886.3</v>
      </c>
      <c r="L40" s="88">
        <f t="shared" si="6"/>
        <v>1332.1</v>
      </c>
      <c r="M40" s="88">
        <f t="shared" si="6"/>
        <v>984</v>
      </c>
      <c r="N40" s="88">
        <f t="shared" si="6"/>
        <v>957</v>
      </c>
      <c r="O40" s="88">
        <f t="shared" si="6"/>
        <v>1143.3</v>
      </c>
      <c r="P40" s="88">
        <f t="shared" si="6"/>
        <v>1180.8</v>
      </c>
      <c r="Q40" s="88">
        <f t="shared" si="6"/>
        <v>1352.5</v>
      </c>
      <c r="R40" s="88">
        <f t="shared" si="6"/>
        <v>1592</v>
      </c>
      <c r="S40" s="88">
        <f t="shared" si="6"/>
        <v>1695.3</v>
      </c>
      <c r="T40" s="88">
        <f t="shared" si="6"/>
        <v>1703.8999999999999</v>
      </c>
      <c r="U40" s="88">
        <f t="shared" si="6"/>
        <v>1239.8</v>
      </c>
      <c r="V40" s="88">
        <f t="shared" si="6"/>
        <v>1553.6</v>
      </c>
      <c r="W40" s="88">
        <f t="shared" si="6"/>
        <v>1431</v>
      </c>
      <c r="X40" s="88">
        <f t="shared" si="6"/>
        <v>1600.9</v>
      </c>
      <c r="Y40" s="88">
        <f t="shared" si="6"/>
        <v>1418.2</v>
      </c>
      <c r="Z40" s="89" t="str">
        <f t="shared" si="6"/>
        <v/>
      </c>
      <c r="AA40" s="90">
        <f t="shared" si="5"/>
        <v>35063.999999999993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900</v>
      </c>
      <c r="C45" s="99">
        <v>900</v>
      </c>
      <c r="D45" s="99">
        <v>907</v>
      </c>
      <c r="E45" s="99">
        <v>926</v>
      </c>
      <c r="F45" s="99">
        <v>945</v>
      </c>
      <c r="G45" s="99">
        <v>850.9</v>
      </c>
      <c r="H45" s="99">
        <v>1037</v>
      </c>
      <c r="I45" s="99">
        <v>1016</v>
      </c>
      <c r="J45" s="99">
        <v>980</v>
      </c>
      <c r="K45" s="99">
        <v>56.1</v>
      </c>
      <c r="L45" s="99">
        <v>846.1</v>
      </c>
      <c r="M45" s="99"/>
      <c r="N45" s="99"/>
      <c r="O45" s="99">
        <v>185.3</v>
      </c>
      <c r="P45" s="99">
        <v>216.8</v>
      </c>
      <c r="Q45" s="99">
        <v>365.5</v>
      </c>
      <c r="R45" s="99">
        <v>1059</v>
      </c>
      <c r="S45" s="99">
        <v>892.1</v>
      </c>
      <c r="T45" s="99">
        <v>762.1</v>
      </c>
      <c r="U45" s="99">
        <v>159.80000000000001</v>
      </c>
      <c r="V45" s="99">
        <v>942</v>
      </c>
      <c r="W45" s="99">
        <v>403</v>
      </c>
      <c r="X45" s="99">
        <v>623.9</v>
      </c>
      <c r="Y45" s="99">
        <v>447.2</v>
      </c>
      <c r="Z45" s="100"/>
      <c r="AA45" s="79">
        <f t="shared" si="7"/>
        <v>15420.8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346.8</v>
      </c>
      <c r="G47" s="99">
        <v>500</v>
      </c>
      <c r="H47" s="99">
        <v>500</v>
      </c>
      <c r="I47" s="99">
        <v>110.6</v>
      </c>
      <c r="J47" s="99"/>
      <c r="K47" s="99">
        <v>307.2</v>
      </c>
      <c r="L47" s="99"/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>
        <v>231.2</v>
      </c>
      <c r="T47" s="99">
        <v>370.8</v>
      </c>
      <c r="U47" s="99">
        <v>500</v>
      </c>
      <c r="V47" s="99">
        <v>98.6</v>
      </c>
      <c r="W47" s="99">
        <v>500</v>
      </c>
      <c r="X47" s="99">
        <v>500</v>
      </c>
      <c r="Y47" s="99">
        <v>500</v>
      </c>
      <c r="Z47" s="100"/>
      <c r="AA47" s="79">
        <f t="shared" si="7"/>
        <v>8965.2000000000007</v>
      </c>
    </row>
    <row r="48" spans="1:27" ht="24.95" customHeight="1" x14ac:dyDescent="0.2">
      <c r="A48" s="85" t="s">
        <v>48</v>
      </c>
      <c r="B48" s="98">
        <v>35</v>
      </c>
      <c r="C48" s="99">
        <v>19</v>
      </c>
      <c r="D48" s="99">
        <v>32.5</v>
      </c>
      <c r="E48" s="99">
        <v>24.5</v>
      </c>
      <c r="F48" s="99">
        <v>30.5</v>
      </c>
      <c r="G48" s="99">
        <v>61.5</v>
      </c>
      <c r="H48" s="99">
        <v>79</v>
      </c>
      <c r="I48" s="99">
        <v>68</v>
      </c>
      <c r="J48" s="99">
        <v>70</v>
      </c>
      <c r="K48" s="99">
        <v>52</v>
      </c>
      <c r="L48" s="99">
        <v>66.5</v>
      </c>
      <c r="M48" s="99">
        <v>91</v>
      </c>
      <c r="N48" s="99">
        <v>96</v>
      </c>
      <c r="O48" s="99">
        <v>113.5</v>
      </c>
      <c r="P48" s="99">
        <v>141.5</v>
      </c>
      <c r="Q48" s="99">
        <v>116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145</v>
      </c>
      <c r="X48" s="99">
        <v>140</v>
      </c>
      <c r="Y48" s="99">
        <v>109</v>
      </c>
      <c r="Z48" s="100"/>
      <c r="AA48" s="79">
        <f t="shared" si="7"/>
        <v>2240.5</v>
      </c>
    </row>
    <row r="49" spans="1:27" ht="30" customHeight="1" thickBot="1" x14ac:dyDescent="0.25">
      <c r="A49" s="86" t="s">
        <v>49</v>
      </c>
      <c r="B49" s="87">
        <f>IF(LEN(B$2)&gt;0,SUM(B43:B48),"")</f>
        <v>1435</v>
      </c>
      <c r="C49" s="88">
        <f t="shared" ref="C49:Z49" si="8">IF(LEN(C$2)&gt;0,SUM(C43:C48),"")</f>
        <v>1419</v>
      </c>
      <c r="D49" s="88">
        <f t="shared" si="8"/>
        <v>1439.5</v>
      </c>
      <c r="E49" s="88">
        <f t="shared" si="8"/>
        <v>1450.5</v>
      </c>
      <c r="F49" s="88">
        <f t="shared" si="8"/>
        <v>1322.3</v>
      </c>
      <c r="G49" s="88">
        <f t="shared" si="8"/>
        <v>1412.4</v>
      </c>
      <c r="H49" s="88">
        <f t="shared" si="8"/>
        <v>1616</v>
      </c>
      <c r="I49" s="88">
        <f t="shared" si="8"/>
        <v>1194.5999999999999</v>
      </c>
      <c r="J49" s="88">
        <f t="shared" si="8"/>
        <v>1050</v>
      </c>
      <c r="K49" s="88">
        <f t="shared" si="8"/>
        <v>415.3</v>
      </c>
      <c r="L49" s="88">
        <f t="shared" si="8"/>
        <v>912.6</v>
      </c>
      <c r="M49" s="88">
        <f t="shared" si="8"/>
        <v>591</v>
      </c>
      <c r="N49" s="88">
        <f t="shared" si="8"/>
        <v>596</v>
      </c>
      <c r="O49" s="88">
        <f t="shared" si="8"/>
        <v>798.8</v>
      </c>
      <c r="P49" s="88">
        <f t="shared" si="8"/>
        <v>858.3</v>
      </c>
      <c r="Q49" s="88">
        <f t="shared" si="8"/>
        <v>981.5</v>
      </c>
      <c r="R49" s="88">
        <f t="shared" si="8"/>
        <v>1209</v>
      </c>
      <c r="S49" s="88">
        <f t="shared" si="8"/>
        <v>1273.3</v>
      </c>
      <c r="T49" s="88">
        <f t="shared" si="8"/>
        <v>1282.9000000000001</v>
      </c>
      <c r="U49" s="88">
        <f t="shared" si="8"/>
        <v>809.8</v>
      </c>
      <c r="V49" s="88">
        <f t="shared" si="8"/>
        <v>1190.5999999999999</v>
      </c>
      <c r="W49" s="88">
        <f t="shared" si="8"/>
        <v>1048</v>
      </c>
      <c r="X49" s="88">
        <f t="shared" si="8"/>
        <v>1263.9000000000001</v>
      </c>
      <c r="Y49" s="88">
        <f t="shared" si="8"/>
        <v>1056.2</v>
      </c>
      <c r="Z49" s="89" t="str">
        <f t="shared" si="8"/>
        <v/>
      </c>
      <c r="AA49" s="90">
        <f t="shared" si="7"/>
        <v>26626.5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6677.8069999999998</v>
      </c>
      <c r="C52" s="88">
        <f t="shared" ref="C52:Z52" si="10">IF(LEN(C$2)&gt;0,SUM(C10:C15)+C26+C40,"")</f>
        <v>6427.3389999999999</v>
      </c>
      <c r="D52" s="88">
        <f t="shared" si="10"/>
        <v>6234.7379999999994</v>
      </c>
      <c r="E52" s="88">
        <f t="shared" si="10"/>
        <v>6197.2150000000001</v>
      </c>
      <c r="F52" s="88">
        <f t="shared" si="10"/>
        <v>6268.7509999999993</v>
      </c>
      <c r="G52" s="88">
        <f t="shared" si="10"/>
        <v>6775.6219999999994</v>
      </c>
      <c r="H52" s="88">
        <f t="shared" si="10"/>
        <v>7884.9080000000004</v>
      </c>
      <c r="I52" s="88">
        <f t="shared" si="10"/>
        <v>8335.0120000000006</v>
      </c>
      <c r="J52" s="88">
        <f t="shared" si="10"/>
        <v>8831.7249999999985</v>
      </c>
      <c r="K52" s="88">
        <f t="shared" si="10"/>
        <v>8566.8449999999993</v>
      </c>
      <c r="L52" s="88">
        <f t="shared" si="10"/>
        <v>9162.0210000000006</v>
      </c>
      <c r="M52" s="88">
        <f t="shared" si="10"/>
        <v>8788.367000000002</v>
      </c>
      <c r="N52" s="88">
        <f t="shared" si="10"/>
        <v>8609.648000000001</v>
      </c>
      <c r="O52" s="88">
        <f t="shared" si="10"/>
        <v>8607.7780000000002</v>
      </c>
      <c r="P52" s="88">
        <f t="shared" si="10"/>
        <v>8617.5080000000016</v>
      </c>
      <c r="Q52" s="88">
        <f t="shared" si="10"/>
        <v>8869.2750000000015</v>
      </c>
      <c r="R52" s="88">
        <f t="shared" si="10"/>
        <v>9249.9650000000001</v>
      </c>
      <c r="S52" s="88">
        <f t="shared" si="10"/>
        <v>9706.2429999999986</v>
      </c>
      <c r="T52" s="88">
        <f t="shared" si="10"/>
        <v>9721.0259999999998</v>
      </c>
      <c r="U52" s="88">
        <f t="shared" si="10"/>
        <v>9162.4740000000002</v>
      </c>
      <c r="V52" s="88">
        <f t="shared" si="10"/>
        <v>8999.9049999999988</v>
      </c>
      <c r="W52" s="88">
        <f t="shared" si="10"/>
        <v>8260.8740000000016</v>
      </c>
      <c r="X52" s="88">
        <f t="shared" si="10"/>
        <v>7851.6089999999986</v>
      </c>
      <c r="Y52" s="88">
        <f t="shared" si="10"/>
        <v>7158.8969999999999</v>
      </c>
      <c r="Z52" s="89" t="str">
        <f t="shared" si="10"/>
        <v/>
      </c>
      <c r="AA52" s="104">
        <f>SUM(B52:Z52)</f>
        <v>194965.552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1400</v>
      </c>
      <c r="C4" s="18">
        <v>1400</v>
      </c>
      <c r="D4" s="18">
        <v>1407</v>
      </c>
      <c r="E4" s="18">
        <v>1426</v>
      </c>
      <c r="F4" s="18">
        <v>1291.8</v>
      </c>
      <c r="G4" s="18">
        <v>1350.9</v>
      </c>
      <c r="H4" s="18">
        <v>1537</v>
      </c>
      <c r="I4" s="18">
        <v>1126.5999999999999</v>
      </c>
      <c r="J4" s="18">
        <v>733</v>
      </c>
      <c r="K4" s="18">
        <v>363.3</v>
      </c>
      <c r="L4" s="18">
        <v>346.1</v>
      </c>
      <c r="M4" s="18">
        <v>2.3000000000000114</v>
      </c>
      <c r="N4" s="18">
        <v>256.10000000000002</v>
      </c>
      <c r="O4" s="18">
        <v>685.3</v>
      </c>
      <c r="P4" s="18">
        <v>716.8</v>
      </c>
      <c r="Q4" s="18">
        <v>865.5</v>
      </c>
      <c r="R4" s="18">
        <v>945.6</v>
      </c>
      <c r="S4" s="18">
        <v>1123.3</v>
      </c>
      <c r="T4" s="18">
        <v>1132.9000000000001</v>
      </c>
      <c r="U4" s="18">
        <v>659.8</v>
      </c>
      <c r="V4" s="18">
        <v>1040.5999999999999</v>
      </c>
      <c r="W4" s="18">
        <v>903</v>
      </c>
      <c r="X4" s="18">
        <v>1123.9000000000001</v>
      </c>
      <c r="Y4" s="18">
        <v>947.2</v>
      </c>
      <c r="Z4" s="19"/>
      <c r="AA4" s="111">
        <f>SUM(B4:Z4)</f>
        <v>22784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</v>
      </c>
      <c r="C7" s="117">
        <v>105</v>
      </c>
      <c r="D7" s="117">
        <v>102.48</v>
      </c>
      <c r="E7" s="117">
        <v>99.86</v>
      </c>
      <c r="F7" s="117">
        <v>100</v>
      </c>
      <c r="G7" s="117">
        <v>110.17</v>
      </c>
      <c r="H7" s="117">
        <v>129.30000000000001</v>
      </c>
      <c r="I7" s="117">
        <v>154.66999999999999</v>
      </c>
      <c r="J7" s="117">
        <v>186</v>
      </c>
      <c r="K7" s="117">
        <v>175</v>
      </c>
      <c r="L7" s="117">
        <v>141.08000000000001</v>
      </c>
      <c r="M7" s="117">
        <v>122.68</v>
      </c>
      <c r="N7" s="117">
        <v>117.7</v>
      </c>
      <c r="O7" s="117">
        <v>123.6</v>
      </c>
      <c r="P7" s="117">
        <v>130.96</v>
      </c>
      <c r="Q7" s="117">
        <v>144.28</v>
      </c>
      <c r="R7" s="117">
        <v>154.99</v>
      </c>
      <c r="S7" s="117">
        <v>156.83000000000001</v>
      </c>
      <c r="T7" s="117">
        <v>157.07</v>
      </c>
      <c r="U7" s="117">
        <v>154.66</v>
      </c>
      <c r="V7" s="117">
        <v>141.32</v>
      </c>
      <c r="W7" s="117">
        <v>128.97</v>
      </c>
      <c r="X7" s="117">
        <v>119.17</v>
      </c>
      <c r="Y7" s="117">
        <v>107.8</v>
      </c>
      <c r="Z7" s="118"/>
      <c r="AA7" s="119">
        <f>IF(SUM(B7:Z7)&lt;&gt;0,AVERAGEIF(B7:Z7,"&lt;&gt;"""),"")</f>
        <v>132.02458333333334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>
        <v>497.7</v>
      </c>
      <c r="N13" s="129">
        <v>243.9</v>
      </c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741.6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247</v>
      </c>
      <c r="K15" s="133"/>
      <c r="L15" s="133">
        <v>500</v>
      </c>
      <c r="M15" s="133"/>
      <c r="N15" s="133"/>
      <c r="O15" s="133"/>
      <c r="P15" s="133"/>
      <c r="Q15" s="133"/>
      <c r="R15" s="133">
        <v>113.4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860.4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247</v>
      </c>
      <c r="K16" s="135">
        <f t="shared" si="1"/>
        <v>0</v>
      </c>
      <c r="L16" s="135">
        <f t="shared" si="1"/>
        <v>500</v>
      </c>
      <c r="M16" s="135">
        <f t="shared" si="1"/>
        <v>497.7</v>
      </c>
      <c r="N16" s="135">
        <f t="shared" si="1"/>
        <v>243.9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113.4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1602.0000000000002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900</v>
      </c>
      <c r="C21" s="129">
        <v>900</v>
      </c>
      <c r="D21" s="129">
        <v>907</v>
      </c>
      <c r="E21" s="129">
        <v>926</v>
      </c>
      <c r="F21" s="129">
        <v>945</v>
      </c>
      <c r="G21" s="129">
        <v>850.9</v>
      </c>
      <c r="H21" s="129">
        <v>1037</v>
      </c>
      <c r="I21" s="129">
        <v>1016</v>
      </c>
      <c r="J21" s="129">
        <v>980</v>
      </c>
      <c r="K21" s="129">
        <v>56.1</v>
      </c>
      <c r="L21" s="129">
        <v>846.1</v>
      </c>
      <c r="M21" s="129"/>
      <c r="N21" s="129"/>
      <c r="O21" s="129">
        <v>185.3</v>
      </c>
      <c r="P21" s="129">
        <v>216.8</v>
      </c>
      <c r="Q21" s="129">
        <v>365.5</v>
      </c>
      <c r="R21" s="129">
        <v>1059</v>
      </c>
      <c r="S21" s="129">
        <v>892.1</v>
      </c>
      <c r="T21" s="129">
        <v>762.1</v>
      </c>
      <c r="U21" s="129">
        <v>159.80000000000001</v>
      </c>
      <c r="V21" s="129">
        <v>942</v>
      </c>
      <c r="W21" s="129">
        <v>403</v>
      </c>
      <c r="X21" s="129">
        <v>623.9</v>
      </c>
      <c r="Y21" s="130">
        <v>447.2</v>
      </c>
      <c r="Z21" s="131"/>
      <c r="AA21" s="132">
        <f t="shared" si="2"/>
        <v>15420.8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346.8</v>
      </c>
      <c r="G23" s="133">
        <v>500</v>
      </c>
      <c r="H23" s="133">
        <v>500</v>
      </c>
      <c r="I23" s="133">
        <v>110.6</v>
      </c>
      <c r="J23" s="133"/>
      <c r="K23" s="133">
        <v>307.2</v>
      </c>
      <c r="L23" s="133"/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>
        <v>231.2</v>
      </c>
      <c r="T23" s="133">
        <v>370.8</v>
      </c>
      <c r="U23" s="133">
        <v>500</v>
      </c>
      <c r="V23" s="133">
        <v>98.6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8965.2000000000007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1400</v>
      </c>
      <c r="C24" s="135">
        <f t="shared" si="3"/>
        <v>1400</v>
      </c>
      <c r="D24" s="135">
        <f t="shared" si="3"/>
        <v>1407</v>
      </c>
      <c r="E24" s="135">
        <f t="shared" si="3"/>
        <v>1426</v>
      </c>
      <c r="F24" s="135">
        <f t="shared" si="3"/>
        <v>1291.8</v>
      </c>
      <c r="G24" s="135">
        <f t="shared" si="3"/>
        <v>1350.9</v>
      </c>
      <c r="H24" s="135">
        <f t="shared" si="3"/>
        <v>1537</v>
      </c>
      <c r="I24" s="135">
        <f t="shared" si="3"/>
        <v>1126.5999999999999</v>
      </c>
      <c r="J24" s="135">
        <f t="shared" si="3"/>
        <v>980</v>
      </c>
      <c r="K24" s="135">
        <f t="shared" si="3"/>
        <v>363.3</v>
      </c>
      <c r="L24" s="135">
        <f t="shared" si="3"/>
        <v>846.1</v>
      </c>
      <c r="M24" s="135">
        <f t="shared" si="3"/>
        <v>500</v>
      </c>
      <c r="N24" s="135">
        <f t="shared" si="3"/>
        <v>500</v>
      </c>
      <c r="O24" s="135">
        <f t="shared" si="3"/>
        <v>685.3</v>
      </c>
      <c r="P24" s="135">
        <f t="shared" si="3"/>
        <v>716.8</v>
      </c>
      <c r="Q24" s="135">
        <f t="shared" si="3"/>
        <v>865.5</v>
      </c>
      <c r="R24" s="135">
        <f t="shared" si="3"/>
        <v>1059</v>
      </c>
      <c r="S24" s="135">
        <f t="shared" si="3"/>
        <v>1123.3</v>
      </c>
      <c r="T24" s="135">
        <f t="shared" si="3"/>
        <v>1132.9000000000001</v>
      </c>
      <c r="U24" s="135">
        <f t="shared" si="3"/>
        <v>659.8</v>
      </c>
      <c r="V24" s="135">
        <f t="shared" si="3"/>
        <v>1040.5999999999999</v>
      </c>
      <c r="W24" s="135">
        <f t="shared" si="3"/>
        <v>903</v>
      </c>
      <c r="X24" s="135">
        <f t="shared" si="3"/>
        <v>1123.9000000000001</v>
      </c>
      <c r="Y24" s="135">
        <f t="shared" si="3"/>
        <v>947.2</v>
      </c>
      <c r="Z24" s="136" t="str">
        <f t="shared" si="3"/>
        <v/>
      </c>
      <c r="AA24" s="90">
        <f t="shared" si="2"/>
        <v>24386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2025-01-12T12:11:01Z</dcterms:created>
  <dcterms:modified xsi:type="dcterms:W3CDTF">2025-01-12T12:11:02Z</dcterms:modified>
</cp:coreProperties>
</file>