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<sst xmlns="http://schemas.openxmlformats.org/spreadsheetml/2006/main" count="119" uniqueCount="54">
  <si>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11/01/2025 14:08:10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</si>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</sst>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1F5-48D4-B6A6-9303560B8D0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1F5-48D4-B6A6-9303560B8D0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61F5-48D4-B6A6-9303560B8D0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61F5-48D4-B6A6-9303560B8D0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1F5-48D4-B6A6-9303560B8D0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1F5-48D4-B6A6-9303560B8D0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1F5-48D4-B6A6-9303560B8D0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642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302</c:v>
                </c:pt>
                <c:pt idx="7">
                  <c:v>302</c:v>
                </c:pt>
                <c:pt idx="8">
                  <c:v>302</c:v>
                </c:pt>
                <c:pt idx="9">
                  <c:v>302</c:v>
                </c:pt>
                <c:pt idx="10">
                  <c:v>302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302</c:v>
                </c:pt>
                <c:pt idx="15">
                  <c:v>302</c:v>
                </c:pt>
                <c:pt idx="16">
                  <c:v>502</c:v>
                </c:pt>
                <c:pt idx="17">
                  <c:v>502</c:v>
                </c:pt>
                <c:pt idx="18">
                  <c:v>502</c:v>
                </c:pt>
                <c:pt idx="19">
                  <c:v>502</c:v>
                </c:pt>
                <c:pt idx="20">
                  <c:v>502</c:v>
                </c:pt>
                <c:pt idx="21">
                  <c:v>302</c:v>
                </c:pt>
                <c:pt idx="22">
                  <c:v>302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1F5-48D4-B6A6-9303560B8D0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100</c:v>
                </c:pt>
                <c:pt idx="1">
                  <c:v>67.5</c:v>
                </c:pt>
                <c:pt idx="2">
                  <c:v>67.5</c:v>
                </c:pt>
                <c:pt idx="3">
                  <c:v>67.5</c:v>
                </c:pt>
                <c:pt idx="4">
                  <c:v>67.5</c:v>
                </c:pt>
                <c:pt idx="5">
                  <c:v>100</c:v>
                </c:pt>
                <c:pt idx="6">
                  <c:v>100</c:v>
                </c:pt>
                <c:pt idx="7">
                  <c:v>110</c:v>
                </c:pt>
                <c:pt idx="8">
                  <c:v>106.5</c:v>
                </c:pt>
                <c:pt idx="9">
                  <c:v>100.5</c:v>
                </c:pt>
                <c:pt idx="10">
                  <c:v>100.5</c:v>
                </c:pt>
                <c:pt idx="11">
                  <c:v>100.5</c:v>
                </c:pt>
                <c:pt idx="12">
                  <c:v>100.5</c:v>
                </c:pt>
                <c:pt idx="13">
                  <c:v>73.5</c:v>
                </c:pt>
                <c:pt idx="14">
                  <c:v>74</c:v>
                </c:pt>
                <c:pt idx="15">
                  <c:v>106.5</c:v>
                </c:pt>
                <c:pt idx="16">
                  <c:v>134</c:v>
                </c:pt>
                <c:pt idx="17">
                  <c:v>153</c:v>
                </c:pt>
                <c:pt idx="18">
                  <c:v>149</c:v>
                </c:pt>
                <c:pt idx="19">
                  <c:v>140.5</c:v>
                </c:pt>
                <c:pt idx="20">
                  <c:v>127</c:v>
                </c:pt>
                <c:pt idx="21">
                  <c:v>127</c:v>
                </c:pt>
                <c:pt idx="22">
                  <c:v>100</c:v>
                </c:pt>
                <c:pt idx="2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1F5-48D4-B6A6-9303560B8D0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2175.6930000000002</c:v>
                </c:pt>
                <c:pt idx="1">
                  <c:v>1632.548</c:v>
                </c:pt>
                <c:pt idx="2">
                  <c:v>1378.0439999999999</c:v>
                </c:pt>
                <c:pt idx="3">
                  <c:v>1377.9</c:v>
                </c:pt>
                <c:pt idx="4">
                  <c:v>1377.9</c:v>
                </c:pt>
                <c:pt idx="5">
                  <c:v>1619.9</c:v>
                </c:pt>
                <c:pt idx="6">
                  <c:v>1922.9</c:v>
                </c:pt>
                <c:pt idx="7">
                  <c:v>2385.5729999999999</c:v>
                </c:pt>
                <c:pt idx="8">
                  <c:v>2653.9459999999999</c:v>
                </c:pt>
                <c:pt idx="9">
                  <c:v>2867.4270000000001</c:v>
                </c:pt>
                <c:pt idx="10">
                  <c:v>2666.57</c:v>
                </c:pt>
                <c:pt idx="11">
                  <c:v>2702.9160000000002</c:v>
                </c:pt>
                <c:pt idx="12">
                  <c:v>2684.152</c:v>
                </c:pt>
                <c:pt idx="13">
                  <c:v>2487.9</c:v>
                </c:pt>
                <c:pt idx="14">
                  <c:v>3125.4050000000002</c:v>
                </c:pt>
                <c:pt idx="15">
                  <c:v>3711.2310000000002</c:v>
                </c:pt>
                <c:pt idx="16">
                  <c:v>4195.5879999999997</c:v>
                </c:pt>
                <c:pt idx="17">
                  <c:v>4351.2139999999999</c:v>
                </c:pt>
                <c:pt idx="18">
                  <c:v>4174.2250000000004</c:v>
                </c:pt>
                <c:pt idx="19">
                  <c:v>3891.4680000000003</c:v>
                </c:pt>
                <c:pt idx="20">
                  <c:v>3833.2320000000004</c:v>
                </c:pt>
                <c:pt idx="21">
                  <c:v>3733.902</c:v>
                </c:pt>
                <c:pt idx="22">
                  <c:v>3530.2829999999999</c:v>
                </c:pt>
                <c:pt idx="23">
                  <c:v>3136.4569999999999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1F5-48D4-B6A6-9303560B8D0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1854.2</c:v>
                </c:pt>
                <c:pt idx="1">
                  <c:v>1922</c:v>
                </c:pt>
                <c:pt idx="2">
                  <c:v>1842.6</c:v>
                </c:pt>
                <c:pt idx="3">
                  <c:v>1896</c:v>
                </c:pt>
                <c:pt idx="4">
                  <c:v>1875</c:v>
                </c:pt>
                <c:pt idx="5">
                  <c:v>1851</c:v>
                </c:pt>
                <c:pt idx="6">
                  <c:v>1461.7</c:v>
                </c:pt>
                <c:pt idx="7">
                  <c:v>1263</c:v>
                </c:pt>
                <c:pt idx="8">
                  <c:v>1125.0999999999999</c:v>
                </c:pt>
                <c:pt idx="9">
                  <c:v>1208.5999999999999</c:v>
                </c:pt>
                <c:pt idx="10">
                  <c:v>733.5</c:v>
                </c:pt>
                <c:pt idx="11">
                  <c:v>725.4</c:v>
                </c:pt>
                <c:pt idx="12">
                  <c:v>636</c:v>
                </c:pt>
                <c:pt idx="13">
                  <c:v>640.20000000000005</c:v>
                </c:pt>
                <c:pt idx="14">
                  <c:v>382.3</c:v>
                </c:pt>
                <c:pt idx="15">
                  <c:v>351</c:v>
                </c:pt>
                <c:pt idx="16">
                  <c:v>336</c:v>
                </c:pt>
                <c:pt idx="17">
                  <c:v>368</c:v>
                </c:pt>
                <c:pt idx="18">
                  <c:v>367</c:v>
                </c:pt>
                <c:pt idx="19">
                  <c:v>368</c:v>
                </c:pt>
                <c:pt idx="20">
                  <c:v>359</c:v>
                </c:pt>
                <c:pt idx="21">
                  <c:v>348</c:v>
                </c:pt>
                <c:pt idx="22">
                  <c:v>428</c:v>
                </c:pt>
                <c:pt idx="23">
                  <c:v>391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1F5-48D4-B6A6-9303560B8D0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1002.8840000000001</c:v>
                </c:pt>
                <c:pt idx="1">
                  <c:v>1081.7189999999998</c:v>
                </c:pt>
                <c:pt idx="2">
                  <c:v>1141.0260000000001</c:v>
                </c:pt>
                <c:pt idx="3">
                  <c:v>1226.019</c:v>
                </c:pt>
                <c:pt idx="4">
                  <c:v>1301.3300000000004</c:v>
                </c:pt>
                <c:pt idx="5">
                  <c:v>1406.7329999999997</c:v>
                </c:pt>
                <c:pt idx="6">
                  <c:v>1531.6249999999998</c:v>
                </c:pt>
                <c:pt idx="7">
                  <c:v>1764.2849999999994</c:v>
                </c:pt>
                <c:pt idx="8">
                  <c:v>2227.1859999999997</c:v>
                </c:pt>
                <c:pt idx="9">
                  <c:v>2655.4270000000001</c:v>
                </c:pt>
                <c:pt idx="10">
                  <c:v>3024.1620000000003</c:v>
                </c:pt>
                <c:pt idx="11">
                  <c:v>3242.3570000000004</c:v>
                </c:pt>
                <c:pt idx="12">
                  <c:v>3262.4850000000001</c:v>
                </c:pt>
                <c:pt idx="13">
                  <c:v>3103.4750000000013</c:v>
                </c:pt>
                <c:pt idx="14">
                  <c:v>2843.07</c:v>
                </c:pt>
                <c:pt idx="15">
                  <c:v>2531.5659999999998</c:v>
                </c:pt>
                <c:pt idx="16">
                  <c:v>2311.7950000000001</c:v>
                </c:pt>
                <c:pt idx="17">
                  <c:v>2252.1789999999996</c:v>
                </c:pt>
                <c:pt idx="18">
                  <c:v>2270.8229999999994</c:v>
                </c:pt>
                <c:pt idx="19">
                  <c:v>2295.6219999999998</c:v>
                </c:pt>
                <c:pt idx="20">
                  <c:v>2352.0239999999999</c:v>
                </c:pt>
                <c:pt idx="21">
                  <c:v>2449.6729999999993</c:v>
                </c:pt>
                <c:pt idx="22">
                  <c:v>2585.9470000000006</c:v>
                </c:pt>
                <c:pt idx="23">
                  <c:v>2681.2910000000002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1F5-48D4-B6A6-9303560B8D0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34</c:v>
                </c:pt>
                <c:pt idx="1">
                  <c:v>32</c:v>
                </c:pt>
                <c:pt idx="2">
                  <c:v>30</c:v>
                </c:pt>
                <c:pt idx="3">
                  <c:v>29</c:v>
                </c:pt>
                <c:pt idx="4">
                  <c:v>30</c:v>
                </c:pt>
                <c:pt idx="5">
                  <c:v>33</c:v>
                </c:pt>
                <c:pt idx="6">
                  <c:v>38</c:v>
                </c:pt>
                <c:pt idx="7">
                  <c:v>49</c:v>
                </c:pt>
                <c:pt idx="8">
                  <c:v>69</c:v>
                </c:pt>
                <c:pt idx="9">
                  <c:v>91</c:v>
                </c:pt>
                <c:pt idx="10">
                  <c:v>105</c:v>
                </c:pt>
                <c:pt idx="11">
                  <c:v>112</c:v>
                </c:pt>
                <c:pt idx="12">
                  <c:v>116</c:v>
                </c:pt>
                <c:pt idx="13">
                  <c:v>115</c:v>
                </c:pt>
                <c:pt idx="14">
                  <c:v>107</c:v>
                </c:pt>
                <c:pt idx="15">
                  <c:v>95</c:v>
                </c:pt>
                <c:pt idx="16">
                  <c:v>89</c:v>
                </c:pt>
                <c:pt idx="17">
                  <c:v>92</c:v>
                </c:pt>
                <c:pt idx="18">
                  <c:v>95</c:v>
                </c:pt>
                <c:pt idx="19">
                  <c:v>99</c:v>
                </c:pt>
                <c:pt idx="20">
                  <c:v>102</c:v>
                </c:pt>
                <c:pt idx="21">
                  <c:v>102</c:v>
                </c:pt>
                <c:pt idx="22">
                  <c:v>100</c:v>
                </c:pt>
                <c:pt idx="23">
                  <c:v>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1F5-48D4-B6A6-9303560B8D0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45</c:v>
                </c:pt>
                <c:pt idx="5">
                  <c:v>71</c:v>
                </c:pt>
                <c:pt idx="6">
                  <c:v>311</c:v>
                </c:pt>
                <c:pt idx="7">
                  <c:v>298</c:v>
                </c:pt>
                <c:pt idx="8">
                  <c:v>298</c:v>
                </c:pt>
                <c:pt idx="9">
                  <c:v>87</c:v>
                </c:pt>
                <c:pt idx="10">
                  <c:v>87</c:v>
                </c:pt>
                <c:pt idx="11">
                  <c:v>27</c:v>
                </c:pt>
                <c:pt idx="13">
                  <c:v>60</c:v>
                </c:pt>
                <c:pt idx="14">
                  <c:v>60</c:v>
                </c:pt>
                <c:pt idx="15">
                  <c:v>105</c:v>
                </c:pt>
                <c:pt idx="16">
                  <c:v>414</c:v>
                </c:pt>
                <c:pt idx="17">
                  <c:v>816</c:v>
                </c:pt>
                <c:pt idx="18">
                  <c:v>963</c:v>
                </c:pt>
                <c:pt idx="19">
                  <c:v>634</c:v>
                </c:pt>
                <c:pt idx="20">
                  <c:v>491</c:v>
                </c:pt>
                <c:pt idx="21">
                  <c:v>211</c:v>
                </c:pt>
                <c:pt idx="22">
                  <c:v>86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1F5-48D4-B6A6-9303560B8D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107.48</c:v>
                </c:pt>
                <c:pt idx="1">
                  <c:v>97.57</c:v>
                </c:pt>
                <c:pt idx="2">
                  <c:v>90</c:v>
                </c:pt>
                <c:pt idx="3">
                  <c:v>85.91</c:v>
                </c:pt>
                <c:pt idx="4">
                  <c:v>85</c:v>
                </c:pt>
                <c:pt idx="5">
                  <c:v>85</c:v>
                </c:pt>
                <c:pt idx="6">
                  <c:v>87.41</c:v>
                </c:pt>
                <c:pt idx="7">
                  <c:v>101.75</c:v>
                </c:pt>
                <c:pt idx="8">
                  <c:v>116.31</c:v>
                </c:pt>
                <c:pt idx="9">
                  <c:v>120.07</c:v>
                </c:pt>
                <c:pt idx="10">
                  <c:v>117.77</c:v>
                </c:pt>
                <c:pt idx="11">
                  <c:v>105.61</c:v>
                </c:pt>
                <c:pt idx="12">
                  <c:v>102.99</c:v>
                </c:pt>
                <c:pt idx="13">
                  <c:v>99.61</c:v>
                </c:pt>
                <c:pt idx="14">
                  <c:v>105.34</c:v>
                </c:pt>
                <c:pt idx="15">
                  <c:v>120</c:v>
                </c:pt>
                <c:pt idx="16">
                  <c:v>135</c:v>
                </c:pt>
                <c:pt idx="17">
                  <c:v>142.46</c:v>
                </c:pt>
                <c:pt idx="18">
                  <c:v>146.66</c:v>
                </c:pt>
                <c:pt idx="19">
                  <c:v>144.12</c:v>
                </c:pt>
                <c:pt idx="20">
                  <c:v>135.77000000000001</c:v>
                </c:pt>
                <c:pt idx="21">
                  <c:v>127.74</c:v>
                </c:pt>
                <c:pt idx="22">
                  <c:v>121.48</c:v>
                </c:pt>
                <c:pt idx="23">
                  <c:v>114.9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1F5-48D4-B6A6-9303560B8D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112</c:v>
                </c:pt>
                <c:pt idx="1">
                  <c:v>90.5</c:v>
                </c:pt>
                <c:pt idx="2">
                  <c:v>89</c:v>
                </c:pt>
                <c:pt idx="3">
                  <c:v>85.5</c:v>
                </c:pt>
                <c:pt idx="4">
                  <c:v>82.5</c:v>
                </c:pt>
                <c:pt idx="5">
                  <c:v>77.5</c:v>
                </c:pt>
                <c:pt idx="6">
                  <c:v>74</c:v>
                </c:pt>
                <c:pt idx="7">
                  <c:v>83</c:v>
                </c:pt>
                <c:pt idx="8">
                  <c:v>100</c:v>
                </c:pt>
                <c:pt idx="9">
                  <c:v>124.5</c:v>
                </c:pt>
                <c:pt idx="10">
                  <c:v>131</c:v>
                </c:pt>
                <c:pt idx="11">
                  <c:v>135</c:v>
                </c:pt>
                <c:pt idx="12">
                  <c:v>139.5</c:v>
                </c:pt>
                <c:pt idx="13">
                  <c:v>122</c:v>
                </c:pt>
                <c:pt idx="14">
                  <c:v>125</c:v>
                </c:pt>
                <c:pt idx="15">
                  <c:v>108</c:v>
                </c:pt>
                <c:pt idx="16">
                  <c:v>117</c:v>
                </c:pt>
                <c:pt idx="17">
                  <c:v>127</c:v>
                </c:pt>
                <c:pt idx="18">
                  <c:v>117</c:v>
                </c:pt>
                <c:pt idx="19">
                  <c:v>106</c:v>
                </c:pt>
                <c:pt idx="20">
                  <c:v>118</c:v>
                </c:pt>
                <c:pt idx="21">
                  <c:v>104.5</c:v>
                </c:pt>
                <c:pt idx="22">
                  <c:v>91</c:v>
                </c:pt>
                <c:pt idx="23">
                  <c:v>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BD-47AF-A27B-F8432BA6790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894.58500000000004</c:v>
                </c:pt>
                <c:pt idx="1">
                  <c:v>890.55700000000002</c:v>
                </c:pt>
                <c:pt idx="2">
                  <c:v>889.71799999999985</c:v>
                </c:pt>
                <c:pt idx="3">
                  <c:v>887.73100000000011</c:v>
                </c:pt>
                <c:pt idx="4">
                  <c:v>887.61799999999994</c:v>
                </c:pt>
                <c:pt idx="5">
                  <c:v>882.92100000000005</c:v>
                </c:pt>
                <c:pt idx="6">
                  <c:v>876.67100000000005</c:v>
                </c:pt>
                <c:pt idx="7">
                  <c:v>881.71900000000005</c:v>
                </c:pt>
                <c:pt idx="8">
                  <c:v>891.71800000000007</c:v>
                </c:pt>
                <c:pt idx="9">
                  <c:v>928.39699999999993</c:v>
                </c:pt>
                <c:pt idx="10">
                  <c:v>931.49900000000002</c:v>
                </c:pt>
                <c:pt idx="11">
                  <c:v>930.66499999999996</c:v>
                </c:pt>
                <c:pt idx="12">
                  <c:v>875.154</c:v>
                </c:pt>
                <c:pt idx="13">
                  <c:v>873.05600000000004</c:v>
                </c:pt>
                <c:pt idx="14">
                  <c:v>843.78399999999988</c:v>
                </c:pt>
                <c:pt idx="15">
                  <c:v>836.33999999999992</c:v>
                </c:pt>
                <c:pt idx="16">
                  <c:v>849.18299999999999</c:v>
                </c:pt>
                <c:pt idx="17">
                  <c:v>829.21199999999999</c:v>
                </c:pt>
                <c:pt idx="18">
                  <c:v>757.00900000000001</c:v>
                </c:pt>
                <c:pt idx="19">
                  <c:v>832.32400000000007</c:v>
                </c:pt>
                <c:pt idx="20">
                  <c:v>796.33799999999997</c:v>
                </c:pt>
                <c:pt idx="21">
                  <c:v>841.65200000000004</c:v>
                </c:pt>
                <c:pt idx="22">
                  <c:v>836.93900000000019</c:v>
                </c:pt>
                <c:pt idx="23">
                  <c:v>844.36400000000003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BD-47AF-A27B-F8432BA6790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882.19200000000012</c:v>
                </c:pt>
                <c:pt idx="1">
                  <c:v>874.45200000000011</c:v>
                </c:pt>
                <c:pt idx="2">
                  <c:v>858.26900000000012</c:v>
                </c:pt>
                <c:pt idx="3">
                  <c:v>855.61399999999992</c:v>
                </c:pt>
                <c:pt idx="4">
                  <c:v>866.21500000000003</c:v>
                </c:pt>
                <c:pt idx="5">
                  <c:v>901.26</c:v>
                </c:pt>
                <c:pt idx="6">
                  <c:v>939.04699999999991</c:v>
                </c:pt>
                <c:pt idx="7">
                  <c:v>972.22399999999993</c:v>
                </c:pt>
                <c:pt idx="8">
                  <c:v>989.18000000000006</c:v>
                </c:pt>
                <c:pt idx="9">
                  <c:v>973.62200000000007</c:v>
                </c:pt>
                <c:pt idx="10">
                  <c:v>930.2360000000001</c:v>
                </c:pt>
                <c:pt idx="11">
                  <c:v>937.90800000000013</c:v>
                </c:pt>
                <c:pt idx="12">
                  <c:v>930.58600000000013</c:v>
                </c:pt>
                <c:pt idx="13">
                  <c:v>915.27800000000002</c:v>
                </c:pt>
                <c:pt idx="14">
                  <c:v>961.32900000000006</c:v>
                </c:pt>
                <c:pt idx="15">
                  <c:v>1019.3480000000001</c:v>
                </c:pt>
                <c:pt idx="16">
                  <c:v>1059.3400000000001</c:v>
                </c:pt>
                <c:pt idx="17">
                  <c:v>1095.1949999999999</c:v>
                </c:pt>
                <c:pt idx="18">
                  <c:v>1088.5420000000001</c:v>
                </c:pt>
                <c:pt idx="19">
                  <c:v>1064.1020000000001</c:v>
                </c:pt>
                <c:pt idx="20">
                  <c:v>1011.3439999999999</c:v>
                </c:pt>
                <c:pt idx="21">
                  <c:v>949.56600000000003</c:v>
                </c:pt>
                <c:pt idx="22">
                  <c:v>881.05700000000002</c:v>
                </c:pt>
                <c:pt idx="23">
                  <c:v>848.62599999999986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BD-47AF-A27B-F8432BA6790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2659.0400000000004</c:v>
                </c:pt>
                <c:pt idx="1">
                  <c:v>2553.692</c:v>
                </c:pt>
                <c:pt idx="2">
                  <c:v>2387.2220000000002</c:v>
                </c:pt>
                <c:pt idx="3">
                  <c:v>2324.933</c:v>
                </c:pt>
                <c:pt idx="4">
                  <c:v>2346.895</c:v>
                </c:pt>
                <c:pt idx="5">
                  <c:v>2489.0410000000002</c:v>
                </c:pt>
                <c:pt idx="6">
                  <c:v>2706.52</c:v>
                </c:pt>
                <c:pt idx="7">
                  <c:v>3071.7539999999999</c:v>
                </c:pt>
                <c:pt idx="8">
                  <c:v>3560.6909999999998</c:v>
                </c:pt>
                <c:pt idx="9">
                  <c:v>3903.942</c:v>
                </c:pt>
                <c:pt idx="10">
                  <c:v>4177.9989999999998</c:v>
                </c:pt>
                <c:pt idx="11">
                  <c:v>4334.5720000000001</c:v>
                </c:pt>
                <c:pt idx="12">
                  <c:v>4282.8870000000006</c:v>
                </c:pt>
                <c:pt idx="13">
                  <c:v>3995.2849999999994</c:v>
                </c:pt>
                <c:pt idx="14">
                  <c:v>3964.7549999999997</c:v>
                </c:pt>
                <c:pt idx="15">
                  <c:v>3900.0509999999999</c:v>
                </c:pt>
                <c:pt idx="16">
                  <c:v>4007.9209999999994</c:v>
                </c:pt>
                <c:pt idx="17">
                  <c:v>4330.0820000000003</c:v>
                </c:pt>
                <c:pt idx="18">
                  <c:v>4383.9170000000004</c:v>
                </c:pt>
                <c:pt idx="19">
                  <c:v>4333.7449999999999</c:v>
                </c:pt>
                <c:pt idx="20">
                  <c:v>4149.6139999999996</c:v>
                </c:pt>
                <c:pt idx="21">
                  <c:v>3830.2469999999998</c:v>
                </c:pt>
                <c:pt idx="22">
                  <c:v>3432.4969999999998</c:v>
                </c:pt>
                <c:pt idx="23">
                  <c:v>3005.8709999999996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BD-47AF-A27B-F8432BA6790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238</c:v>
                </c:pt>
                <c:pt idx="1">
                  <c:v>223</c:v>
                </c:pt>
                <c:pt idx="2">
                  <c:v>217</c:v>
                </c:pt>
                <c:pt idx="3">
                  <c:v>213</c:v>
                </c:pt>
                <c:pt idx="4">
                  <c:v>212</c:v>
                </c:pt>
                <c:pt idx="5">
                  <c:v>235.99999999999997</c:v>
                </c:pt>
                <c:pt idx="6">
                  <c:v>281.00000000000006</c:v>
                </c:pt>
                <c:pt idx="7">
                  <c:v>309</c:v>
                </c:pt>
                <c:pt idx="8">
                  <c:v>324.99999999999994</c:v>
                </c:pt>
                <c:pt idx="9">
                  <c:v>329</c:v>
                </c:pt>
                <c:pt idx="10">
                  <c:v>330</c:v>
                </c:pt>
                <c:pt idx="11">
                  <c:v>330</c:v>
                </c:pt>
                <c:pt idx="12">
                  <c:v>328</c:v>
                </c:pt>
                <c:pt idx="13">
                  <c:v>323</c:v>
                </c:pt>
                <c:pt idx="14">
                  <c:v>330.99999999999994</c:v>
                </c:pt>
                <c:pt idx="15">
                  <c:v>344</c:v>
                </c:pt>
                <c:pt idx="16">
                  <c:v>373</c:v>
                </c:pt>
                <c:pt idx="17">
                  <c:v>394.99999999999994</c:v>
                </c:pt>
                <c:pt idx="18">
                  <c:v>394.00000000000011</c:v>
                </c:pt>
                <c:pt idx="19">
                  <c:v>385.00000000000006</c:v>
                </c:pt>
                <c:pt idx="20">
                  <c:v>360</c:v>
                </c:pt>
                <c:pt idx="21">
                  <c:v>321.00000000000006</c:v>
                </c:pt>
                <c:pt idx="22">
                  <c:v>284</c:v>
                </c:pt>
                <c:pt idx="23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EBD-47AF-A27B-F8432BA6790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EBD-47AF-A27B-F8432BA6790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4">
                  <c:v>37.902000000000001</c:v>
                </c:pt>
                <c:pt idx="5">
                  <c:v>40.911000000000001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EBD-47AF-A27B-F8432BA6790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EBD-47AF-A27B-F8432BA6790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EBD-47AF-A27B-F8432BA6790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EBD-47AF-A27B-F8432BA6790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1016</c:v>
                </c:pt>
                <c:pt idx="1">
                  <c:v>398.6</c:v>
                </c:pt>
                <c:pt idx="2">
                  <c:v>313</c:v>
                </c:pt>
                <c:pt idx="3">
                  <c:v>524.6</c:v>
                </c:pt>
                <c:pt idx="4">
                  <c:v>558.6</c:v>
                </c:pt>
                <c:pt idx="5">
                  <c:v>749</c:v>
                </c:pt>
                <c:pt idx="6">
                  <c:v>783</c:v>
                </c:pt>
                <c:pt idx="7">
                  <c:v>848</c:v>
                </c:pt>
                <c:pt idx="8">
                  <c:v>911</c:v>
                </c:pt>
                <c:pt idx="9">
                  <c:v>1051</c:v>
                </c:pt>
                <c:pt idx="10">
                  <c:v>518</c:v>
                </c:pt>
                <c:pt idx="11">
                  <c:v>544</c:v>
                </c:pt>
                <c:pt idx="12">
                  <c:v>545</c:v>
                </c:pt>
                <c:pt idx="13">
                  <c:v>553</c:v>
                </c:pt>
                <c:pt idx="14">
                  <c:v>664.7</c:v>
                </c:pt>
                <c:pt idx="15">
                  <c:v>989.2</c:v>
                </c:pt>
                <c:pt idx="16">
                  <c:v>1569.1</c:v>
                </c:pt>
                <c:pt idx="17">
                  <c:v>1750.9</c:v>
                </c:pt>
                <c:pt idx="18">
                  <c:v>1773.6</c:v>
                </c:pt>
                <c:pt idx="19">
                  <c:v>1202.4000000000001</c:v>
                </c:pt>
                <c:pt idx="20">
                  <c:v>1324</c:v>
                </c:pt>
                <c:pt idx="21">
                  <c:v>1219.5999999999999</c:v>
                </c:pt>
                <c:pt idx="22">
                  <c:v>1599.7</c:v>
                </c:pt>
                <c:pt idx="23">
                  <c:v>1721.9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EBD-47AF-A27B-F8432BA6790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6.157</c:v>
                </c:pt>
                <c:pt idx="8">
                  <c:v>4.0990000000000002</c:v>
                </c:pt>
                <c:pt idx="9">
                  <c:v>1.532</c:v>
                </c:pt>
                <c:pt idx="13">
                  <c:v>0.46100000000000002</c:v>
                </c:pt>
                <c:pt idx="14">
                  <c:v>3.1930000000000001</c:v>
                </c:pt>
                <c:pt idx="15">
                  <c:v>5.2910000000000004</c:v>
                </c:pt>
                <c:pt idx="16">
                  <c:v>6.8890000000000002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EBD-47AF-A27B-F8432BA6790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EBD-47AF-A27B-F8432BA6790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EBD-47AF-A27B-F8432BA679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107.48</c:v>
                </c:pt>
                <c:pt idx="1">
                  <c:v>97.57</c:v>
                </c:pt>
                <c:pt idx="2">
                  <c:v>90</c:v>
                </c:pt>
                <c:pt idx="3">
                  <c:v>85.91</c:v>
                </c:pt>
                <c:pt idx="4">
                  <c:v>85</c:v>
                </c:pt>
                <c:pt idx="5">
                  <c:v>85</c:v>
                </c:pt>
                <c:pt idx="6">
                  <c:v>87.41</c:v>
                </c:pt>
                <c:pt idx="7">
                  <c:v>101.75</c:v>
                </c:pt>
                <c:pt idx="8">
                  <c:v>116.31</c:v>
                </c:pt>
                <c:pt idx="9">
                  <c:v>120.07</c:v>
                </c:pt>
                <c:pt idx="10">
                  <c:v>117.77</c:v>
                </c:pt>
                <c:pt idx="11">
                  <c:v>105.61</c:v>
                </c:pt>
                <c:pt idx="12">
                  <c:v>102.99</c:v>
                </c:pt>
                <c:pt idx="13">
                  <c:v>99.61</c:v>
                </c:pt>
                <c:pt idx="14">
                  <c:v>105.34</c:v>
                </c:pt>
                <c:pt idx="15">
                  <c:v>120</c:v>
                </c:pt>
                <c:pt idx="16">
                  <c:v>135</c:v>
                </c:pt>
                <c:pt idx="17">
                  <c:v>142.46</c:v>
                </c:pt>
                <c:pt idx="18">
                  <c:v>146.66</c:v>
                </c:pt>
                <c:pt idx="19">
                  <c:v>144.12</c:v>
                </c:pt>
                <c:pt idx="20">
                  <c:v>135.77000000000001</c:v>
                </c:pt>
                <c:pt idx="21">
                  <c:v>127.74</c:v>
                </c:pt>
                <c:pt idx="22">
                  <c:v>121.48</c:v>
                </c:pt>
                <c:pt idx="23">
                  <c:v>114.9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EBD-47AF-A27B-F8432BA679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5808.777000000001</v>
      </c>
      <c r="C4" s="18">
        <v>5037.7669999999998</v>
      </c>
      <c r="D4" s="18">
        <v>4761.170000000001</v>
      </c>
      <c r="E4" s="18">
        <v>4898.418999999999</v>
      </c>
      <c r="F4" s="18">
        <v>4998.7299999999996</v>
      </c>
      <c r="G4" s="18">
        <v>5383.6329999999989</v>
      </c>
      <c r="H4" s="18">
        <v>5667.2250000000013</v>
      </c>
      <c r="I4" s="18">
        <v>6171.8580000000002</v>
      </c>
      <c r="J4" s="18">
        <v>6781.7320000000009</v>
      </c>
      <c r="K4" s="18">
        <v>7311.9539999999997</v>
      </c>
      <c r="L4" s="18">
        <v>7018.7319999999991</v>
      </c>
      <c r="M4" s="18">
        <v>7212.1730000000007</v>
      </c>
      <c r="N4" s="18">
        <v>7101.1369999999988</v>
      </c>
      <c r="O4" s="18">
        <v>6782.0750000000016</v>
      </c>
      <c r="P4" s="18">
        <v>6893.7749999999996</v>
      </c>
      <c r="Q4" s="18">
        <v>7202.2970000000005</v>
      </c>
      <c r="R4" s="18">
        <v>7982.3830000000016</v>
      </c>
      <c r="S4" s="18">
        <v>8534.3930000000018</v>
      </c>
      <c r="T4" s="18">
        <v>8521.0480000000007</v>
      </c>
      <c r="U4" s="18">
        <v>7930.590000000002</v>
      </c>
      <c r="V4" s="18">
        <v>7766.2559999999994</v>
      </c>
      <c r="W4" s="18">
        <v>7273.5749999999998</v>
      </c>
      <c r="X4" s="18">
        <v>7132.2300000000005</v>
      </c>
      <c r="Y4" s="18">
        <v>6767.7480000000014</v>
      </c>
      <c r="Z4" s="19"/>
      <c r="AA4" s="20">
        <f>SUM(B4:Z4)</f>
        <v>160939.677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107.48</v>
      </c>
      <c r="C7" s="28">
        <v>97.57</v>
      </c>
      <c r="D7" s="28">
        <v>90</v>
      </c>
      <c r="E7" s="28">
        <v>85.91</v>
      </c>
      <c r="F7" s="28">
        <v>85</v>
      </c>
      <c r="G7" s="28">
        <v>85</v>
      </c>
      <c r="H7" s="28">
        <v>87.41</v>
      </c>
      <c r="I7" s="28">
        <v>101.75</v>
      </c>
      <c r="J7" s="28">
        <v>116.31</v>
      </c>
      <c r="K7" s="28">
        <v>120.07</v>
      </c>
      <c r="L7" s="28">
        <v>117.77</v>
      </c>
      <c r="M7" s="28">
        <v>105.61</v>
      </c>
      <c r="N7" s="28">
        <v>102.99</v>
      </c>
      <c r="O7" s="28">
        <v>99.61</v>
      </c>
      <c r="P7" s="28">
        <v>105.34</v>
      </c>
      <c r="Q7" s="28">
        <v>120</v>
      </c>
      <c r="R7" s="28">
        <v>135</v>
      </c>
      <c r="S7" s="28">
        <v>142.46</v>
      </c>
      <c r="T7" s="28">
        <v>146.66</v>
      </c>
      <c r="U7" s="28">
        <v>144.12</v>
      </c>
      <c r="V7" s="28">
        <v>135.77000000000001</v>
      </c>
      <c r="W7" s="28">
        <v>127.74</v>
      </c>
      <c r="X7" s="28">
        <v>121.48</v>
      </c>
      <c r="Y7" s="28">
        <v>114.9</v>
      </c>
      <c r="Z7" s="29"/>
      <c r="AA7" s="30">
        <f>IF(SUM(B7:Z7)&lt;&gt;0,AVERAGEIF(B7:Z7,"&lt;&gt;"""),"")</f>
        <v>112.33124999999997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642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302</v>
      </c>
      <c r="I10" s="42">
        <v>302</v>
      </c>
      <c r="J10" s="42">
        <v>302</v>
      </c>
      <c r="K10" s="42">
        <v>302</v>
      </c>
      <c r="L10" s="42">
        <v>302</v>
      </c>
      <c r="M10" s="42">
        <v>302</v>
      </c>
      <c r="N10" s="42">
        <v>302</v>
      </c>
      <c r="O10" s="42">
        <v>302</v>
      </c>
      <c r="P10" s="42">
        <v>302</v>
      </c>
      <c r="Q10" s="42">
        <v>302</v>
      </c>
      <c r="R10" s="42">
        <v>502</v>
      </c>
      <c r="S10" s="42">
        <v>502</v>
      </c>
      <c r="T10" s="42">
        <v>502</v>
      </c>
      <c r="U10" s="42">
        <v>502</v>
      </c>
      <c r="V10" s="42">
        <v>502</v>
      </c>
      <c r="W10" s="42">
        <v>302</v>
      </c>
      <c r="X10" s="42">
        <v>302</v>
      </c>
      <c r="Y10" s="42">
        <v>302</v>
      </c>
      <c r="Z10" s="43"/>
      <c r="AA10" s="44">
        <f t="shared" ref="AA10:AA15" si="0">SUM(B10:Z10)</f>
        <v>8588</v>
      </c>
    </row>
    <row r="11" spans="1:27" ht="24.95" customHeight="1" x14ac:dyDescent="0.2">
      <c r="A11" s="45" t="s">
        <v>7</v>
      </c>
      <c r="B11" s="46">
        <v>100</v>
      </c>
      <c r="C11" s="47">
        <v>67.5</v>
      </c>
      <c r="D11" s="47">
        <v>67.5</v>
      </c>
      <c r="E11" s="47">
        <v>67.5</v>
      </c>
      <c r="F11" s="47">
        <v>67.5</v>
      </c>
      <c r="G11" s="47">
        <v>100</v>
      </c>
      <c r="H11" s="47">
        <v>100</v>
      </c>
      <c r="I11" s="47">
        <v>110</v>
      </c>
      <c r="J11" s="47">
        <v>106.5</v>
      </c>
      <c r="K11" s="47">
        <v>100.5</v>
      </c>
      <c r="L11" s="47">
        <v>100.5</v>
      </c>
      <c r="M11" s="47">
        <v>100.5</v>
      </c>
      <c r="N11" s="47">
        <v>100.5</v>
      </c>
      <c r="O11" s="47">
        <v>73.5</v>
      </c>
      <c r="P11" s="47">
        <v>74</v>
      </c>
      <c r="Q11" s="47">
        <v>106.5</v>
      </c>
      <c r="R11" s="47">
        <v>134</v>
      </c>
      <c r="S11" s="47">
        <v>153</v>
      </c>
      <c r="T11" s="47">
        <v>149</v>
      </c>
      <c r="U11" s="47">
        <v>140.5</v>
      </c>
      <c r="V11" s="47">
        <v>127</v>
      </c>
      <c r="W11" s="47">
        <v>127</v>
      </c>
      <c r="X11" s="47">
        <v>100</v>
      </c>
      <c r="Y11" s="47">
        <v>100</v>
      </c>
      <c r="Z11" s="48"/>
      <c r="AA11" s="49">
        <f t="shared" si="0"/>
        <v>2473</v>
      </c>
    </row>
    <row r="12" spans="1:27" ht="24.95" customHeight="1" x14ac:dyDescent="0.2">
      <c r="A12" s="50" t="s">
        <v>8</v>
      </c>
      <c r="B12" s="51">
        <v>2175.6930000000002</v>
      </c>
      <c r="C12" s="52">
        <v>1632.548</v>
      </c>
      <c r="D12" s="52">
        <v>1378.0439999999999</v>
      </c>
      <c r="E12" s="52">
        <v>1377.9</v>
      </c>
      <c r="F12" s="52">
        <v>1377.9</v>
      </c>
      <c r="G12" s="52">
        <v>1619.9</v>
      </c>
      <c r="H12" s="52">
        <v>1922.9</v>
      </c>
      <c r="I12" s="52">
        <v>2385.5729999999999</v>
      </c>
      <c r="J12" s="52">
        <v>2653.9459999999999</v>
      </c>
      <c r="K12" s="52">
        <v>2867.4270000000001</v>
      </c>
      <c r="L12" s="52">
        <v>2666.57</v>
      </c>
      <c r="M12" s="52">
        <v>2702.9160000000002</v>
      </c>
      <c r="N12" s="52">
        <v>2684.152</v>
      </c>
      <c r="O12" s="52">
        <v>2487.9</v>
      </c>
      <c r="P12" s="52">
        <v>3125.4050000000002</v>
      </c>
      <c r="Q12" s="52">
        <v>3711.2310000000002</v>
      </c>
      <c r="R12" s="52">
        <v>4195.5879999999997</v>
      </c>
      <c r="S12" s="52">
        <v>4351.2139999999999</v>
      </c>
      <c r="T12" s="52">
        <v>4174.2250000000004</v>
      </c>
      <c r="U12" s="52">
        <v>3891.4680000000003</v>
      </c>
      <c r="V12" s="52">
        <v>3833.2320000000004</v>
      </c>
      <c r="W12" s="52">
        <v>3733.902</v>
      </c>
      <c r="X12" s="52">
        <v>3530.2829999999999</v>
      </c>
      <c r="Y12" s="52">
        <v>3136.4569999999999</v>
      </c>
      <c r="Z12" s="53"/>
      <c r="AA12" s="54">
        <f t="shared" si="0"/>
        <v>67616.373999999996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45</v>
      </c>
      <c r="G13" s="52">
        <v>71</v>
      </c>
      <c r="H13" s="52">
        <v>311</v>
      </c>
      <c r="I13" s="52">
        <v>298</v>
      </c>
      <c r="J13" s="52">
        <v>298</v>
      </c>
      <c r="K13" s="52">
        <v>87</v>
      </c>
      <c r="L13" s="52">
        <v>87</v>
      </c>
      <c r="M13" s="52">
        <v>27</v>
      </c>
      <c r="N13" s="52"/>
      <c r="O13" s="52">
        <v>60</v>
      </c>
      <c r="P13" s="52">
        <v>60</v>
      </c>
      <c r="Q13" s="52">
        <v>105</v>
      </c>
      <c r="R13" s="52">
        <v>414</v>
      </c>
      <c r="S13" s="52">
        <v>816</v>
      </c>
      <c r="T13" s="52">
        <v>963</v>
      </c>
      <c r="U13" s="52">
        <v>634</v>
      </c>
      <c r="V13" s="52">
        <v>491</v>
      </c>
      <c r="W13" s="52">
        <v>211</v>
      </c>
      <c r="X13" s="52">
        <v>86</v>
      </c>
      <c r="Y13" s="52">
        <v>60</v>
      </c>
      <c r="Z13" s="53"/>
      <c r="AA13" s="54">
        <f t="shared" si="0"/>
        <v>5124</v>
      </c>
    </row>
    <row r="14" spans="1:27" ht="24.95" customHeight="1" x14ac:dyDescent="0.2">
      <c r="A14" s="55" t="s">
        <v>10</v>
      </c>
      <c r="B14" s="56">
        <v>1002.8840000000001</v>
      </c>
      <c r="C14" s="57">
        <v>1081.7189999999998</v>
      </c>
      <c r="D14" s="57">
        <v>1141.0260000000001</v>
      </c>
      <c r="E14" s="57">
        <v>1226.019</v>
      </c>
      <c r="F14" s="57">
        <v>1301.3300000000004</v>
      </c>
      <c r="G14" s="57">
        <v>1406.7329999999997</v>
      </c>
      <c r="H14" s="57">
        <v>1531.6249999999998</v>
      </c>
      <c r="I14" s="57">
        <v>1764.2849999999994</v>
      </c>
      <c r="J14" s="57">
        <v>2227.1859999999997</v>
      </c>
      <c r="K14" s="57">
        <v>2655.4270000000001</v>
      </c>
      <c r="L14" s="57">
        <v>3024.1620000000003</v>
      </c>
      <c r="M14" s="57">
        <v>3242.3570000000004</v>
      </c>
      <c r="N14" s="57">
        <v>3262.4850000000001</v>
      </c>
      <c r="O14" s="57">
        <v>3103.4750000000013</v>
      </c>
      <c r="P14" s="57">
        <v>2843.07</v>
      </c>
      <c r="Q14" s="57">
        <v>2531.5659999999998</v>
      </c>
      <c r="R14" s="57">
        <v>2311.7950000000001</v>
      </c>
      <c r="S14" s="57">
        <v>2252.1789999999996</v>
      </c>
      <c r="T14" s="57">
        <v>2270.8229999999994</v>
      </c>
      <c r="U14" s="57">
        <v>2295.6219999999998</v>
      </c>
      <c r="V14" s="57">
        <v>2352.0239999999999</v>
      </c>
      <c r="W14" s="57">
        <v>2449.6729999999993</v>
      </c>
      <c r="X14" s="57">
        <v>2585.9470000000006</v>
      </c>
      <c r="Y14" s="57">
        <v>2681.2910000000002</v>
      </c>
      <c r="Z14" s="58"/>
      <c r="AA14" s="59">
        <f t="shared" si="0"/>
        <v>52544.702999999994</v>
      </c>
    </row>
    <row r="15" spans="1:27" ht="24.95" customHeight="1" x14ac:dyDescent="0.2">
      <c r="A15" s="55" t="s">
        <v>11</v>
      </c>
      <c r="B15" s="56">
        <v>34</v>
      </c>
      <c r="C15" s="57">
        <v>32</v>
      </c>
      <c r="D15" s="57">
        <v>30</v>
      </c>
      <c r="E15" s="57">
        <v>29</v>
      </c>
      <c r="F15" s="57">
        <v>30</v>
      </c>
      <c r="G15" s="57">
        <v>33</v>
      </c>
      <c r="H15" s="57">
        <v>38</v>
      </c>
      <c r="I15" s="57">
        <v>49</v>
      </c>
      <c r="J15" s="57">
        <v>69</v>
      </c>
      <c r="K15" s="57">
        <v>91</v>
      </c>
      <c r="L15" s="57">
        <v>105</v>
      </c>
      <c r="M15" s="57">
        <v>112</v>
      </c>
      <c r="N15" s="57">
        <v>116</v>
      </c>
      <c r="O15" s="57">
        <v>115</v>
      </c>
      <c r="P15" s="57">
        <v>107</v>
      </c>
      <c r="Q15" s="57">
        <v>95</v>
      </c>
      <c r="R15" s="57">
        <v>89</v>
      </c>
      <c r="S15" s="57">
        <v>92</v>
      </c>
      <c r="T15" s="57">
        <v>95</v>
      </c>
      <c r="U15" s="57">
        <v>99</v>
      </c>
      <c r="V15" s="57">
        <v>102</v>
      </c>
      <c r="W15" s="57">
        <v>102</v>
      </c>
      <c r="X15" s="57">
        <v>100</v>
      </c>
      <c r="Y15" s="57">
        <v>97</v>
      </c>
      <c r="Z15" s="58"/>
      <c r="AA15" s="59">
        <f t="shared" si="0"/>
        <v>1861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3954.5770000000002</v>
      </c>
      <c r="C16" s="62">
        <f t="shared" si="1"/>
        <v>3115.7669999999998</v>
      </c>
      <c r="D16" s="62">
        <f t="shared" si="1"/>
        <v>2918.5699999999997</v>
      </c>
      <c r="E16" s="62">
        <f t="shared" si="1"/>
        <v>3002.4189999999999</v>
      </c>
      <c r="F16" s="62">
        <f t="shared" si="1"/>
        <v>3123.7300000000005</v>
      </c>
      <c r="G16" s="62">
        <f t="shared" si="1"/>
        <v>3532.6329999999998</v>
      </c>
      <c r="H16" s="62">
        <f t="shared" si="1"/>
        <v>4205.5249999999996</v>
      </c>
      <c r="I16" s="62">
        <f t="shared" si="1"/>
        <v>4908.8579999999993</v>
      </c>
      <c r="J16" s="62">
        <f t="shared" si="1"/>
        <v>5656.6319999999996</v>
      </c>
      <c r="K16" s="62">
        <f t="shared" si="1"/>
        <v>6103.3540000000003</v>
      </c>
      <c r="L16" s="62">
        <f t="shared" si="1"/>
        <v>6285.232</v>
      </c>
      <c r="M16" s="62">
        <f t="shared" si="1"/>
        <v>6486.773000000001</v>
      </c>
      <c r="N16" s="62">
        <f t="shared" si="1"/>
        <v>6465.1370000000006</v>
      </c>
      <c r="O16" s="62">
        <f t="shared" si="1"/>
        <v>6141.8750000000018</v>
      </c>
      <c r="P16" s="62">
        <f t="shared" si="1"/>
        <v>6511.4750000000004</v>
      </c>
      <c r="Q16" s="62">
        <f t="shared" si="1"/>
        <v>6851.2969999999996</v>
      </c>
      <c r="R16" s="62">
        <f t="shared" si="1"/>
        <v>7646.3829999999998</v>
      </c>
      <c r="S16" s="62">
        <f t="shared" si="1"/>
        <v>8166.393</v>
      </c>
      <c r="T16" s="62">
        <f t="shared" si="1"/>
        <v>8154.0479999999998</v>
      </c>
      <c r="U16" s="62">
        <f t="shared" si="1"/>
        <v>7562.59</v>
      </c>
      <c r="V16" s="62">
        <f t="shared" si="1"/>
        <v>7407.2559999999994</v>
      </c>
      <c r="W16" s="62">
        <f t="shared" si="1"/>
        <v>6925.5749999999989</v>
      </c>
      <c r="X16" s="62">
        <f t="shared" si="1"/>
        <v>6704.2300000000005</v>
      </c>
      <c r="Y16" s="62">
        <f t="shared" si="1"/>
        <v>6376.7479999999996</v>
      </c>
      <c r="Z16" s="63" t="str">
        <f t="shared" si="1"/>
        <v/>
      </c>
      <c r="AA16" s="64">
        <f>SUM(AA10:AA15)</f>
        <v>138207.07699999999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1564.9</v>
      </c>
      <c r="C29" s="72">
        <v>1449.4</v>
      </c>
      <c r="D29" s="72">
        <v>1368.4</v>
      </c>
      <c r="E29" s="72">
        <v>1395.4</v>
      </c>
      <c r="F29" s="72">
        <v>1482.4</v>
      </c>
      <c r="G29" s="72">
        <v>1794.9</v>
      </c>
      <c r="H29" s="72">
        <v>1942.9</v>
      </c>
      <c r="I29" s="72">
        <v>2136.9</v>
      </c>
      <c r="J29" s="72">
        <v>2371.4</v>
      </c>
      <c r="K29" s="72">
        <v>2589.4</v>
      </c>
      <c r="L29" s="72">
        <v>2583.4</v>
      </c>
      <c r="M29" s="72">
        <v>2883.4</v>
      </c>
      <c r="N29" s="72">
        <v>3126.4</v>
      </c>
      <c r="O29" s="72">
        <v>3064.4</v>
      </c>
      <c r="P29" s="72">
        <v>3036.9</v>
      </c>
      <c r="Q29" s="72">
        <v>3018.4</v>
      </c>
      <c r="R29" s="72">
        <v>3172.9</v>
      </c>
      <c r="S29" s="72">
        <v>3507.9</v>
      </c>
      <c r="T29" s="72">
        <v>3382.9</v>
      </c>
      <c r="U29" s="72">
        <v>2699.4</v>
      </c>
      <c r="V29" s="72">
        <v>2476.9</v>
      </c>
      <c r="W29" s="72">
        <v>2443.9</v>
      </c>
      <c r="X29" s="72">
        <v>2401.9</v>
      </c>
      <c r="Y29" s="72">
        <v>2290.9</v>
      </c>
      <c r="Z29" s="73"/>
      <c r="AA29" s="74">
        <f>SUM(B29:Z29)</f>
        <v>58185.60000000002</v>
      </c>
    </row>
    <row r="30" spans="1:27" ht="24.95" customHeight="1" x14ac:dyDescent="0.2">
      <c r="A30" s="75" t="s">
        <v>24</v>
      </c>
      <c r="B30" s="76">
        <v>1108.6769999999999</v>
      </c>
      <c r="C30" s="77">
        <v>939.36699999999996</v>
      </c>
      <c r="D30" s="77">
        <v>931.17</v>
      </c>
      <c r="E30" s="77">
        <v>993.01900000000001</v>
      </c>
      <c r="F30" s="77">
        <v>1035.33</v>
      </c>
      <c r="G30" s="77">
        <v>1100.7329999999999</v>
      </c>
      <c r="H30" s="77">
        <v>1364.625</v>
      </c>
      <c r="I30" s="77">
        <v>1516.9580000000001</v>
      </c>
      <c r="J30" s="77">
        <v>2078.232</v>
      </c>
      <c r="K30" s="77">
        <v>2218.9540000000002</v>
      </c>
      <c r="L30" s="77">
        <v>2406.8319999999999</v>
      </c>
      <c r="M30" s="77">
        <v>2333.373</v>
      </c>
      <c r="N30" s="77">
        <v>2068.7370000000001</v>
      </c>
      <c r="O30" s="77">
        <v>1805.4749999999999</v>
      </c>
      <c r="P30" s="77">
        <v>2046.575</v>
      </c>
      <c r="Q30" s="77">
        <v>2128.8969999999999</v>
      </c>
      <c r="R30" s="77">
        <v>2154.4830000000002</v>
      </c>
      <c r="S30" s="77">
        <v>2371.4929999999999</v>
      </c>
      <c r="T30" s="77">
        <v>2483.1480000000001</v>
      </c>
      <c r="U30" s="77">
        <v>2576.19</v>
      </c>
      <c r="V30" s="77">
        <v>2634.3560000000002</v>
      </c>
      <c r="W30" s="77">
        <v>2504.6750000000002</v>
      </c>
      <c r="X30" s="77">
        <v>2605.33</v>
      </c>
      <c r="Y30" s="77">
        <v>2351.848</v>
      </c>
      <c r="Z30" s="78"/>
      <c r="AA30" s="79">
        <f>SUM(B30:Z30)</f>
        <v>45758.477000000006</v>
      </c>
    </row>
    <row r="31" spans="1:27" ht="24.95" customHeight="1" x14ac:dyDescent="0.2">
      <c r="A31" s="82" t="s">
        <v>25</v>
      </c>
      <c r="B31" s="80">
        <v>1770</v>
      </c>
      <c r="C31" s="81">
        <v>1230</v>
      </c>
      <c r="D31" s="81">
        <v>1130</v>
      </c>
      <c r="E31" s="81">
        <v>1130</v>
      </c>
      <c r="F31" s="81">
        <v>1130</v>
      </c>
      <c r="G31" s="81">
        <v>1172</v>
      </c>
      <c r="H31" s="81">
        <v>1375</v>
      </c>
      <c r="I31" s="81">
        <v>1655</v>
      </c>
      <c r="J31" s="81">
        <v>1655</v>
      </c>
      <c r="K31" s="81">
        <v>1605</v>
      </c>
      <c r="L31" s="81">
        <v>1585</v>
      </c>
      <c r="M31" s="81">
        <v>1560</v>
      </c>
      <c r="N31" s="81">
        <v>1560</v>
      </c>
      <c r="O31" s="81">
        <v>1560</v>
      </c>
      <c r="P31" s="81">
        <v>1755</v>
      </c>
      <c r="Q31" s="81">
        <v>2055</v>
      </c>
      <c r="R31" s="81">
        <v>2655</v>
      </c>
      <c r="S31" s="81">
        <v>2655</v>
      </c>
      <c r="T31" s="81">
        <v>2655</v>
      </c>
      <c r="U31" s="81">
        <v>2655</v>
      </c>
      <c r="V31" s="81">
        <v>2655</v>
      </c>
      <c r="W31" s="81">
        <v>2325</v>
      </c>
      <c r="X31" s="81">
        <v>2125</v>
      </c>
      <c r="Y31" s="81">
        <v>2125</v>
      </c>
      <c r="Z31" s="83"/>
      <c r="AA31" s="84">
        <f>SUM(B31:Z31)</f>
        <v>43777</v>
      </c>
    </row>
    <row r="32" spans="1:27" ht="30" customHeight="1" thickBot="1" x14ac:dyDescent="0.25">
      <c r="A32" s="60" t="s">
        <v>26</v>
      </c>
      <c r="B32" s="61">
        <f>IF(LEN(B$2)&gt;0,SUM(B29:B31),"")</f>
        <v>4443.5770000000002</v>
      </c>
      <c r="C32" s="62">
        <f t="shared" ref="C32:Z32" si="4">IF(LEN(C$2)&gt;0,SUM(C29:C31),"")</f>
        <v>3618.7669999999998</v>
      </c>
      <c r="D32" s="62">
        <f t="shared" si="4"/>
        <v>3429.57</v>
      </c>
      <c r="E32" s="62">
        <f t="shared" si="4"/>
        <v>3518.4189999999999</v>
      </c>
      <c r="F32" s="62">
        <f t="shared" si="4"/>
        <v>3647.73</v>
      </c>
      <c r="G32" s="62">
        <f t="shared" si="4"/>
        <v>4067.6329999999998</v>
      </c>
      <c r="H32" s="62">
        <f t="shared" si="4"/>
        <v>4682.5249999999996</v>
      </c>
      <c r="I32" s="62">
        <f t="shared" si="4"/>
        <v>5308.8580000000002</v>
      </c>
      <c r="J32" s="62">
        <f t="shared" si="4"/>
        <v>6104.6319999999996</v>
      </c>
      <c r="K32" s="62">
        <f t="shared" si="4"/>
        <v>6413.3540000000003</v>
      </c>
      <c r="L32" s="62">
        <f t="shared" si="4"/>
        <v>6575.232</v>
      </c>
      <c r="M32" s="62">
        <f t="shared" si="4"/>
        <v>6776.7730000000001</v>
      </c>
      <c r="N32" s="62">
        <f t="shared" si="4"/>
        <v>6755.1370000000006</v>
      </c>
      <c r="O32" s="62">
        <f t="shared" si="4"/>
        <v>6429.875</v>
      </c>
      <c r="P32" s="62">
        <f t="shared" si="4"/>
        <v>6838.4750000000004</v>
      </c>
      <c r="Q32" s="62">
        <f t="shared" si="4"/>
        <v>7202.2970000000005</v>
      </c>
      <c r="R32" s="62">
        <f t="shared" si="4"/>
        <v>7982.3829999999998</v>
      </c>
      <c r="S32" s="62">
        <f t="shared" si="4"/>
        <v>8534.393</v>
      </c>
      <c r="T32" s="62">
        <f t="shared" si="4"/>
        <v>8521.0480000000007</v>
      </c>
      <c r="U32" s="62">
        <f t="shared" si="4"/>
        <v>7930.59</v>
      </c>
      <c r="V32" s="62">
        <f t="shared" si="4"/>
        <v>7766.2560000000003</v>
      </c>
      <c r="W32" s="62">
        <f t="shared" si="4"/>
        <v>7273.5750000000007</v>
      </c>
      <c r="X32" s="62">
        <f t="shared" si="4"/>
        <v>7132.23</v>
      </c>
      <c r="Y32" s="62">
        <f t="shared" si="4"/>
        <v>6767.7479999999996</v>
      </c>
      <c r="Z32" s="63" t="str">
        <f t="shared" si="4"/>
        <v/>
      </c>
      <c r="AA32" s="64">
        <f>SUM(AA29:AA31)</f>
        <v>147721.07700000002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50</v>
      </c>
      <c r="C35" s="95">
        <v>60</v>
      </c>
      <c r="D35" s="95">
        <v>64</v>
      </c>
      <c r="E35" s="95">
        <v>85</v>
      </c>
      <c r="F35" s="95">
        <v>75</v>
      </c>
      <c r="G35" s="95">
        <v>75</v>
      </c>
      <c r="H35" s="95">
        <v>60</v>
      </c>
      <c r="I35" s="95">
        <v>60</v>
      </c>
      <c r="J35" s="95">
        <v>40</v>
      </c>
      <c r="K35" s="95">
        <v>40</v>
      </c>
      <c r="L35" s="95">
        <v>42</v>
      </c>
      <c r="M35" s="95">
        <v>62</v>
      </c>
      <c r="N35" s="95">
        <v>62</v>
      </c>
      <c r="O35" s="95">
        <v>60</v>
      </c>
      <c r="P35" s="95">
        <v>85</v>
      </c>
      <c r="Q35" s="95">
        <v>105</v>
      </c>
      <c r="R35" s="95">
        <v>120</v>
      </c>
      <c r="S35" s="95">
        <v>156</v>
      </c>
      <c r="T35" s="95">
        <v>156</v>
      </c>
      <c r="U35" s="95">
        <v>156</v>
      </c>
      <c r="V35" s="95">
        <v>140</v>
      </c>
      <c r="W35" s="95">
        <v>112</v>
      </c>
      <c r="X35" s="95">
        <v>135</v>
      </c>
      <c r="Y35" s="95">
        <v>110</v>
      </c>
      <c r="Z35" s="96"/>
      <c r="AA35" s="74">
        <f t="shared" ref="AA35:AA40" si="5">SUM(B35:Z35)</f>
        <v>2110</v>
      </c>
    </row>
    <row r="36" spans="1:27" ht="24.95" customHeight="1" x14ac:dyDescent="0.2">
      <c r="A36" s="97" t="s">
        <v>29</v>
      </c>
      <c r="B36" s="98">
        <v>339</v>
      </c>
      <c r="C36" s="99">
        <v>343</v>
      </c>
      <c r="D36" s="99">
        <v>347</v>
      </c>
      <c r="E36" s="99">
        <v>331</v>
      </c>
      <c r="F36" s="99">
        <v>349</v>
      </c>
      <c r="G36" s="99">
        <v>362</v>
      </c>
      <c r="H36" s="99">
        <v>319</v>
      </c>
      <c r="I36" s="99">
        <v>240</v>
      </c>
      <c r="J36" s="99">
        <v>308</v>
      </c>
      <c r="K36" s="99">
        <v>170</v>
      </c>
      <c r="L36" s="99">
        <v>148</v>
      </c>
      <c r="M36" s="99">
        <v>128</v>
      </c>
      <c r="N36" s="99">
        <v>128</v>
      </c>
      <c r="O36" s="99">
        <v>128</v>
      </c>
      <c r="P36" s="99">
        <v>142</v>
      </c>
      <c r="Q36" s="99">
        <v>146</v>
      </c>
      <c r="R36" s="99">
        <v>116</v>
      </c>
      <c r="S36" s="99">
        <v>112</v>
      </c>
      <c r="T36" s="99">
        <v>111</v>
      </c>
      <c r="U36" s="99">
        <v>112</v>
      </c>
      <c r="V36" s="99">
        <v>119</v>
      </c>
      <c r="W36" s="99">
        <v>136</v>
      </c>
      <c r="X36" s="99">
        <v>193</v>
      </c>
      <c r="Y36" s="99">
        <v>181</v>
      </c>
      <c r="Z36" s="100"/>
      <c r="AA36" s="79">
        <f t="shared" si="5"/>
        <v>5008</v>
      </c>
    </row>
    <row r="37" spans="1:27" ht="24.95" customHeight="1" x14ac:dyDescent="0.2">
      <c r="A37" s="97" t="s">
        <v>30</v>
      </c>
      <c r="B37" s="98">
        <v>1365.2</v>
      </c>
      <c r="C37" s="99">
        <v>1419</v>
      </c>
      <c r="D37" s="99">
        <v>1297</v>
      </c>
      <c r="E37" s="99">
        <v>1380</v>
      </c>
      <c r="F37" s="99">
        <v>1351</v>
      </c>
      <c r="G37" s="99">
        <v>1316</v>
      </c>
      <c r="H37" s="99">
        <v>984.7</v>
      </c>
      <c r="I37" s="99">
        <v>863</v>
      </c>
      <c r="J37" s="99">
        <v>677.1</v>
      </c>
      <c r="K37" s="99">
        <v>898.6</v>
      </c>
      <c r="L37" s="99">
        <v>443.5</v>
      </c>
      <c r="M37" s="99">
        <v>435.4</v>
      </c>
      <c r="N37" s="99">
        <v>346</v>
      </c>
      <c r="O37" s="99">
        <v>352.2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13128.7</v>
      </c>
    </row>
    <row r="38" spans="1:27" ht="24.95" customHeight="1" x14ac:dyDescent="0.2">
      <c r="A38" s="97" t="s">
        <v>31</v>
      </c>
      <c r="B38" s="98">
        <v>100</v>
      </c>
      <c r="C38" s="99">
        <v>100</v>
      </c>
      <c r="D38" s="99">
        <v>100</v>
      </c>
      <c r="E38" s="99">
        <v>100</v>
      </c>
      <c r="F38" s="99">
        <v>100</v>
      </c>
      <c r="G38" s="99">
        <v>98</v>
      </c>
      <c r="H38" s="99">
        <v>98</v>
      </c>
      <c r="I38" s="99">
        <v>100</v>
      </c>
      <c r="J38" s="99">
        <v>100</v>
      </c>
      <c r="K38" s="99">
        <v>100</v>
      </c>
      <c r="L38" s="99">
        <v>100</v>
      </c>
      <c r="M38" s="99">
        <v>100</v>
      </c>
      <c r="N38" s="99">
        <v>100</v>
      </c>
      <c r="O38" s="99">
        <v>100</v>
      </c>
      <c r="P38" s="99">
        <v>100</v>
      </c>
      <c r="Q38" s="99">
        <v>100</v>
      </c>
      <c r="R38" s="99">
        <v>100</v>
      </c>
      <c r="S38" s="99">
        <v>100</v>
      </c>
      <c r="T38" s="99">
        <v>100</v>
      </c>
      <c r="U38" s="99">
        <v>100</v>
      </c>
      <c r="V38" s="99">
        <v>100</v>
      </c>
      <c r="W38" s="99">
        <v>100</v>
      </c>
      <c r="X38" s="99">
        <v>100</v>
      </c>
      <c r="Y38" s="99">
        <v>100</v>
      </c>
      <c r="Z38" s="100"/>
      <c r="AA38" s="79">
        <f t="shared" si="5"/>
        <v>2396</v>
      </c>
    </row>
    <row r="39" spans="1:27" ht="24.95" customHeight="1" x14ac:dyDescent="0.2">
      <c r="A39" s="97" t="s">
        <v>32</v>
      </c>
      <c r="B39" s="98"/>
      <c r="C39" s="99"/>
      <c r="D39" s="99">
        <v>34.6</v>
      </c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55.3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89.9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1854.2</v>
      </c>
      <c r="C40" s="88">
        <f t="shared" si="6"/>
        <v>1922</v>
      </c>
      <c r="D40" s="88">
        <f t="shared" si="6"/>
        <v>1842.6</v>
      </c>
      <c r="E40" s="88">
        <f t="shared" si="6"/>
        <v>1896</v>
      </c>
      <c r="F40" s="88">
        <f t="shared" si="6"/>
        <v>1875</v>
      </c>
      <c r="G40" s="88">
        <f t="shared" si="6"/>
        <v>1851</v>
      </c>
      <c r="H40" s="88">
        <f t="shared" si="6"/>
        <v>1461.7</v>
      </c>
      <c r="I40" s="88">
        <f t="shared" si="6"/>
        <v>1263</v>
      </c>
      <c r="J40" s="88">
        <f t="shared" si="6"/>
        <v>1125.0999999999999</v>
      </c>
      <c r="K40" s="88">
        <f t="shared" si="6"/>
        <v>1208.5999999999999</v>
      </c>
      <c r="L40" s="88">
        <f t="shared" si="6"/>
        <v>733.5</v>
      </c>
      <c r="M40" s="88">
        <f t="shared" si="6"/>
        <v>725.4</v>
      </c>
      <c r="N40" s="88">
        <f t="shared" si="6"/>
        <v>636</v>
      </c>
      <c r="O40" s="88">
        <f t="shared" si="6"/>
        <v>640.20000000000005</v>
      </c>
      <c r="P40" s="88">
        <f t="shared" si="6"/>
        <v>382.3</v>
      </c>
      <c r="Q40" s="88">
        <f t="shared" si="6"/>
        <v>351</v>
      </c>
      <c r="R40" s="88">
        <f t="shared" si="6"/>
        <v>336</v>
      </c>
      <c r="S40" s="88">
        <f t="shared" si="6"/>
        <v>368</v>
      </c>
      <c r="T40" s="88">
        <f t="shared" si="6"/>
        <v>367</v>
      </c>
      <c r="U40" s="88">
        <f t="shared" si="6"/>
        <v>368</v>
      </c>
      <c r="V40" s="88">
        <f t="shared" si="6"/>
        <v>359</v>
      </c>
      <c r="W40" s="88">
        <f t="shared" si="6"/>
        <v>348</v>
      </c>
      <c r="X40" s="88">
        <f t="shared" si="6"/>
        <v>428</v>
      </c>
      <c r="Y40" s="88">
        <f t="shared" si="6"/>
        <v>391</v>
      </c>
      <c r="Z40" s="89" t="str">
        <f t="shared" si="6"/>
        <v/>
      </c>
      <c r="AA40" s="90">
        <f t="shared" si="5"/>
        <v>22732.600000000002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1365.2</v>
      </c>
      <c r="C45" s="99">
        <v>1419</v>
      </c>
      <c r="D45" s="99">
        <v>1297</v>
      </c>
      <c r="E45" s="99">
        <v>1380</v>
      </c>
      <c r="F45" s="99">
        <v>1351</v>
      </c>
      <c r="G45" s="99">
        <v>1316</v>
      </c>
      <c r="H45" s="99">
        <v>984.7</v>
      </c>
      <c r="I45" s="99">
        <v>863</v>
      </c>
      <c r="J45" s="99">
        <v>677.1</v>
      </c>
      <c r="K45" s="99">
        <v>898.6</v>
      </c>
      <c r="L45" s="99">
        <v>443.5</v>
      </c>
      <c r="M45" s="99">
        <v>435.4</v>
      </c>
      <c r="N45" s="99">
        <v>346</v>
      </c>
      <c r="O45" s="99">
        <v>352.2</v>
      </c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13128.7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>
        <v>34.6</v>
      </c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55.3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89.9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1365.2</v>
      </c>
      <c r="C49" s="88">
        <f t="shared" ref="C49:Z49" si="8">IF(LEN(C$2)&gt;0,SUM(C43:C48),"")</f>
        <v>1419</v>
      </c>
      <c r="D49" s="88">
        <f t="shared" si="8"/>
        <v>1331.6</v>
      </c>
      <c r="E49" s="88">
        <f t="shared" si="8"/>
        <v>1380</v>
      </c>
      <c r="F49" s="88">
        <f t="shared" si="8"/>
        <v>1351</v>
      </c>
      <c r="G49" s="88">
        <f t="shared" si="8"/>
        <v>1316</v>
      </c>
      <c r="H49" s="88">
        <f t="shared" si="8"/>
        <v>984.7</v>
      </c>
      <c r="I49" s="88">
        <f t="shared" si="8"/>
        <v>863</v>
      </c>
      <c r="J49" s="88">
        <f t="shared" si="8"/>
        <v>677.1</v>
      </c>
      <c r="K49" s="88">
        <f t="shared" si="8"/>
        <v>898.6</v>
      </c>
      <c r="L49" s="88">
        <f t="shared" si="8"/>
        <v>443.5</v>
      </c>
      <c r="M49" s="88">
        <f t="shared" si="8"/>
        <v>435.4</v>
      </c>
      <c r="N49" s="88">
        <f t="shared" si="8"/>
        <v>346</v>
      </c>
      <c r="O49" s="88">
        <f t="shared" si="8"/>
        <v>352.2</v>
      </c>
      <c r="P49" s="88">
        <f t="shared" si="8"/>
        <v>55.3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13218.6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5808.777</v>
      </c>
      <c r="C52" s="88">
        <f t="shared" si="10"/>
        <v>5037.7669999999998</v>
      </c>
      <c r="D52" s="88">
        <f t="shared" si="10"/>
        <v>4761.17</v>
      </c>
      <c r="E52" s="88">
        <f t="shared" si="10"/>
        <v>4898.4189999999999</v>
      </c>
      <c r="F52" s="88">
        <f t="shared" si="10"/>
        <v>4998.7300000000005</v>
      </c>
      <c r="G52" s="88">
        <f t="shared" si="10"/>
        <v>5383.6329999999998</v>
      </c>
      <c r="H52" s="88">
        <f t="shared" si="10"/>
        <v>5667.2249999999995</v>
      </c>
      <c r="I52" s="88">
        <f t="shared" si="10"/>
        <v>6171.8579999999993</v>
      </c>
      <c r="J52" s="88">
        <f t="shared" si="10"/>
        <v>6781.732</v>
      </c>
      <c r="K52" s="88">
        <f t="shared" si="10"/>
        <v>7311.9539999999997</v>
      </c>
      <c r="L52" s="88">
        <f t="shared" si="10"/>
        <v>7018.732</v>
      </c>
      <c r="M52" s="88">
        <f t="shared" si="10"/>
        <v>7212.1730000000007</v>
      </c>
      <c r="N52" s="88">
        <f t="shared" si="10"/>
        <v>7101.1370000000006</v>
      </c>
      <c r="O52" s="88">
        <f t="shared" si="10"/>
        <v>6782.0750000000016</v>
      </c>
      <c r="P52" s="88">
        <f t="shared" si="10"/>
        <v>6893.7750000000005</v>
      </c>
      <c r="Q52" s="88">
        <f t="shared" si="10"/>
        <v>7202.2969999999996</v>
      </c>
      <c r="R52" s="88">
        <f t="shared" si="10"/>
        <v>7982.3829999999998</v>
      </c>
      <c r="S52" s="88">
        <f t="shared" si="10"/>
        <v>8534.393</v>
      </c>
      <c r="T52" s="88">
        <f t="shared" si="10"/>
        <v>8521.0479999999989</v>
      </c>
      <c r="U52" s="88">
        <f t="shared" si="10"/>
        <v>7930.59</v>
      </c>
      <c r="V52" s="88">
        <f t="shared" si="10"/>
        <v>7766.2559999999994</v>
      </c>
      <c r="W52" s="88">
        <f t="shared" si="10"/>
        <v>7273.5749999999989</v>
      </c>
      <c r="X52" s="88">
        <f t="shared" si="10"/>
        <v>7132.2300000000005</v>
      </c>
      <c r="Y52" s="88">
        <f t="shared" si="10"/>
        <v>6767.7479999999996</v>
      </c>
      <c r="Z52" s="89" t="str">
        <f t="shared" si="10"/>
        <v/>
      </c>
      <c r="AA52" s="104">
        <f>SUM(B52:Z52)</f>
        <v>160939.677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5808.8169999999982</v>
      </c>
      <c r="C4" s="18">
        <v>5037.8009999999995</v>
      </c>
      <c r="D4" s="18">
        <v>4761.2090000000007</v>
      </c>
      <c r="E4" s="18">
        <v>4898.3780000000006</v>
      </c>
      <c r="F4" s="18">
        <v>4998.7299999999996</v>
      </c>
      <c r="G4" s="18">
        <v>5383.6330000000016</v>
      </c>
      <c r="H4" s="18">
        <v>5667.2380000000003</v>
      </c>
      <c r="I4" s="18">
        <v>6171.8539999999994</v>
      </c>
      <c r="J4" s="18">
        <v>6781.6879999999974</v>
      </c>
      <c r="K4" s="18">
        <v>7311.9930000000013</v>
      </c>
      <c r="L4" s="18">
        <v>7018.7339999999995</v>
      </c>
      <c r="M4" s="18">
        <v>7212.1450000000004</v>
      </c>
      <c r="N4" s="18">
        <v>7101.1270000000004</v>
      </c>
      <c r="O4" s="18">
        <v>6782.079999999999</v>
      </c>
      <c r="P4" s="18">
        <v>6893.7609999999995</v>
      </c>
      <c r="Q4" s="18">
        <v>7202.2300000000023</v>
      </c>
      <c r="R4" s="18">
        <v>7982.4329999999982</v>
      </c>
      <c r="S4" s="18">
        <v>8534.3889999999974</v>
      </c>
      <c r="T4" s="18">
        <v>8521.0680000000011</v>
      </c>
      <c r="U4" s="18">
        <v>7930.5710000000008</v>
      </c>
      <c r="V4" s="18">
        <v>7766.2959999999985</v>
      </c>
      <c r="W4" s="18">
        <v>7273.5649999999996</v>
      </c>
      <c r="X4" s="18">
        <v>7132.1930000000011</v>
      </c>
      <c r="Y4" s="18">
        <v>6767.7610000000013</v>
      </c>
      <c r="Z4" s="19"/>
      <c r="AA4" s="20">
        <f>SUM(B4:Z4)</f>
        <v>160939.69400000002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107.48</v>
      </c>
      <c r="C7" s="28">
        <v>97.57</v>
      </c>
      <c r="D7" s="28">
        <v>90</v>
      </c>
      <c r="E7" s="28">
        <v>85.91</v>
      </c>
      <c r="F7" s="28">
        <v>85</v>
      </c>
      <c r="G7" s="28">
        <v>85</v>
      </c>
      <c r="H7" s="28">
        <v>87.41</v>
      </c>
      <c r="I7" s="28">
        <v>101.75</v>
      </c>
      <c r="J7" s="28">
        <v>116.31</v>
      </c>
      <c r="K7" s="28">
        <v>120.07</v>
      </c>
      <c r="L7" s="28">
        <v>117.77</v>
      </c>
      <c r="M7" s="28">
        <v>105.61</v>
      </c>
      <c r="N7" s="28">
        <v>102.99</v>
      </c>
      <c r="O7" s="28">
        <v>99.61</v>
      </c>
      <c r="P7" s="28">
        <v>105.34</v>
      </c>
      <c r="Q7" s="28">
        <v>120</v>
      </c>
      <c r="R7" s="28">
        <v>135</v>
      </c>
      <c r="S7" s="28">
        <v>142.46</v>
      </c>
      <c r="T7" s="28">
        <v>146.66</v>
      </c>
      <c r="U7" s="28">
        <v>144.12</v>
      </c>
      <c r="V7" s="28">
        <v>135.77000000000001</v>
      </c>
      <c r="W7" s="28">
        <v>127.74</v>
      </c>
      <c r="X7" s="28">
        <v>121.48</v>
      </c>
      <c r="Y7" s="28">
        <v>114.9</v>
      </c>
      <c r="Z7" s="29"/>
      <c r="AA7" s="30">
        <f>IF(SUM(B7:Z7)&lt;&gt;0,AVERAGEIF(B7:Z7,"&lt;&gt;"""),"")</f>
        <v>112.33124999999997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7</v>
      </c>
      <c r="I14" s="57">
        <v>6.157</v>
      </c>
      <c r="J14" s="57">
        <v>4.0990000000000002</v>
      </c>
      <c r="K14" s="57">
        <v>1.532</v>
      </c>
      <c r="L14" s="57"/>
      <c r="M14" s="57"/>
      <c r="N14" s="57"/>
      <c r="O14" s="57">
        <v>0.46100000000000002</v>
      </c>
      <c r="P14" s="57">
        <v>3.1930000000000001</v>
      </c>
      <c r="Q14" s="57">
        <v>5.2910000000000004</v>
      </c>
      <c r="R14" s="57">
        <v>6.8890000000000002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125.62199999999999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7</v>
      </c>
      <c r="I16" s="62">
        <f t="shared" si="1"/>
        <v>6.157</v>
      </c>
      <c r="J16" s="62">
        <f t="shared" si="1"/>
        <v>4.0990000000000002</v>
      </c>
      <c r="K16" s="62">
        <f t="shared" si="1"/>
        <v>1.532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0.46100000000000002</v>
      </c>
      <c r="P16" s="62">
        <f t="shared" si="1"/>
        <v>3.1930000000000001</v>
      </c>
      <c r="Q16" s="62">
        <f t="shared" si="1"/>
        <v>5.2910000000000004</v>
      </c>
      <c r="R16" s="62">
        <f t="shared" si="1"/>
        <v>6.8890000000000002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125.62199999999999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894.58500000000004</v>
      </c>
      <c r="C19" s="72">
        <v>890.55700000000002</v>
      </c>
      <c r="D19" s="72">
        <v>889.71799999999985</v>
      </c>
      <c r="E19" s="72">
        <v>887.73100000000011</v>
      </c>
      <c r="F19" s="72">
        <v>887.61799999999994</v>
      </c>
      <c r="G19" s="72">
        <v>882.92100000000005</v>
      </c>
      <c r="H19" s="72">
        <v>876.67100000000005</v>
      </c>
      <c r="I19" s="72">
        <v>881.71900000000005</v>
      </c>
      <c r="J19" s="72">
        <v>891.71800000000007</v>
      </c>
      <c r="K19" s="72">
        <v>928.39699999999993</v>
      </c>
      <c r="L19" s="72">
        <v>931.49900000000002</v>
      </c>
      <c r="M19" s="72">
        <v>930.66499999999996</v>
      </c>
      <c r="N19" s="72">
        <v>875.154</v>
      </c>
      <c r="O19" s="72">
        <v>873.05600000000004</v>
      </c>
      <c r="P19" s="72">
        <v>843.78399999999988</v>
      </c>
      <c r="Q19" s="72">
        <v>836.33999999999992</v>
      </c>
      <c r="R19" s="72">
        <v>849.18299999999999</v>
      </c>
      <c r="S19" s="72">
        <v>829.21199999999999</v>
      </c>
      <c r="T19" s="72">
        <v>757.00900000000001</v>
      </c>
      <c r="U19" s="72">
        <v>832.32400000000007</v>
      </c>
      <c r="V19" s="72">
        <v>796.33799999999997</v>
      </c>
      <c r="W19" s="72">
        <v>841.65200000000004</v>
      </c>
      <c r="X19" s="72">
        <v>836.93900000000019</v>
      </c>
      <c r="Y19" s="72">
        <v>844.36400000000003</v>
      </c>
      <c r="Z19" s="73"/>
      <c r="AA19" s="74">
        <f t="shared" ref="AA19:AA25" si="2">SUM(B19:Z19)</f>
        <v>20789.153999999995</v>
      </c>
    </row>
    <row r="20" spans="1:27" ht="24.95" customHeight="1" x14ac:dyDescent="0.2">
      <c r="A20" s="75" t="s">
        <v>15</v>
      </c>
      <c r="B20" s="76">
        <v>882.19200000000012</v>
      </c>
      <c r="C20" s="77">
        <v>874.45200000000011</v>
      </c>
      <c r="D20" s="77">
        <v>858.26900000000012</v>
      </c>
      <c r="E20" s="77">
        <v>855.61399999999992</v>
      </c>
      <c r="F20" s="77">
        <v>866.21500000000003</v>
      </c>
      <c r="G20" s="77">
        <v>901.26</v>
      </c>
      <c r="H20" s="77">
        <v>939.04699999999991</v>
      </c>
      <c r="I20" s="77">
        <v>972.22399999999993</v>
      </c>
      <c r="J20" s="77">
        <v>989.18000000000006</v>
      </c>
      <c r="K20" s="77">
        <v>973.62200000000007</v>
      </c>
      <c r="L20" s="77">
        <v>930.2360000000001</v>
      </c>
      <c r="M20" s="77">
        <v>937.90800000000013</v>
      </c>
      <c r="N20" s="77">
        <v>930.58600000000013</v>
      </c>
      <c r="O20" s="77">
        <v>915.27800000000002</v>
      </c>
      <c r="P20" s="77">
        <v>961.32900000000006</v>
      </c>
      <c r="Q20" s="77">
        <v>1019.3480000000001</v>
      </c>
      <c r="R20" s="77">
        <v>1059.3400000000001</v>
      </c>
      <c r="S20" s="77">
        <v>1095.1949999999999</v>
      </c>
      <c r="T20" s="77">
        <v>1088.5420000000001</v>
      </c>
      <c r="U20" s="77">
        <v>1064.1020000000001</v>
      </c>
      <c r="V20" s="77">
        <v>1011.3439999999999</v>
      </c>
      <c r="W20" s="77">
        <v>949.56600000000003</v>
      </c>
      <c r="X20" s="77">
        <v>881.05700000000002</v>
      </c>
      <c r="Y20" s="77">
        <v>848.62599999999986</v>
      </c>
      <c r="Z20" s="78"/>
      <c r="AA20" s="79">
        <f t="shared" si="2"/>
        <v>22804.532000000003</v>
      </c>
    </row>
    <row r="21" spans="1:27" ht="24.95" customHeight="1" x14ac:dyDescent="0.2">
      <c r="A21" s="75" t="s">
        <v>16</v>
      </c>
      <c r="B21" s="80">
        <v>2659.0400000000004</v>
      </c>
      <c r="C21" s="81">
        <v>2553.692</v>
      </c>
      <c r="D21" s="81">
        <v>2387.2220000000002</v>
      </c>
      <c r="E21" s="81">
        <v>2324.933</v>
      </c>
      <c r="F21" s="81">
        <v>2346.895</v>
      </c>
      <c r="G21" s="81">
        <v>2489.0410000000002</v>
      </c>
      <c r="H21" s="81">
        <v>2706.52</v>
      </c>
      <c r="I21" s="81">
        <v>3071.7539999999999</v>
      </c>
      <c r="J21" s="81">
        <v>3560.6909999999998</v>
      </c>
      <c r="K21" s="81">
        <v>3903.942</v>
      </c>
      <c r="L21" s="81">
        <v>4177.9989999999998</v>
      </c>
      <c r="M21" s="81">
        <v>4334.5720000000001</v>
      </c>
      <c r="N21" s="81">
        <v>4282.8870000000006</v>
      </c>
      <c r="O21" s="81">
        <v>3995.2849999999994</v>
      </c>
      <c r="P21" s="81">
        <v>3964.7549999999997</v>
      </c>
      <c r="Q21" s="81">
        <v>3900.0509999999999</v>
      </c>
      <c r="R21" s="81">
        <v>4007.9209999999994</v>
      </c>
      <c r="S21" s="81">
        <v>4330.0820000000003</v>
      </c>
      <c r="T21" s="81">
        <v>4383.9170000000004</v>
      </c>
      <c r="U21" s="81">
        <v>4333.7449999999999</v>
      </c>
      <c r="V21" s="81">
        <v>4149.6139999999996</v>
      </c>
      <c r="W21" s="81">
        <v>3830.2469999999998</v>
      </c>
      <c r="X21" s="81">
        <v>3432.4969999999998</v>
      </c>
      <c r="Y21" s="81">
        <v>3005.8709999999996</v>
      </c>
      <c r="Z21" s="78"/>
      <c r="AA21" s="79">
        <f t="shared" si="2"/>
        <v>84133.17300000001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>
        <v>37.902000000000001</v>
      </c>
      <c r="G22" s="81">
        <v>40.911000000000001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78.813000000000002</v>
      </c>
    </row>
    <row r="23" spans="1:27" ht="24.95" customHeight="1" x14ac:dyDescent="0.2">
      <c r="A23" s="85" t="s">
        <v>18</v>
      </c>
      <c r="B23" s="77">
        <v>112</v>
      </c>
      <c r="C23" s="77">
        <v>90.5</v>
      </c>
      <c r="D23" s="77">
        <v>89</v>
      </c>
      <c r="E23" s="77">
        <v>85.5</v>
      </c>
      <c r="F23" s="77">
        <v>82.5</v>
      </c>
      <c r="G23" s="77">
        <v>77.5</v>
      </c>
      <c r="H23" s="77">
        <v>74</v>
      </c>
      <c r="I23" s="77">
        <v>83</v>
      </c>
      <c r="J23" s="77">
        <v>100</v>
      </c>
      <c r="K23" s="77">
        <v>124.5</v>
      </c>
      <c r="L23" s="77">
        <v>131</v>
      </c>
      <c r="M23" s="77">
        <v>135</v>
      </c>
      <c r="N23" s="77">
        <v>139.5</v>
      </c>
      <c r="O23" s="77">
        <v>122</v>
      </c>
      <c r="P23" s="77">
        <v>125</v>
      </c>
      <c r="Q23" s="77">
        <v>108</v>
      </c>
      <c r="R23" s="77">
        <v>117</v>
      </c>
      <c r="S23" s="77">
        <v>127</v>
      </c>
      <c r="T23" s="77">
        <v>117</v>
      </c>
      <c r="U23" s="77">
        <v>106</v>
      </c>
      <c r="V23" s="77">
        <v>118</v>
      </c>
      <c r="W23" s="77">
        <v>104.5</v>
      </c>
      <c r="X23" s="77">
        <v>91</v>
      </c>
      <c r="Y23" s="77">
        <v>89</v>
      </c>
      <c r="Z23" s="77"/>
      <c r="AA23" s="79">
        <f t="shared" si="2"/>
        <v>2548.5</v>
      </c>
    </row>
    <row r="24" spans="1:27" ht="24.95" customHeight="1" x14ac:dyDescent="0.2">
      <c r="A24" s="85" t="s">
        <v>19</v>
      </c>
      <c r="B24" s="77">
        <v>238</v>
      </c>
      <c r="C24" s="77">
        <v>223</v>
      </c>
      <c r="D24" s="77">
        <v>217</v>
      </c>
      <c r="E24" s="77">
        <v>213</v>
      </c>
      <c r="F24" s="77">
        <v>212</v>
      </c>
      <c r="G24" s="77">
        <v>235.99999999999997</v>
      </c>
      <c r="H24" s="77">
        <v>281.00000000000006</v>
      </c>
      <c r="I24" s="77">
        <v>309</v>
      </c>
      <c r="J24" s="77">
        <v>324.99999999999994</v>
      </c>
      <c r="K24" s="77">
        <v>329</v>
      </c>
      <c r="L24" s="77">
        <v>330</v>
      </c>
      <c r="M24" s="77">
        <v>330</v>
      </c>
      <c r="N24" s="77">
        <v>328</v>
      </c>
      <c r="O24" s="77">
        <v>323</v>
      </c>
      <c r="P24" s="77">
        <v>330.99999999999994</v>
      </c>
      <c r="Q24" s="77">
        <v>344</v>
      </c>
      <c r="R24" s="77">
        <v>373</v>
      </c>
      <c r="S24" s="77">
        <v>394.99999999999994</v>
      </c>
      <c r="T24" s="77">
        <v>394.00000000000011</v>
      </c>
      <c r="U24" s="77">
        <v>385.00000000000006</v>
      </c>
      <c r="V24" s="77">
        <v>360</v>
      </c>
      <c r="W24" s="77">
        <v>321.00000000000006</v>
      </c>
      <c r="X24" s="77">
        <v>284</v>
      </c>
      <c r="Y24" s="77">
        <v>251</v>
      </c>
      <c r="Z24" s="77"/>
      <c r="AA24" s="79">
        <f t="shared" si="2"/>
        <v>7332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4785.8170000000009</v>
      </c>
      <c r="C26" s="88">
        <f t="shared" ref="C26:Z26" si="3">IF(LEN(C$2)&gt;0,SUM(C19:C25),"")</f>
        <v>4632.201</v>
      </c>
      <c r="D26" s="88">
        <f t="shared" si="3"/>
        <v>4441.2090000000007</v>
      </c>
      <c r="E26" s="88">
        <f t="shared" si="3"/>
        <v>4366.7780000000002</v>
      </c>
      <c r="F26" s="88">
        <f t="shared" si="3"/>
        <v>4433.13</v>
      </c>
      <c r="G26" s="88">
        <f t="shared" si="3"/>
        <v>4627.6329999999998</v>
      </c>
      <c r="H26" s="88">
        <f t="shared" si="3"/>
        <v>4877.2379999999994</v>
      </c>
      <c r="I26" s="88">
        <f t="shared" si="3"/>
        <v>5317.6970000000001</v>
      </c>
      <c r="J26" s="88">
        <f t="shared" si="3"/>
        <v>5866.5889999999999</v>
      </c>
      <c r="K26" s="88">
        <f t="shared" si="3"/>
        <v>6259.4610000000002</v>
      </c>
      <c r="L26" s="88">
        <f t="shared" si="3"/>
        <v>6500.7340000000004</v>
      </c>
      <c r="M26" s="88">
        <f t="shared" si="3"/>
        <v>6668.1450000000004</v>
      </c>
      <c r="N26" s="88">
        <f t="shared" si="3"/>
        <v>6556.1270000000004</v>
      </c>
      <c r="O26" s="88">
        <f t="shared" si="3"/>
        <v>6228.6189999999997</v>
      </c>
      <c r="P26" s="88">
        <f t="shared" si="3"/>
        <v>6225.8679999999995</v>
      </c>
      <c r="Q26" s="88">
        <f t="shared" si="3"/>
        <v>6207.7389999999996</v>
      </c>
      <c r="R26" s="88">
        <f t="shared" si="3"/>
        <v>6406.4439999999995</v>
      </c>
      <c r="S26" s="88">
        <f t="shared" si="3"/>
        <v>6776.4890000000005</v>
      </c>
      <c r="T26" s="88">
        <f t="shared" si="3"/>
        <v>6740.4680000000008</v>
      </c>
      <c r="U26" s="88">
        <f t="shared" si="3"/>
        <v>6721.1710000000003</v>
      </c>
      <c r="V26" s="88">
        <f t="shared" si="3"/>
        <v>6435.2959999999994</v>
      </c>
      <c r="W26" s="88">
        <f t="shared" si="3"/>
        <v>6046.9650000000001</v>
      </c>
      <c r="X26" s="88">
        <f t="shared" si="3"/>
        <v>5525.4930000000004</v>
      </c>
      <c r="Y26" s="88">
        <f t="shared" si="3"/>
        <v>5038.860999999999</v>
      </c>
      <c r="Z26" s="89" t="str">
        <f t="shared" si="3"/>
        <v/>
      </c>
      <c r="AA26" s="90">
        <f>SUM(AA19:AA25)</f>
        <v>137686.17200000002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518</v>
      </c>
      <c r="C29" s="72">
        <v>481.5</v>
      </c>
      <c r="D29" s="72">
        <v>459</v>
      </c>
      <c r="E29" s="72">
        <v>451.5</v>
      </c>
      <c r="F29" s="72">
        <v>447.5</v>
      </c>
      <c r="G29" s="72">
        <v>466.5</v>
      </c>
      <c r="H29" s="72">
        <v>523</v>
      </c>
      <c r="I29" s="72">
        <v>560</v>
      </c>
      <c r="J29" s="72">
        <v>593</v>
      </c>
      <c r="K29" s="72">
        <v>621.5</v>
      </c>
      <c r="L29" s="72">
        <v>579</v>
      </c>
      <c r="M29" s="72">
        <v>583</v>
      </c>
      <c r="N29" s="72">
        <v>585.5</v>
      </c>
      <c r="O29" s="72">
        <v>573</v>
      </c>
      <c r="P29" s="72">
        <v>584</v>
      </c>
      <c r="Q29" s="72">
        <v>595</v>
      </c>
      <c r="R29" s="72">
        <v>633</v>
      </c>
      <c r="S29" s="72">
        <v>670</v>
      </c>
      <c r="T29" s="72">
        <v>659</v>
      </c>
      <c r="U29" s="72">
        <v>639</v>
      </c>
      <c r="V29" s="72">
        <v>641</v>
      </c>
      <c r="W29" s="72">
        <v>613.5</v>
      </c>
      <c r="X29" s="72">
        <v>578</v>
      </c>
      <c r="Y29" s="72">
        <v>528</v>
      </c>
      <c r="Z29" s="73"/>
      <c r="AA29" s="74">
        <f>SUM(B29:Z29)</f>
        <v>13582.5</v>
      </c>
    </row>
    <row r="30" spans="1:27" ht="24.95" customHeight="1" x14ac:dyDescent="0.2">
      <c r="A30" s="75" t="s">
        <v>24</v>
      </c>
      <c r="B30" s="76">
        <v>4790.817</v>
      </c>
      <c r="C30" s="77">
        <v>4555.701</v>
      </c>
      <c r="D30" s="77">
        <v>4302.2089999999998</v>
      </c>
      <c r="E30" s="77">
        <v>4177.2780000000002</v>
      </c>
      <c r="F30" s="77">
        <v>4249.63</v>
      </c>
      <c r="G30" s="77">
        <v>4417.1329999999998</v>
      </c>
      <c r="H30" s="77">
        <v>4644.2380000000003</v>
      </c>
      <c r="I30" s="77">
        <v>5111.8540000000003</v>
      </c>
      <c r="J30" s="77">
        <v>5688.6880000000001</v>
      </c>
      <c r="K30" s="77">
        <v>6190.4930000000004</v>
      </c>
      <c r="L30" s="77">
        <v>6439.7340000000004</v>
      </c>
      <c r="M30" s="77">
        <v>6629.1450000000004</v>
      </c>
      <c r="N30" s="77">
        <v>6515.6270000000004</v>
      </c>
      <c r="O30" s="77">
        <v>6209.08</v>
      </c>
      <c r="P30" s="77">
        <v>6196.0609999999997</v>
      </c>
      <c r="Q30" s="77">
        <v>6168.03</v>
      </c>
      <c r="R30" s="77">
        <v>6319.3329999999996</v>
      </c>
      <c r="S30" s="77">
        <v>6600.4889999999996</v>
      </c>
      <c r="T30" s="77">
        <v>6569.4679999999998</v>
      </c>
      <c r="U30" s="77">
        <v>6571.1710000000003</v>
      </c>
      <c r="V30" s="77">
        <v>6285.2960000000003</v>
      </c>
      <c r="W30" s="77">
        <v>5961.4650000000001</v>
      </c>
      <c r="X30" s="77">
        <v>5490.4930000000004</v>
      </c>
      <c r="Y30" s="77">
        <v>5038.8609999999999</v>
      </c>
      <c r="Z30" s="78"/>
      <c r="AA30" s="79">
        <f>SUM(B30:Z30)</f>
        <v>135122.29400000002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5308.817</v>
      </c>
      <c r="C32" s="62">
        <f t="shared" ref="C32:Z32" si="4">IF(LEN(C$2)&gt;0,SUM(C29:C31),"")</f>
        <v>5037.201</v>
      </c>
      <c r="D32" s="62">
        <f t="shared" si="4"/>
        <v>4761.2089999999998</v>
      </c>
      <c r="E32" s="62">
        <f t="shared" si="4"/>
        <v>4628.7780000000002</v>
      </c>
      <c r="F32" s="62">
        <f t="shared" si="4"/>
        <v>4697.13</v>
      </c>
      <c r="G32" s="62">
        <f t="shared" si="4"/>
        <v>4883.6329999999998</v>
      </c>
      <c r="H32" s="62">
        <f t="shared" si="4"/>
        <v>5167.2380000000003</v>
      </c>
      <c r="I32" s="62">
        <f t="shared" si="4"/>
        <v>5671.8540000000003</v>
      </c>
      <c r="J32" s="62">
        <f t="shared" si="4"/>
        <v>6281.6880000000001</v>
      </c>
      <c r="K32" s="62">
        <f t="shared" si="4"/>
        <v>6811.9930000000004</v>
      </c>
      <c r="L32" s="62">
        <f t="shared" si="4"/>
        <v>7018.7340000000004</v>
      </c>
      <c r="M32" s="62">
        <f t="shared" si="4"/>
        <v>7212.1450000000004</v>
      </c>
      <c r="N32" s="62">
        <f t="shared" si="4"/>
        <v>7101.1270000000004</v>
      </c>
      <c r="O32" s="62">
        <f t="shared" si="4"/>
        <v>6782.08</v>
      </c>
      <c r="P32" s="62">
        <f t="shared" si="4"/>
        <v>6780.0609999999997</v>
      </c>
      <c r="Q32" s="62">
        <f t="shared" si="4"/>
        <v>6763.03</v>
      </c>
      <c r="R32" s="62">
        <f t="shared" si="4"/>
        <v>6952.3329999999996</v>
      </c>
      <c r="S32" s="62">
        <f t="shared" si="4"/>
        <v>7270.4889999999996</v>
      </c>
      <c r="T32" s="62">
        <f t="shared" si="4"/>
        <v>7228.4679999999998</v>
      </c>
      <c r="U32" s="62">
        <f t="shared" si="4"/>
        <v>7210.1710000000003</v>
      </c>
      <c r="V32" s="62">
        <f t="shared" si="4"/>
        <v>6926.2960000000003</v>
      </c>
      <c r="W32" s="62">
        <f t="shared" si="4"/>
        <v>6574.9650000000001</v>
      </c>
      <c r="X32" s="62">
        <f t="shared" si="4"/>
        <v>6068.4930000000004</v>
      </c>
      <c r="Y32" s="62">
        <f t="shared" si="4"/>
        <v>5566.8609999999999</v>
      </c>
      <c r="Z32" s="63" t="str">
        <f t="shared" si="4"/>
        <v/>
      </c>
      <c r="AA32" s="64">
        <f>SUM(AA29:AA31)</f>
        <v>148704.79400000002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220</v>
      </c>
      <c r="C35" s="95">
        <v>218</v>
      </c>
      <c r="D35" s="95">
        <v>228</v>
      </c>
      <c r="E35" s="95">
        <v>228</v>
      </c>
      <c r="F35" s="95">
        <v>228</v>
      </c>
      <c r="G35" s="95">
        <v>223</v>
      </c>
      <c r="H35" s="95">
        <v>235</v>
      </c>
      <c r="I35" s="95">
        <v>245</v>
      </c>
      <c r="J35" s="95">
        <v>245</v>
      </c>
      <c r="K35" s="95">
        <v>237</v>
      </c>
      <c r="L35" s="95">
        <v>143</v>
      </c>
      <c r="M35" s="95">
        <v>143</v>
      </c>
      <c r="N35" s="95">
        <v>143</v>
      </c>
      <c r="O35" s="95">
        <v>148</v>
      </c>
      <c r="P35" s="95">
        <v>177</v>
      </c>
      <c r="Q35" s="95">
        <v>195</v>
      </c>
      <c r="R35" s="95">
        <v>194</v>
      </c>
      <c r="S35" s="95">
        <v>134</v>
      </c>
      <c r="T35" s="95">
        <v>128</v>
      </c>
      <c r="U35" s="95">
        <v>129</v>
      </c>
      <c r="V35" s="95">
        <v>153</v>
      </c>
      <c r="W35" s="95">
        <v>205</v>
      </c>
      <c r="X35" s="95">
        <v>205</v>
      </c>
      <c r="Y35" s="95">
        <v>205</v>
      </c>
      <c r="Z35" s="96"/>
      <c r="AA35" s="74">
        <f t="shared" ref="AA35:AA40" si="5">SUM(B35:Z35)</f>
        <v>4609</v>
      </c>
    </row>
    <row r="36" spans="1:27" ht="24.95" customHeight="1" x14ac:dyDescent="0.2">
      <c r="A36" s="97" t="s">
        <v>42</v>
      </c>
      <c r="B36" s="98">
        <v>286</v>
      </c>
      <c r="C36" s="99">
        <v>180</v>
      </c>
      <c r="D36" s="99">
        <v>85</v>
      </c>
      <c r="E36" s="99">
        <v>27</v>
      </c>
      <c r="F36" s="99">
        <v>19</v>
      </c>
      <c r="G36" s="99">
        <v>16</v>
      </c>
      <c r="H36" s="99">
        <v>48</v>
      </c>
      <c r="I36" s="99">
        <v>103</v>
      </c>
      <c r="J36" s="99">
        <v>156</v>
      </c>
      <c r="K36" s="99">
        <v>304</v>
      </c>
      <c r="L36" s="99">
        <v>365</v>
      </c>
      <c r="M36" s="99">
        <v>391</v>
      </c>
      <c r="N36" s="99">
        <v>392</v>
      </c>
      <c r="O36" s="99">
        <v>395</v>
      </c>
      <c r="P36" s="99">
        <v>364</v>
      </c>
      <c r="Q36" s="99">
        <v>345</v>
      </c>
      <c r="R36" s="99">
        <v>335</v>
      </c>
      <c r="S36" s="99">
        <v>353</v>
      </c>
      <c r="T36" s="99">
        <v>353</v>
      </c>
      <c r="U36" s="99">
        <v>353</v>
      </c>
      <c r="V36" s="99">
        <v>331</v>
      </c>
      <c r="W36" s="99">
        <v>316</v>
      </c>
      <c r="X36" s="99">
        <v>331</v>
      </c>
      <c r="Y36" s="99">
        <v>316</v>
      </c>
      <c r="Z36" s="100"/>
      <c r="AA36" s="79">
        <f t="shared" si="5"/>
        <v>6164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>
        <v>113.7</v>
      </c>
      <c r="Q37" s="99">
        <v>161.4</v>
      </c>
      <c r="R37" s="99">
        <v>941.5</v>
      </c>
      <c r="S37" s="99">
        <v>763.9</v>
      </c>
      <c r="T37" s="99">
        <v>792.6</v>
      </c>
      <c r="U37" s="99">
        <v>220.4</v>
      </c>
      <c r="V37" s="99">
        <v>340</v>
      </c>
      <c r="W37" s="99">
        <v>198.6</v>
      </c>
      <c r="X37" s="99">
        <v>563.70000000000005</v>
      </c>
      <c r="Y37" s="99">
        <v>907.9</v>
      </c>
      <c r="Z37" s="100"/>
      <c r="AA37" s="79">
        <f t="shared" si="5"/>
        <v>5003.7</v>
      </c>
    </row>
    <row r="38" spans="1:27" ht="24.95" customHeight="1" x14ac:dyDescent="0.2">
      <c r="A38" s="97" t="s">
        <v>44</v>
      </c>
      <c r="B38" s="98">
        <v>10</v>
      </c>
      <c r="C38" s="99"/>
      <c r="D38" s="99"/>
      <c r="E38" s="99"/>
      <c r="F38" s="99">
        <v>10</v>
      </c>
      <c r="G38" s="99">
        <v>10</v>
      </c>
      <c r="H38" s="99"/>
      <c r="I38" s="99"/>
      <c r="J38" s="99">
        <v>10</v>
      </c>
      <c r="K38" s="99">
        <v>10</v>
      </c>
      <c r="L38" s="99">
        <v>10</v>
      </c>
      <c r="M38" s="99">
        <v>10</v>
      </c>
      <c r="N38" s="99">
        <v>10</v>
      </c>
      <c r="O38" s="99">
        <v>10</v>
      </c>
      <c r="P38" s="99">
        <v>10</v>
      </c>
      <c r="Q38" s="99">
        <v>10</v>
      </c>
      <c r="R38" s="99">
        <v>10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120</v>
      </c>
    </row>
    <row r="39" spans="1:27" ht="24.95" customHeight="1" x14ac:dyDescent="0.2">
      <c r="A39" s="97" t="s">
        <v>45</v>
      </c>
      <c r="B39" s="98">
        <v>500</v>
      </c>
      <c r="C39" s="99">
        <v>0.6</v>
      </c>
      <c r="D39" s="99"/>
      <c r="E39" s="99">
        <v>269.60000000000002</v>
      </c>
      <c r="F39" s="99">
        <v>301.60000000000002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/>
      <c r="M39" s="99"/>
      <c r="N39" s="99"/>
      <c r="O39" s="99"/>
      <c r="P39" s="99"/>
      <c r="Q39" s="99">
        <v>277.8</v>
      </c>
      <c r="R39" s="99">
        <v>88.6</v>
      </c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>
        <v>500</v>
      </c>
      <c r="Y39" s="99">
        <v>293</v>
      </c>
      <c r="Z39" s="100"/>
      <c r="AA39" s="79">
        <f t="shared" si="5"/>
        <v>7231.2000000000007</v>
      </c>
    </row>
    <row r="40" spans="1:27" ht="30" customHeight="1" thickBot="1" x14ac:dyDescent="0.25">
      <c r="A40" s="86" t="s">
        <v>46</v>
      </c>
      <c r="B40" s="87">
        <f>IF(LEN(B$2)&gt;0,SUM(B35:B39),"")</f>
        <v>1016</v>
      </c>
      <c r="C40" s="88">
        <f t="shared" ref="C40:Z40" si="6">IF(LEN(C$2)&gt;0,SUM(C35:C39),"")</f>
        <v>398.6</v>
      </c>
      <c r="D40" s="88">
        <f t="shared" si="6"/>
        <v>313</v>
      </c>
      <c r="E40" s="88">
        <f t="shared" si="6"/>
        <v>524.6</v>
      </c>
      <c r="F40" s="88">
        <f t="shared" si="6"/>
        <v>558.6</v>
      </c>
      <c r="G40" s="88">
        <f t="shared" si="6"/>
        <v>749</v>
      </c>
      <c r="H40" s="88">
        <f t="shared" si="6"/>
        <v>783</v>
      </c>
      <c r="I40" s="88">
        <f t="shared" si="6"/>
        <v>848</v>
      </c>
      <c r="J40" s="88">
        <f t="shared" si="6"/>
        <v>911</v>
      </c>
      <c r="K40" s="88">
        <f t="shared" si="6"/>
        <v>1051</v>
      </c>
      <c r="L40" s="88">
        <f t="shared" si="6"/>
        <v>518</v>
      </c>
      <c r="M40" s="88">
        <f t="shared" si="6"/>
        <v>544</v>
      </c>
      <c r="N40" s="88">
        <f t="shared" si="6"/>
        <v>545</v>
      </c>
      <c r="O40" s="88">
        <f t="shared" si="6"/>
        <v>553</v>
      </c>
      <c r="P40" s="88">
        <f t="shared" si="6"/>
        <v>664.7</v>
      </c>
      <c r="Q40" s="88">
        <f t="shared" si="6"/>
        <v>989.2</v>
      </c>
      <c r="R40" s="88">
        <f t="shared" si="6"/>
        <v>1569.1</v>
      </c>
      <c r="S40" s="88">
        <f t="shared" si="6"/>
        <v>1750.9</v>
      </c>
      <c r="T40" s="88">
        <f t="shared" si="6"/>
        <v>1773.6</v>
      </c>
      <c r="U40" s="88">
        <f t="shared" si="6"/>
        <v>1202.4000000000001</v>
      </c>
      <c r="V40" s="88">
        <f t="shared" si="6"/>
        <v>1324</v>
      </c>
      <c r="W40" s="88">
        <f t="shared" si="6"/>
        <v>1219.5999999999999</v>
      </c>
      <c r="X40" s="88">
        <f t="shared" si="6"/>
        <v>1599.7</v>
      </c>
      <c r="Y40" s="88">
        <f t="shared" si="6"/>
        <v>1721.9</v>
      </c>
      <c r="Z40" s="89" t="str">
        <f t="shared" si="6"/>
        <v/>
      </c>
      <c r="AA40" s="90">
        <f t="shared" si="5"/>
        <v>23127.9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>
        <v>113.7</v>
      </c>
      <c r="Q45" s="99">
        <v>161.4</v>
      </c>
      <c r="R45" s="99">
        <v>941.5</v>
      </c>
      <c r="S45" s="99">
        <v>763.9</v>
      </c>
      <c r="T45" s="99">
        <v>792.6</v>
      </c>
      <c r="U45" s="99">
        <v>220.4</v>
      </c>
      <c r="V45" s="99">
        <v>340</v>
      </c>
      <c r="W45" s="99">
        <v>198.6</v>
      </c>
      <c r="X45" s="99">
        <v>563.70000000000005</v>
      </c>
      <c r="Y45" s="99">
        <v>907.9</v>
      </c>
      <c r="Z45" s="100"/>
      <c r="AA45" s="79">
        <f t="shared" si="7"/>
        <v>5003.7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0.6</v>
      </c>
      <c r="D47" s="99"/>
      <c r="E47" s="99">
        <v>269.60000000000002</v>
      </c>
      <c r="F47" s="99">
        <v>301.60000000000002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/>
      <c r="M47" s="99"/>
      <c r="N47" s="99"/>
      <c r="O47" s="99"/>
      <c r="P47" s="99"/>
      <c r="Q47" s="99">
        <v>277.8</v>
      </c>
      <c r="R47" s="99">
        <v>88.6</v>
      </c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>
        <v>500</v>
      </c>
      <c r="Y47" s="99">
        <v>293</v>
      </c>
      <c r="Z47" s="100"/>
      <c r="AA47" s="79">
        <f t="shared" si="7"/>
        <v>7231.2000000000007</v>
      </c>
    </row>
    <row r="48" spans="1:27" ht="24.95" customHeight="1" x14ac:dyDescent="0.2">
      <c r="A48" s="85" t="s">
        <v>48</v>
      </c>
      <c r="B48" s="98">
        <v>104</v>
      </c>
      <c r="C48" s="99">
        <v>123.5</v>
      </c>
      <c r="D48" s="99">
        <v>119.5</v>
      </c>
      <c r="E48" s="99">
        <v>116.5</v>
      </c>
      <c r="F48" s="99">
        <v>114.5</v>
      </c>
      <c r="G48" s="99">
        <v>103</v>
      </c>
      <c r="H48" s="99">
        <v>143</v>
      </c>
      <c r="I48" s="99">
        <v>150</v>
      </c>
      <c r="J48" s="99">
        <v>149.5</v>
      </c>
      <c r="K48" s="99">
        <v>137.5</v>
      </c>
      <c r="L48" s="99">
        <v>124.5</v>
      </c>
      <c r="M48" s="99">
        <v>117.5</v>
      </c>
      <c r="N48" s="99">
        <v>111.5</v>
      </c>
      <c r="O48" s="99">
        <v>134.5</v>
      </c>
      <c r="P48" s="99">
        <v>150</v>
      </c>
      <c r="Q48" s="99">
        <v>142.5</v>
      </c>
      <c r="R48" s="99">
        <v>150</v>
      </c>
      <c r="S48" s="99">
        <v>150</v>
      </c>
      <c r="T48" s="99">
        <v>150</v>
      </c>
      <c r="U48" s="99">
        <v>145.5</v>
      </c>
      <c r="V48" s="99">
        <v>131</v>
      </c>
      <c r="W48" s="99">
        <v>92</v>
      </c>
      <c r="X48" s="99">
        <v>84</v>
      </c>
      <c r="Y48" s="99">
        <v>54</v>
      </c>
      <c r="Z48" s="100"/>
      <c r="AA48" s="79">
        <f t="shared" si="7"/>
        <v>2998</v>
      </c>
    </row>
    <row r="49" spans="1:27" ht="30" customHeight="1" thickBot="1" x14ac:dyDescent="0.25">
      <c r="A49" s="86" t="s">
        <v>49</v>
      </c>
      <c r="B49" s="87">
        <f>IF(LEN(B$2)&gt;0,SUM(B43:B48),"")</f>
        <v>604</v>
      </c>
      <c r="C49" s="88">
        <f t="shared" ref="C49:Z49" si="8">IF(LEN(C$2)&gt;0,SUM(C43:C48),"")</f>
        <v>124.1</v>
      </c>
      <c r="D49" s="88">
        <f t="shared" si="8"/>
        <v>119.5</v>
      </c>
      <c r="E49" s="88">
        <f t="shared" si="8"/>
        <v>386.1</v>
      </c>
      <c r="F49" s="88">
        <f t="shared" si="8"/>
        <v>416.1</v>
      </c>
      <c r="G49" s="88">
        <f t="shared" si="8"/>
        <v>603</v>
      </c>
      <c r="H49" s="88">
        <f t="shared" si="8"/>
        <v>643</v>
      </c>
      <c r="I49" s="88">
        <f t="shared" si="8"/>
        <v>650</v>
      </c>
      <c r="J49" s="88">
        <f t="shared" si="8"/>
        <v>649.5</v>
      </c>
      <c r="K49" s="88">
        <f t="shared" si="8"/>
        <v>637.5</v>
      </c>
      <c r="L49" s="88">
        <f t="shared" si="8"/>
        <v>124.5</v>
      </c>
      <c r="M49" s="88">
        <f t="shared" si="8"/>
        <v>117.5</v>
      </c>
      <c r="N49" s="88">
        <f t="shared" si="8"/>
        <v>111.5</v>
      </c>
      <c r="O49" s="88">
        <f t="shared" si="8"/>
        <v>134.5</v>
      </c>
      <c r="P49" s="88">
        <f t="shared" si="8"/>
        <v>263.7</v>
      </c>
      <c r="Q49" s="88">
        <f t="shared" si="8"/>
        <v>581.70000000000005</v>
      </c>
      <c r="R49" s="88">
        <f t="shared" si="8"/>
        <v>1180.0999999999999</v>
      </c>
      <c r="S49" s="88">
        <f t="shared" si="8"/>
        <v>1413.9</v>
      </c>
      <c r="T49" s="88">
        <f t="shared" si="8"/>
        <v>1442.6</v>
      </c>
      <c r="U49" s="88">
        <f t="shared" si="8"/>
        <v>865.9</v>
      </c>
      <c r="V49" s="88">
        <f t="shared" si="8"/>
        <v>971</v>
      </c>
      <c r="W49" s="88">
        <f t="shared" si="8"/>
        <v>790.6</v>
      </c>
      <c r="X49" s="88">
        <f t="shared" si="8"/>
        <v>1147.7</v>
      </c>
      <c r="Y49" s="88">
        <f t="shared" si="8"/>
        <v>1254.9000000000001</v>
      </c>
      <c r="Z49" s="89" t="str">
        <f t="shared" si="8"/>
        <v/>
      </c>
      <c r="AA49" s="90">
        <f t="shared" si="7"/>
        <v>15232.9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5808.8170000000009</v>
      </c>
      <c r="C52" s="88">
        <f t="shared" ref="C52:Z52" si="10">IF(LEN(C$2)&gt;0,SUM(C10:C15)+C26+C40,"")</f>
        <v>5037.8010000000004</v>
      </c>
      <c r="D52" s="88">
        <f t="shared" si="10"/>
        <v>4761.2090000000007</v>
      </c>
      <c r="E52" s="88">
        <f t="shared" si="10"/>
        <v>4898.3780000000006</v>
      </c>
      <c r="F52" s="88">
        <f t="shared" si="10"/>
        <v>4998.7300000000005</v>
      </c>
      <c r="G52" s="88">
        <f t="shared" si="10"/>
        <v>5383.6329999999998</v>
      </c>
      <c r="H52" s="88">
        <f t="shared" si="10"/>
        <v>5667.2379999999994</v>
      </c>
      <c r="I52" s="88">
        <f t="shared" si="10"/>
        <v>6171.8540000000003</v>
      </c>
      <c r="J52" s="88">
        <f t="shared" si="10"/>
        <v>6781.6880000000001</v>
      </c>
      <c r="K52" s="88">
        <f t="shared" si="10"/>
        <v>7311.9930000000004</v>
      </c>
      <c r="L52" s="88">
        <f t="shared" si="10"/>
        <v>7018.7340000000004</v>
      </c>
      <c r="M52" s="88">
        <f t="shared" si="10"/>
        <v>7212.1450000000004</v>
      </c>
      <c r="N52" s="88">
        <f t="shared" si="10"/>
        <v>7101.1270000000004</v>
      </c>
      <c r="O52" s="88">
        <f t="shared" si="10"/>
        <v>6782.08</v>
      </c>
      <c r="P52" s="88">
        <f t="shared" si="10"/>
        <v>6893.7609999999995</v>
      </c>
      <c r="Q52" s="88">
        <f t="shared" si="10"/>
        <v>7202.23</v>
      </c>
      <c r="R52" s="88">
        <f t="shared" si="10"/>
        <v>7982.4329999999991</v>
      </c>
      <c r="S52" s="88">
        <f t="shared" si="10"/>
        <v>8534.389000000001</v>
      </c>
      <c r="T52" s="88">
        <f t="shared" si="10"/>
        <v>8521.0680000000011</v>
      </c>
      <c r="U52" s="88">
        <f t="shared" si="10"/>
        <v>7930.5709999999999</v>
      </c>
      <c r="V52" s="88">
        <f t="shared" si="10"/>
        <v>7766.2959999999994</v>
      </c>
      <c r="W52" s="88">
        <f t="shared" si="10"/>
        <v>7273.5650000000005</v>
      </c>
      <c r="X52" s="88">
        <f t="shared" si="10"/>
        <v>7132.1930000000002</v>
      </c>
      <c r="Y52" s="88">
        <f t="shared" si="10"/>
        <v>6767.7609999999986</v>
      </c>
      <c r="Z52" s="89" t="str">
        <f t="shared" si="10"/>
        <v/>
      </c>
      <c r="AA52" s="104">
        <f>SUM(B52:Z52)</f>
        <v>160939.69400000002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I4" sqref="I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-865.2</v>
      </c>
      <c r="C4" s="18">
        <v>-1418.4</v>
      </c>
      <c r="D4" s="18">
        <v>-1331.6</v>
      </c>
      <c r="E4" s="18">
        <v>-1110.4000000000001</v>
      </c>
      <c r="F4" s="18">
        <v>-1049.4000000000001</v>
      </c>
      <c r="G4" s="18">
        <v>-816</v>
      </c>
      <c r="H4" s="18">
        <v>-484.70000000000005</v>
      </c>
      <c r="I4" s="18">
        <v>-363</v>
      </c>
      <c r="J4" s="18">
        <v>-177.10000000000002</v>
      </c>
      <c r="K4" s="18">
        <v>-398.6</v>
      </c>
      <c r="L4" s="18">
        <v>-443.5</v>
      </c>
      <c r="M4" s="18">
        <v>-435.4</v>
      </c>
      <c r="N4" s="18">
        <v>-346</v>
      </c>
      <c r="O4" s="18">
        <v>-352.2</v>
      </c>
      <c r="P4" s="18">
        <v>58.400000000000006</v>
      </c>
      <c r="Q4" s="18">
        <v>439.20000000000005</v>
      </c>
      <c r="R4" s="18">
        <v>1030.0999999999999</v>
      </c>
      <c r="S4" s="18">
        <v>1263.9000000000001</v>
      </c>
      <c r="T4" s="18">
        <v>1292.5999999999999</v>
      </c>
      <c r="U4" s="18">
        <v>720.4</v>
      </c>
      <c r="V4" s="18">
        <v>840</v>
      </c>
      <c r="W4" s="18">
        <v>698.6</v>
      </c>
      <c r="X4" s="18">
        <v>1063.7</v>
      </c>
      <c r="Y4" s="18">
        <v>1200.9000000000001</v>
      </c>
      <c r="Z4" s="19"/>
      <c r="AA4" s="111">
        <f>SUM(B4:Z4)</f>
        <v>-983.70000000000118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107.48</v>
      </c>
      <c r="C7" s="117">
        <v>97.57</v>
      </c>
      <c r="D7" s="117">
        <v>90</v>
      </c>
      <c r="E7" s="117">
        <v>85.91</v>
      </c>
      <c r="F7" s="117">
        <v>85</v>
      </c>
      <c r="G7" s="117">
        <v>85</v>
      </c>
      <c r="H7" s="117">
        <v>87.41</v>
      </c>
      <c r="I7" s="117">
        <v>101.75</v>
      </c>
      <c r="J7" s="117">
        <v>116.31</v>
      </c>
      <c r="K7" s="117">
        <v>120.07</v>
      </c>
      <c r="L7" s="117">
        <v>117.77</v>
      </c>
      <c r="M7" s="117">
        <v>105.61</v>
      </c>
      <c r="N7" s="117">
        <v>102.99</v>
      </c>
      <c r="O7" s="117">
        <v>99.61</v>
      </c>
      <c r="P7" s="117">
        <v>105.34</v>
      </c>
      <c r="Q7" s="117">
        <v>120</v>
      </c>
      <c r="R7" s="117">
        <v>135</v>
      </c>
      <c r="S7" s="117">
        <v>142.46</v>
      </c>
      <c r="T7" s="117">
        <v>146.66</v>
      </c>
      <c r="U7" s="117">
        <v>144.12</v>
      </c>
      <c r="V7" s="117">
        <v>135.77000000000001</v>
      </c>
      <c r="W7" s="117">
        <v>127.74</v>
      </c>
      <c r="X7" s="117">
        <v>121.48</v>
      </c>
      <c r="Y7" s="117">
        <v>114.9</v>
      </c>
      <c r="Z7" s="118"/>
      <c r="AA7" s="119">
        <f>IF(SUM(B7:Z7)&lt;&gt;0,AVERAGEIF(B7:Z7,"&lt;&gt;"""),"")</f>
        <v>112.33124999999997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1365.2</v>
      </c>
      <c r="C13" s="129">
        <v>1419</v>
      </c>
      <c r="D13" s="129">
        <v>1297</v>
      </c>
      <c r="E13" s="129">
        <v>1380</v>
      </c>
      <c r="F13" s="129">
        <v>1351</v>
      </c>
      <c r="G13" s="129">
        <v>1316</v>
      </c>
      <c r="H13" s="129">
        <v>984.7</v>
      </c>
      <c r="I13" s="129">
        <v>863</v>
      </c>
      <c r="J13" s="129">
        <v>677.1</v>
      </c>
      <c r="K13" s="129">
        <v>898.6</v>
      </c>
      <c r="L13" s="129">
        <v>443.5</v>
      </c>
      <c r="M13" s="129">
        <v>435.4</v>
      </c>
      <c r="N13" s="129">
        <v>346</v>
      </c>
      <c r="O13" s="129">
        <v>352.2</v>
      </c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13128.7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>
        <v>34.6</v>
      </c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55.3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89.9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1365.2</v>
      </c>
      <c r="C16" s="135">
        <f t="shared" si="1"/>
        <v>1419</v>
      </c>
      <c r="D16" s="135">
        <f t="shared" si="1"/>
        <v>1331.6</v>
      </c>
      <c r="E16" s="135">
        <f t="shared" si="1"/>
        <v>1380</v>
      </c>
      <c r="F16" s="135">
        <f t="shared" si="1"/>
        <v>1351</v>
      </c>
      <c r="G16" s="135">
        <f t="shared" si="1"/>
        <v>1316</v>
      </c>
      <c r="H16" s="135">
        <f t="shared" si="1"/>
        <v>984.7</v>
      </c>
      <c r="I16" s="135">
        <f t="shared" si="1"/>
        <v>863</v>
      </c>
      <c r="J16" s="135">
        <f t="shared" si="1"/>
        <v>677.1</v>
      </c>
      <c r="K16" s="135">
        <f t="shared" si="1"/>
        <v>898.6</v>
      </c>
      <c r="L16" s="135">
        <f t="shared" si="1"/>
        <v>443.5</v>
      </c>
      <c r="M16" s="135">
        <f t="shared" si="1"/>
        <v>435.4</v>
      </c>
      <c r="N16" s="135">
        <f t="shared" si="1"/>
        <v>346</v>
      </c>
      <c r="O16" s="135">
        <f t="shared" si="1"/>
        <v>352.2</v>
      </c>
      <c r="P16" s="135">
        <f t="shared" si="1"/>
        <v>55.3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13218.6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>
        <v>113.7</v>
      </c>
      <c r="Q21" s="129">
        <v>161.4</v>
      </c>
      <c r="R21" s="129">
        <v>941.5</v>
      </c>
      <c r="S21" s="129">
        <v>763.9</v>
      </c>
      <c r="T21" s="129">
        <v>792.6</v>
      </c>
      <c r="U21" s="129">
        <v>220.4</v>
      </c>
      <c r="V21" s="129">
        <v>340</v>
      </c>
      <c r="W21" s="129">
        <v>198.6</v>
      </c>
      <c r="X21" s="129">
        <v>563.70000000000005</v>
      </c>
      <c r="Y21" s="130">
        <v>907.9</v>
      </c>
      <c r="Z21" s="131"/>
      <c r="AA21" s="132">
        <f t="shared" si="2"/>
        <v>5003.7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0.6</v>
      </c>
      <c r="D23" s="133"/>
      <c r="E23" s="133">
        <v>269.60000000000002</v>
      </c>
      <c r="F23" s="133">
        <v>301.60000000000002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/>
      <c r="M23" s="133"/>
      <c r="N23" s="133"/>
      <c r="O23" s="133"/>
      <c r="P23" s="133"/>
      <c r="Q23" s="133">
        <v>277.8</v>
      </c>
      <c r="R23" s="133">
        <v>88.6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293</v>
      </c>
      <c r="Z23" s="131"/>
      <c r="AA23" s="132">
        <f t="shared" si="2"/>
        <v>7231.2000000000007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0.6</v>
      </c>
      <c r="D24" s="135">
        <f t="shared" si="3"/>
        <v>0</v>
      </c>
      <c r="E24" s="135">
        <f t="shared" si="3"/>
        <v>269.60000000000002</v>
      </c>
      <c r="F24" s="135">
        <f t="shared" si="3"/>
        <v>301.60000000000002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113.7</v>
      </c>
      <c r="Q24" s="135">
        <f t="shared" si="3"/>
        <v>439.20000000000005</v>
      </c>
      <c r="R24" s="135">
        <f t="shared" si="3"/>
        <v>1030.0999999999999</v>
      </c>
      <c r="S24" s="135">
        <f t="shared" si="3"/>
        <v>1263.9000000000001</v>
      </c>
      <c r="T24" s="135">
        <f t="shared" si="3"/>
        <v>1292.5999999999999</v>
      </c>
      <c r="U24" s="135">
        <f t="shared" si="3"/>
        <v>720.4</v>
      </c>
      <c r="V24" s="135">
        <f t="shared" si="3"/>
        <v>840</v>
      </c>
      <c r="W24" s="135">
        <f t="shared" si="3"/>
        <v>698.6</v>
      </c>
      <c r="X24" s="135">
        <f t="shared" si="3"/>
        <v>1063.7</v>
      </c>
      <c r="Y24" s="135">
        <f t="shared" si="3"/>
        <v>1200.9000000000001</v>
      </c>
      <c r="Z24" s="136" t="str">
        <f t="shared" si="3"/>
        <v/>
      </c>
      <c r="AA24" s="90">
        <f t="shared" si="2"/>
        <v>12234.9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2025-01-11T12:08:10Z</dcterms:created>
  <dcterms:modified xsi:type="dcterms:W3CDTF">2025-01-11T12:08:12Z</dcterms:modified>
</cp:coreProperties>
</file>