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<sst xmlns="http://schemas.openxmlformats.org/spreadsheetml/2006/main" count="119" uniqueCount="54">
  <si>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10/01/2025 14:10:28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</si>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</sst>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F1-4897-9848-4B4CE57A47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6F1-4897-9848-4B4CE57A47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6F1-4897-9848-4B4CE57A47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6F1-4897-9848-4B4CE57A47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F1-4897-9848-4B4CE57A47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F1-4897-9848-4B4CE57A47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F1-4897-9848-4B4CE57A47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502</c:v>
                </c:pt>
                <c:pt idx="8">
                  <c:v>502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F1-4897-9848-4B4CE57A47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130</c:v>
                </c:pt>
                <c:pt idx="1">
                  <c:v>124</c:v>
                </c:pt>
                <c:pt idx="2">
                  <c:v>97.5</c:v>
                </c:pt>
                <c:pt idx="3">
                  <c:v>67.5</c:v>
                </c:pt>
                <c:pt idx="4">
                  <c:v>67.5</c:v>
                </c:pt>
                <c:pt idx="5">
                  <c:v>100</c:v>
                </c:pt>
                <c:pt idx="6">
                  <c:v>123</c:v>
                </c:pt>
                <c:pt idx="7">
                  <c:v>145</c:v>
                </c:pt>
                <c:pt idx="8">
                  <c:v>146</c:v>
                </c:pt>
                <c:pt idx="9">
                  <c:v>135.5</c:v>
                </c:pt>
                <c:pt idx="10">
                  <c:v>140.5</c:v>
                </c:pt>
                <c:pt idx="11">
                  <c:v>140.5</c:v>
                </c:pt>
                <c:pt idx="12">
                  <c:v>140.5</c:v>
                </c:pt>
                <c:pt idx="13">
                  <c:v>140.5</c:v>
                </c:pt>
                <c:pt idx="14">
                  <c:v>153</c:v>
                </c:pt>
                <c:pt idx="15">
                  <c:v>180</c:v>
                </c:pt>
                <c:pt idx="16">
                  <c:v>216</c:v>
                </c:pt>
                <c:pt idx="17">
                  <c:v>235</c:v>
                </c:pt>
                <c:pt idx="18">
                  <c:v>231</c:v>
                </c:pt>
                <c:pt idx="19">
                  <c:v>217</c:v>
                </c:pt>
                <c:pt idx="20">
                  <c:v>188</c:v>
                </c:pt>
                <c:pt idx="21">
                  <c:v>168.5</c:v>
                </c:pt>
                <c:pt idx="22">
                  <c:v>162</c:v>
                </c:pt>
                <c:pt idx="23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F1-4897-9848-4B4CE57A47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2452.6750000000002</c:v>
                </c:pt>
                <c:pt idx="1">
                  <c:v>2083.1790000000001</c:v>
                </c:pt>
                <c:pt idx="2">
                  <c:v>1816.9960000000001</c:v>
                </c:pt>
                <c:pt idx="3">
                  <c:v>1712.425</c:v>
                </c:pt>
                <c:pt idx="4">
                  <c:v>1701.3120000000001</c:v>
                </c:pt>
                <c:pt idx="5">
                  <c:v>1989.7360000000001</c:v>
                </c:pt>
                <c:pt idx="6">
                  <c:v>2432.9</c:v>
                </c:pt>
                <c:pt idx="7">
                  <c:v>2901.5810000000001</c:v>
                </c:pt>
                <c:pt idx="8">
                  <c:v>2852.2870000000003</c:v>
                </c:pt>
                <c:pt idx="9">
                  <c:v>3128.5129999999999</c:v>
                </c:pt>
                <c:pt idx="10">
                  <c:v>2530.5290000000005</c:v>
                </c:pt>
                <c:pt idx="11">
                  <c:v>2243.241</c:v>
                </c:pt>
                <c:pt idx="12">
                  <c:v>2452.9</c:v>
                </c:pt>
                <c:pt idx="13">
                  <c:v>2452.9</c:v>
                </c:pt>
                <c:pt idx="14">
                  <c:v>3024.5189999999998</c:v>
                </c:pt>
                <c:pt idx="15">
                  <c:v>3628.9</c:v>
                </c:pt>
                <c:pt idx="16">
                  <c:v>4332.2950000000001</c:v>
                </c:pt>
                <c:pt idx="17">
                  <c:v>4260.348</c:v>
                </c:pt>
                <c:pt idx="18">
                  <c:v>4011.788</c:v>
                </c:pt>
                <c:pt idx="19">
                  <c:v>4024.2730000000001</c:v>
                </c:pt>
                <c:pt idx="20">
                  <c:v>3961.1870000000004</c:v>
                </c:pt>
                <c:pt idx="21">
                  <c:v>3530.5009999999997</c:v>
                </c:pt>
                <c:pt idx="22">
                  <c:v>3051.143</c:v>
                </c:pt>
                <c:pt idx="23">
                  <c:v>2634.779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F1-4897-9848-4B4CE57A47E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922.3</c:v>
                </c:pt>
                <c:pt idx="1">
                  <c:v>1385.2</c:v>
                </c:pt>
                <c:pt idx="2">
                  <c:v>1531.9</c:v>
                </c:pt>
                <c:pt idx="3">
                  <c:v>1567.4</c:v>
                </c:pt>
                <c:pt idx="4">
                  <c:v>1586</c:v>
                </c:pt>
                <c:pt idx="5">
                  <c:v>1478.5</c:v>
                </c:pt>
                <c:pt idx="6">
                  <c:v>1317.6</c:v>
                </c:pt>
                <c:pt idx="7">
                  <c:v>896.9</c:v>
                </c:pt>
                <c:pt idx="8">
                  <c:v>566.6</c:v>
                </c:pt>
                <c:pt idx="9">
                  <c:v>180</c:v>
                </c:pt>
                <c:pt idx="10">
                  <c:v>209</c:v>
                </c:pt>
                <c:pt idx="11">
                  <c:v>314.2</c:v>
                </c:pt>
                <c:pt idx="12">
                  <c:v>283</c:v>
                </c:pt>
                <c:pt idx="13">
                  <c:v>641.9</c:v>
                </c:pt>
                <c:pt idx="14">
                  <c:v>931.6</c:v>
                </c:pt>
                <c:pt idx="15">
                  <c:v>1108.0999999999999</c:v>
                </c:pt>
                <c:pt idx="16">
                  <c:v>514.20000000000005</c:v>
                </c:pt>
                <c:pt idx="17">
                  <c:v>556</c:v>
                </c:pt>
                <c:pt idx="18">
                  <c:v>709.1</c:v>
                </c:pt>
                <c:pt idx="19">
                  <c:v>882.2</c:v>
                </c:pt>
                <c:pt idx="20">
                  <c:v>751.7</c:v>
                </c:pt>
                <c:pt idx="21">
                  <c:v>1737.7</c:v>
                </c:pt>
                <c:pt idx="22">
                  <c:v>1983</c:v>
                </c:pt>
                <c:pt idx="23">
                  <c:v>1831.7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F1-4897-9848-4B4CE57A47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1617.673</c:v>
                </c:pt>
                <c:pt idx="1">
                  <c:v>1647.6130000000001</c:v>
                </c:pt>
                <c:pt idx="2">
                  <c:v>1628.6370000000004</c:v>
                </c:pt>
                <c:pt idx="3">
                  <c:v>1644.4760000000001</c:v>
                </c:pt>
                <c:pt idx="4">
                  <c:v>1639.0950000000003</c:v>
                </c:pt>
                <c:pt idx="5">
                  <c:v>1629.8430000000001</c:v>
                </c:pt>
                <c:pt idx="6">
                  <c:v>1583.2840000000001</c:v>
                </c:pt>
                <c:pt idx="7">
                  <c:v>1875.3840000000002</c:v>
                </c:pt>
                <c:pt idx="8">
                  <c:v>2812.288</c:v>
                </c:pt>
                <c:pt idx="9">
                  <c:v>3715.2169999999996</c:v>
                </c:pt>
                <c:pt idx="10">
                  <c:v>4271.5730000000003</c:v>
                </c:pt>
                <c:pt idx="11">
                  <c:v>4453.1970000000019</c:v>
                </c:pt>
                <c:pt idx="12">
                  <c:v>4218.0940000000001</c:v>
                </c:pt>
                <c:pt idx="13">
                  <c:v>3609.1770000000001</c:v>
                </c:pt>
                <c:pt idx="14">
                  <c:v>2710.9</c:v>
                </c:pt>
                <c:pt idx="15">
                  <c:v>1748.7140000000002</c:v>
                </c:pt>
                <c:pt idx="16">
                  <c:v>1212.4279999999999</c:v>
                </c:pt>
                <c:pt idx="17">
                  <c:v>1133.2810000000004</c:v>
                </c:pt>
                <c:pt idx="18">
                  <c:v>1101.931</c:v>
                </c:pt>
                <c:pt idx="19">
                  <c:v>1075.567</c:v>
                </c:pt>
                <c:pt idx="20">
                  <c:v>1041.8120000000001</c:v>
                </c:pt>
                <c:pt idx="21">
                  <c:v>1020.6460000000001</c:v>
                </c:pt>
                <c:pt idx="22">
                  <c:v>1022.691</c:v>
                </c:pt>
                <c:pt idx="23">
                  <c:v>1056.261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F1-4897-9848-4B4CE57A47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23</c:v>
                </c:pt>
                <c:pt idx="2">
                  <c:v>23</c:v>
                </c:pt>
                <c:pt idx="3">
                  <c:v>24</c:v>
                </c:pt>
                <c:pt idx="4">
                  <c:v>26</c:v>
                </c:pt>
                <c:pt idx="5">
                  <c:v>26</c:v>
                </c:pt>
                <c:pt idx="6">
                  <c:v>26</c:v>
                </c:pt>
                <c:pt idx="7">
                  <c:v>34</c:v>
                </c:pt>
                <c:pt idx="8">
                  <c:v>50</c:v>
                </c:pt>
                <c:pt idx="9">
                  <c:v>69</c:v>
                </c:pt>
                <c:pt idx="10">
                  <c:v>77</c:v>
                </c:pt>
                <c:pt idx="11">
                  <c:v>77</c:v>
                </c:pt>
                <c:pt idx="12">
                  <c:v>72</c:v>
                </c:pt>
                <c:pt idx="13">
                  <c:v>66</c:v>
                </c:pt>
                <c:pt idx="14">
                  <c:v>54</c:v>
                </c:pt>
                <c:pt idx="15">
                  <c:v>41</c:v>
                </c:pt>
                <c:pt idx="16">
                  <c:v>36</c:v>
                </c:pt>
                <c:pt idx="17">
                  <c:v>41</c:v>
                </c:pt>
                <c:pt idx="18">
                  <c:v>44</c:v>
                </c:pt>
                <c:pt idx="19">
                  <c:v>48</c:v>
                </c:pt>
                <c:pt idx="20">
                  <c:v>50</c:v>
                </c:pt>
                <c:pt idx="21">
                  <c:v>52</c:v>
                </c:pt>
                <c:pt idx="22">
                  <c:v>53</c:v>
                </c:pt>
                <c:pt idx="23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6F1-4897-9848-4B4CE57A47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311</c:v>
                </c:pt>
                <c:pt idx="7">
                  <c:v>298</c:v>
                </c:pt>
                <c:pt idx="8">
                  <c:v>298</c:v>
                </c:pt>
                <c:pt idx="9">
                  <c:v>87</c:v>
                </c:pt>
                <c:pt idx="10">
                  <c:v>87</c:v>
                </c:pt>
                <c:pt idx="11">
                  <c:v>27</c:v>
                </c:pt>
                <c:pt idx="13">
                  <c:v>60</c:v>
                </c:pt>
                <c:pt idx="14">
                  <c:v>60</c:v>
                </c:pt>
                <c:pt idx="15">
                  <c:v>105</c:v>
                </c:pt>
                <c:pt idx="16">
                  <c:v>414</c:v>
                </c:pt>
                <c:pt idx="17">
                  <c:v>1048</c:v>
                </c:pt>
                <c:pt idx="18">
                  <c:v>889</c:v>
                </c:pt>
                <c:pt idx="19">
                  <c:v>576</c:v>
                </c:pt>
                <c:pt idx="20">
                  <c:v>491</c:v>
                </c:pt>
                <c:pt idx="21">
                  <c:v>211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6F1-4897-9848-4B4CE57A4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108.54</c:v>
                </c:pt>
                <c:pt idx="1">
                  <c:v>99.82</c:v>
                </c:pt>
                <c:pt idx="2">
                  <c:v>96.2</c:v>
                </c:pt>
                <c:pt idx="3">
                  <c:v>91.58</c:v>
                </c:pt>
                <c:pt idx="4">
                  <c:v>90.86</c:v>
                </c:pt>
                <c:pt idx="5">
                  <c:v>91.96</c:v>
                </c:pt>
                <c:pt idx="6">
                  <c:v>93.24</c:v>
                </c:pt>
                <c:pt idx="7">
                  <c:v>118.23</c:v>
                </c:pt>
                <c:pt idx="8">
                  <c:v>116.99</c:v>
                </c:pt>
                <c:pt idx="9">
                  <c:v>127.74</c:v>
                </c:pt>
                <c:pt idx="10">
                  <c:v>104.35</c:v>
                </c:pt>
                <c:pt idx="11">
                  <c:v>99.81</c:v>
                </c:pt>
                <c:pt idx="12">
                  <c:v>96.84</c:v>
                </c:pt>
                <c:pt idx="13">
                  <c:v>93.15</c:v>
                </c:pt>
                <c:pt idx="14">
                  <c:v>103.95</c:v>
                </c:pt>
                <c:pt idx="15">
                  <c:v>105.98</c:v>
                </c:pt>
                <c:pt idx="16">
                  <c:v>148.74</c:v>
                </c:pt>
                <c:pt idx="17">
                  <c:v>155.19999999999999</c:v>
                </c:pt>
                <c:pt idx="18">
                  <c:v>150.01</c:v>
                </c:pt>
                <c:pt idx="19">
                  <c:v>150.01</c:v>
                </c:pt>
                <c:pt idx="20">
                  <c:v>136.87</c:v>
                </c:pt>
                <c:pt idx="21">
                  <c:v>122.41</c:v>
                </c:pt>
                <c:pt idx="22">
                  <c:v>114.86</c:v>
                </c:pt>
                <c:pt idx="23">
                  <c:v>105.84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F1-4897-9848-4B4CE57A4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68.5</c:v>
                </c:pt>
                <c:pt idx="1">
                  <c:v>65.5</c:v>
                </c:pt>
                <c:pt idx="2">
                  <c:v>65.5</c:v>
                </c:pt>
                <c:pt idx="3">
                  <c:v>65.5</c:v>
                </c:pt>
                <c:pt idx="4">
                  <c:v>65.5</c:v>
                </c:pt>
                <c:pt idx="5">
                  <c:v>69</c:v>
                </c:pt>
                <c:pt idx="6">
                  <c:v>120.5</c:v>
                </c:pt>
                <c:pt idx="7">
                  <c:v>129</c:v>
                </c:pt>
                <c:pt idx="8">
                  <c:v>134</c:v>
                </c:pt>
                <c:pt idx="9">
                  <c:v>107</c:v>
                </c:pt>
                <c:pt idx="10">
                  <c:v>112</c:v>
                </c:pt>
                <c:pt idx="11">
                  <c:v>122.5</c:v>
                </c:pt>
                <c:pt idx="12">
                  <c:v>137</c:v>
                </c:pt>
                <c:pt idx="13">
                  <c:v>140.5</c:v>
                </c:pt>
                <c:pt idx="14">
                  <c:v>139</c:v>
                </c:pt>
                <c:pt idx="15">
                  <c:v>135.5</c:v>
                </c:pt>
                <c:pt idx="16">
                  <c:v>207.5</c:v>
                </c:pt>
                <c:pt idx="17">
                  <c:v>216.5</c:v>
                </c:pt>
                <c:pt idx="18">
                  <c:v>178.5</c:v>
                </c:pt>
                <c:pt idx="19">
                  <c:v>149</c:v>
                </c:pt>
                <c:pt idx="20">
                  <c:v>133</c:v>
                </c:pt>
                <c:pt idx="21">
                  <c:v>123.5</c:v>
                </c:pt>
                <c:pt idx="22">
                  <c:v>120</c:v>
                </c:pt>
                <c:pt idx="23">
                  <c:v>118.5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C2-4B9C-BCFC-A19789B2E9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933.59300000000007</c:v>
                </c:pt>
                <c:pt idx="1">
                  <c:v>930.9670000000001</c:v>
                </c:pt>
                <c:pt idx="2">
                  <c:v>928.57299999999987</c:v>
                </c:pt>
                <c:pt idx="3">
                  <c:v>920.06900000000007</c:v>
                </c:pt>
                <c:pt idx="4">
                  <c:v>912.54899999999998</c:v>
                </c:pt>
                <c:pt idx="5">
                  <c:v>909.66100000000006</c:v>
                </c:pt>
                <c:pt idx="6">
                  <c:v>896.51600000000008</c:v>
                </c:pt>
                <c:pt idx="7">
                  <c:v>901.74</c:v>
                </c:pt>
                <c:pt idx="8">
                  <c:v>911.98900000000015</c:v>
                </c:pt>
                <c:pt idx="9">
                  <c:v>932.73099999999999</c:v>
                </c:pt>
                <c:pt idx="10">
                  <c:v>963.48799999999994</c:v>
                </c:pt>
                <c:pt idx="11">
                  <c:v>955.64099999999996</c:v>
                </c:pt>
                <c:pt idx="12">
                  <c:v>904.32399999999984</c:v>
                </c:pt>
                <c:pt idx="13">
                  <c:v>900.57500000000005</c:v>
                </c:pt>
                <c:pt idx="14">
                  <c:v>878.4649999999998</c:v>
                </c:pt>
                <c:pt idx="15">
                  <c:v>847.70899999999995</c:v>
                </c:pt>
                <c:pt idx="16">
                  <c:v>842.82600000000002</c:v>
                </c:pt>
                <c:pt idx="17">
                  <c:v>837.29300000000001</c:v>
                </c:pt>
                <c:pt idx="18">
                  <c:v>772.29099999999994</c:v>
                </c:pt>
                <c:pt idx="19">
                  <c:v>837.63100000000009</c:v>
                </c:pt>
                <c:pt idx="20">
                  <c:v>805.20799999999997</c:v>
                </c:pt>
                <c:pt idx="21">
                  <c:v>827.3889999999999</c:v>
                </c:pt>
                <c:pt idx="22">
                  <c:v>893.58400000000017</c:v>
                </c:pt>
                <c:pt idx="23">
                  <c:v>882.851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C2-4B9C-BCFC-A19789B2E9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968.67800000000011</c:v>
                </c:pt>
                <c:pt idx="1">
                  <c:v>1008.978</c:v>
                </c:pt>
                <c:pt idx="2">
                  <c:v>1002.576</c:v>
                </c:pt>
                <c:pt idx="3">
                  <c:v>1002.5219999999999</c:v>
                </c:pt>
                <c:pt idx="4">
                  <c:v>1007.2429999999999</c:v>
                </c:pt>
                <c:pt idx="5">
                  <c:v>1047.0419999999999</c:v>
                </c:pt>
                <c:pt idx="6">
                  <c:v>1139.463</c:v>
                </c:pt>
                <c:pt idx="7">
                  <c:v>1199.8800000000001</c:v>
                </c:pt>
                <c:pt idx="8">
                  <c:v>1217.444</c:v>
                </c:pt>
                <c:pt idx="9">
                  <c:v>1180.6389999999997</c:v>
                </c:pt>
                <c:pt idx="10">
                  <c:v>1145.67</c:v>
                </c:pt>
                <c:pt idx="11">
                  <c:v>1101.7909999999997</c:v>
                </c:pt>
                <c:pt idx="12">
                  <c:v>1079.1860000000001</c:v>
                </c:pt>
                <c:pt idx="13">
                  <c:v>1044.3630000000001</c:v>
                </c:pt>
                <c:pt idx="14">
                  <c:v>1038.2739999999999</c:v>
                </c:pt>
                <c:pt idx="15">
                  <c:v>1097.4780000000001</c:v>
                </c:pt>
                <c:pt idx="16">
                  <c:v>1134.0660000000003</c:v>
                </c:pt>
                <c:pt idx="17">
                  <c:v>1149.1559999999997</c:v>
                </c:pt>
                <c:pt idx="18">
                  <c:v>1141.819</c:v>
                </c:pt>
                <c:pt idx="19">
                  <c:v>1086.0989999999999</c:v>
                </c:pt>
                <c:pt idx="20">
                  <c:v>997.20799999999997</c:v>
                </c:pt>
                <c:pt idx="21">
                  <c:v>955.36700000000008</c:v>
                </c:pt>
                <c:pt idx="22">
                  <c:v>898.93900000000008</c:v>
                </c:pt>
                <c:pt idx="23">
                  <c:v>862.12800000000004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C2-4B9C-BCFC-A19789B2E9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2648.8509999999997</c:v>
                </c:pt>
                <c:pt idx="1">
                  <c:v>2530.5500000000002</c:v>
                </c:pt>
                <c:pt idx="2">
                  <c:v>2411.3840000000005</c:v>
                </c:pt>
                <c:pt idx="3">
                  <c:v>2372.6829999999995</c:v>
                </c:pt>
                <c:pt idx="4">
                  <c:v>2431.6069999999995</c:v>
                </c:pt>
                <c:pt idx="5">
                  <c:v>2587.4210000000003</c:v>
                </c:pt>
                <c:pt idx="6">
                  <c:v>2868.4060000000004</c:v>
                </c:pt>
                <c:pt idx="7">
                  <c:v>3260.5829999999996</c:v>
                </c:pt>
                <c:pt idx="8">
                  <c:v>3688.7069999999994</c:v>
                </c:pt>
                <c:pt idx="9">
                  <c:v>3913.0829999999987</c:v>
                </c:pt>
                <c:pt idx="10">
                  <c:v>3947.7690000000002</c:v>
                </c:pt>
                <c:pt idx="11">
                  <c:v>3991.1800000000003</c:v>
                </c:pt>
                <c:pt idx="12">
                  <c:v>3965.0139999999997</c:v>
                </c:pt>
                <c:pt idx="13">
                  <c:v>3800.0839999999998</c:v>
                </c:pt>
                <c:pt idx="14">
                  <c:v>3789.2929999999997</c:v>
                </c:pt>
                <c:pt idx="15">
                  <c:v>3803.2139999999995</c:v>
                </c:pt>
                <c:pt idx="16">
                  <c:v>3975.0120000000002</c:v>
                </c:pt>
                <c:pt idx="17">
                  <c:v>4347.286000000001</c:v>
                </c:pt>
                <c:pt idx="18">
                  <c:v>4411.2569999999996</c:v>
                </c:pt>
                <c:pt idx="19">
                  <c:v>4353.3210000000008</c:v>
                </c:pt>
                <c:pt idx="20">
                  <c:v>4092.0339999999997</c:v>
                </c:pt>
                <c:pt idx="21">
                  <c:v>3786.3150000000001</c:v>
                </c:pt>
                <c:pt idx="22">
                  <c:v>3401.3109999999997</c:v>
                </c:pt>
                <c:pt idx="23">
                  <c:v>2949.2819999999997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C2-4B9C-BCFC-A19789B2E9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238</c:v>
                </c:pt>
                <c:pt idx="1">
                  <c:v>223</c:v>
                </c:pt>
                <c:pt idx="2">
                  <c:v>217</c:v>
                </c:pt>
                <c:pt idx="3">
                  <c:v>215</c:v>
                </c:pt>
                <c:pt idx="4">
                  <c:v>223</c:v>
                </c:pt>
                <c:pt idx="5">
                  <c:v>251</c:v>
                </c:pt>
                <c:pt idx="6">
                  <c:v>299.00000000000006</c:v>
                </c:pt>
                <c:pt idx="7">
                  <c:v>329</c:v>
                </c:pt>
                <c:pt idx="8">
                  <c:v>346</c:v>
                </c:pt>
                <c:pt idx="9">
                  <c:v>350</c:v>
                </c:pt>
                <c:pt idx="10">
                  <c:v>350.99999999999994</c:v>
                </c:pt>
                <c:pt idx="11">
                  <c:v>350.99999999999994</c:v>
                </c:pt>
                <c:pt idx="12">
                  <c:v>351.99999999999994</c:v>
                </c:pt>
                <c:pt idx="13">
                  <c:v>354.99999999999994</c:v>
                </c:pt>
                <c:pt idx="14">
                  <c:v>357.00000000000006</c:v>
                </c:pt>
                <c:pt idx="15">
                  <c:v>371.00000000000006</c:v>
                </c:pt>
                <c:pt idx="16">
                  <c:v>402.00000000000006</c:v>
                </c:pt>
                <c:pt idx="17">
                  <c:v>426</c:v>
                </c:pt>
                <c:pt idx="18">
                  <c:v>425</c:v>
                </c:pt>
                <c:pt idx="19">
                  <c:v>415</c:v>
                </c:pt>
                <c:pt idx="20">
                  <c:v>388</c:v>
                </c:pt>
                <c:pt idx="21">
                  <c:v>346</c:v>
                </c:pt>
                <c:pt idx="22">
                  <c:v>306</c:v>
                </c:pt>
                <c:pt idx="23">
                  <c:v>270.99999999999994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C2-4B9C-BCFC-A19789B2E9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C2-4B9C-BCFC-A19789B2E9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C2-4B9C-BCFC-A19789B2E9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3C2-4B9C-BCFC-A19789B2E9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3C2-4B9C-BCFC-A19789B2E9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3C2-4B9C-BCFC-A19789B2E9C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904</c:v>
                </c:pt>
                <c:pt idx="1">
                  <c:v>799</c:v>
                </c:pt>
                <c:pt idx="2">
                  <c:v>768</c:v>
                </c:pt>
                <c:pt idx="3">
                  <c:v>735</c:v>
                </c:pt>
                <c:pt idx="4">
                  <c:v>720</c:v>
                </c:pt>
                <c:pt idx="5">
                  <c:v>726</c:v>
                </c:pt>
                <c:pt idx="6">
                  <c:v>765</c:v>
                </c:pt>
                <c:pt idx="7">
                  <c:v>830</c:v>
                </c:pt>
                <c:pt idx="8">
                  <c:v>929</c:v>
                </c:pt>
                <c:pt idx="9">
                  <c:v>1133.8</c:v>
                </c:pt>
                <c:pt idx="10">
                  <c:v>1097.7</c:v>
                </c:pt>
                <c:pt idx="11">
                  <c:v>1035</c:v>
                </c:pt>
                <c:pt idx="12">
                  <c:v>1031</c:v>
                </c:pt>
                <c:pt idx="13">
                  <c:v>1032</c:v>
                </c:pt>
                <c:pt idx="14">
                  <c:v>1034</c:v>
                </c:pt>
                <c:pt idx="15">
                  <c:v>1058</c:v>
                </c:pt>
                <c:pt idx="16">
                  <c:v>659</c:v>
                </c:pt>
                <c:pt idx="17">
                  <c:v>792.4</c:v>
                </c:pt>
                <c:pt idx="18">
                  <c:v>553</c:v>
                </c:pt>
                <c:pt idx="19">
                  <c:v>477</c:v>
                </c:pt>
                <c:pt idx="20">
                  <c:v>563.29999999999995</c:v>
                </c:pt>
                <c:pt idx="21">
                  <c:v>976.8</c:v>
                </c:pt>
                <c:pt idx="22">
                  <c:v>1033</c:v>
                </c:pt>
                <c:pt idx="23">
                  <c:v>1009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C2-4B9C-BCFC-A19789B2E9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6.8959999999999999</c:v>
                </c:pt>
                <c:pt idx="7">
                  <c:v>2.71</c:v>
                </c:pt>
                <c:pt idx="15">
                  <c:v>0.85299999999999998</c:v>
                </c:pt>
                <c:pt idx="16">
                  <c:v>6.5650000000000004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C2-4B9C-BCFC-A19789B2E9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3C2-4B9C-BCFC-A19789B2E9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3C2-4B9C-BCFC-A19789B2E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108.54</c:v>
                </c:pt>
                <c:pt idx="1">
                  <c:v>99.82</c:v>
                </c:pt>
                <c:pt idx="2">
                  <c:v>96.2</c:v>
                </c:pt>
                <c:pt idx="3">
                  <c:v>91.58</c:v>
                </c:pt>
                <c:pt idx="4">
                  <c:v>90.86</c:v>
                </c:pt>
                <c:pt idx="5">
                  <c:v>91.96</c:v>
                </c:pt>
                <c:pt idx="6">
                  <c:v>93.24</c:v>
                </c:pt>
                <c:pt idx="7">
                  <c:v>118.23</c:v>
                </c:pt>
                <c:pt idx="8">
                  <c:v>116.99</c:v>
                </c:pt>
                <c:pt idx="9">
                  <c:v>127.74</c:v>
                </c:pt>
                <c:pt idx="10">
                  <c:v>104.35</c:v>
                </c:pt>
                <c:pt idx="11">
                  <c:v>99.81</c:v>
                </c:pt>
                <c:pt idx="12">
                  <c:v>96.84</c:v>
                </c:pt>
                <c:pt idx="13">
                  <c:v>93.15</c:v>
                </c:pt>
                <c:pt idx="14">
                  <c:v>103.95</c:v>
                </c:pt>
                <c:pt idx="15">
                  <c:v>105.98</c:v>
                </c:pt>
                <c:pt idx="16">
                  <c:v>148.74</c:v>
                </c:pt>
                <c:pt idx="17">
                  <c:v>155.19999999999999</c:v>
                </c:pt>
                <c:pt idx="18">
                  <c:v>150.01</c:v>
                </c:pt>
                <c:pt idx="19">
                  <c:v>150.01</c:v>
                </c:pt>
                <c:pt idx="20">
                  <c:v>136.87</c:v>
                </c:pt>
                <c:pt idx="21">
                  <c:v>122.41</c:v>
                </c:pt>
                <c:pt idx="22">
                  <c:v>114.86</c:v>
                </c:pt>
                <c:pt idx="23">
                  <c:v>105.84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3C2-4B9C-BCFC-A19789B2E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5768.6479999999992</v>
      </c>
      <c r="C4" s="18">
        <v>5564.9920000000002</v>
      </c>
      <c r="D4" s="18">
        <v>5400.0330000000004</v>
      </c>
      <c r="E4" s="18">
        <v>5317.8009999999995</v>
      </c>
      <c r="F4" s="18">
        <v>5366.9069999999983</v>
      </c>
      <c r="G4" s="18">
        <v>5597.0790000000006</v>
      </c>
      <c r="H4" s="18">
        <v>6095.7840000000006</v>
      </c>
      <c r="I4" s="18">
        <v>6652.8650000000025</v>
      </c>
      <c r="J4" s="18">
        <v>7227.1750000000011</v>
      </c>
      <c r="K4" s="18">
        <v>7617.2299999999987</v>
      </c>
      <c r="L4" s="18">
        <v>7617.601999999999</v>
      </c>
      <c r="M4" s="18">
        <v>7557.137999999999</v>
      </c>
      <c r="N4" s="18">
        <v>7468.4939999999988</v>
      </c>
      <c r="O4" s="18">
        <v>7272.4770000000008</v>
      </c>
      <c r="P4" s="18">
        <v>7236.0189999999975</v>
      </c>
      <c r="Q4" s="18">
        <v>7313.7140000000018</v>
      </c>
      <c r="R4" s="18">
        <v>7226.9230000000016</v>
      </c>
      <c r="S4" s="18">
        <v>7775.6290000000008</v>
      </c>
      <c r="T4" s="18">
        <v>7488.8190000000004</v>
      </c>
      <c r="U4" s="18">
        <v>7325.0399999999991</v>
      </c>
      <c r="V4" s="18">
        <v>6985.6989999999987</v>
      </c>
      <c r="W4" s="18">
        <v>7022.3469999999998</v>
      </c>
      <c r="X4" s="18">
        <v>6659.8339999999998</v>
      </c>
      <c r="Y4" s="18">
        <v>6099.7400000000007</v>
      </c>
      <c r="Z4" s="19"/>
      <c r="AA4" s="20">
        <f>SUM(B4:Z4)</f>
        <v>161657.98900000003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108.54</v>
      </c>
      <c r="C7" s="28">
        <v>99.82</v>
      </c>
      <c r="D7" s="28">
        <v>96.2</v>
      </c>
      <c r="E7" s="28">
        <v>91.58</v>
      </c>
      <c r="F7" s="28">
        <v>90.86</v>
      </c>
      <c r="G7" s="28">
        <v>91.96</v>
      </c>
      <c r="H7" s="28">
        <v>93.24</v>
      </c>
      <c r="I7" s="28">
        <v>118.23</v>
      </c>
      <c r="J7" s="28">
        <v>116.99</v>
      </c>
      <c r="K7" s="28">
        <v>127.74</v>
      </c>
      <c r="L7" s="28">
        <v>104.35</v>
      </c>
      <c r="M7" s="28">
        <v>99.81</v>
      </c>
      <c r="N7" s="28">
        <v>96.84</v>
      </c>
      <c r="O7" s="28">
        <v>93.15</v>
      </c>
      <c r="P7" s="28">
        <v>103.95</v>
      </c>
      <c r="Q7" s="28">
        <v>105.98</v>
      </c>
      <c r="R7" s="28">
        <v>148.74</v>
      </c>
      <c r="S7" s="28">
        <v>155.19999999999999</v>
      </c>
      <c r="T7" s="28">
        <v>150.01</v>
      </c>
      <c r="U7" s="28">
        <v>150.01</v>
      </c>
      <c r="V7" s="28">
        <v>136.87</v>
      </c>
      <c r="W7" s="28">
        <v>122.41</v>
      </c>
      <c r="X7" s="28">
        <v>114.86</v>
      </c>
      <c r="Y7" s="28">
        <v>105.84</v>
      </c>
      <c r="Z7" s="29"/>
      <c r="AA7" s="30">
        <f>IF(SUM(B7:Z7)&lt;&gt;0,AVERAGEIF(B7:Z7,"&lt;&gt;"""),"")</f>
        <v>113.46583333333332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502</v>
      </c>
      <c r="J10" s="42">
        <v>502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502</v>
      </c>
      <c r="R10" s="42">
        <v>502</v>
      </c>
      <c r="S10" s="42">
        <v>502</v>
      </c>
      <c r="T10" s="42">
        <v>502</v>
      </c>
      <c r="U10" s="42">
        <v>502</v>
      </c>
      <c r="V10" s="42">
        <v>502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9168</v>
      </c>
    </row>
    <row r="11" spans="1:27" ht="24.95" customHeight="1" x14ac:dyDescent="0.2">
      <c r="A11" s="45" t="s">
        <v>7</v>
      </c>
      <c r="B11" s="46">
        <v>130</v>
      </c>
      <c r="C11" s="47">
        <v>124</v>
      </c>
      <c r="D11" s="47">
        <v>97.5</v>
      </c>
      <c r="E11" s="47">
        <v>67.5</v>
      </c>
      <c r="F11" s="47">
        <v>67.5</v>
      </c>
      <c r="G11" s="47">
        <v>100</v>
      </c>
      <c r="H11" s="47">
        <v>123</v>
      </c>
      <c r="I11" s="47">
        <v>145</v>
      </c>
      <c r="J11" s="47">
        <v>146</v>
      </c>
      <c r="K11" s="47">
        <v>135.5</v>
      </c>
      <c r="L11" s="47">
        <v>140.5</v>
      </c>
      <c r="M11" s="47">
        <v>140.5</v>
      </c>
      <c r="N11" s="47">
        <v>140.5</v>
      </c>
      <c r="O11" s="47">
        <v>140.5</v>
      </c>
      <c r="P11" s="47">
        <v>153</v>
      </c>
      <c r="Q11" s="47">
        <v>180</v>
      </c>
      <c r="R11" s="47">
        <v>216</v>
      </c>
      <c r="S11" s="47">
        <v>235</v>
      </c>
      <c r="T11" s="47">
        <v>231</v>
      </c>
      <c r="U11" s="47">
        <v>217</v>
      </c>
      <c r="V11" s="47">
        <v>188</v>
      </c>
      <c r="W11" s="47">
        <v>168.5</v>
      </c>
      <c r="X11" s="47">
        <v>162</v>
      </c>
      <c r="Y11" s="47">
        <v>162</v>
      </c>
      <c r="Z11" s="48"/>
      <c r="AA11" s="49">
        <f t="shared" si="0"/>
        <v>3610.5</v>
      </c>
    </row>
    <row r="12" spans="1:27" ht="24.95" customHeight="1" x14ac:dyDescent="0.2">
      <c r="A12" s="50" t="s">
        <v>8</v>
      </c>
      <c r="B12" s="51">
        <v>2452.6750000000002</v>
      </c>
      <c r="C12" s="52">
        <v>2083.1790000000001</v>
      </c>
      <c r="D12" s="52">
        <v>1816.9960000000001</v>
      </c>
      <c r="E12" s="52">
        <v>1712.425</v>
      </c>
      <c r="F12" s="52">
        <v>1701.3120000000001</v>
      </c>
      <c r="G12" s="52">
        <v>1989.7360000000001</v>
      </c>
      <c r="H12" s="52">
        <v>2432.9</v>
      </c>
      <c r="I12" s="52">
        <v>2901.5810000000001</v>
      </c>
      <c r="J12" s="52">
        <v>2852.2870000000003</v>
      </c>
      <c r="K12" s="52">
        <v>3128.5129999999999</v>
      </c>
      <c r="L12" s="52">
        <v>2530.5290000000005</v>
      </c>
      <c r="M12" s="52">
        <v>2243.241</v>
      </c>
      <c r="N12" s="52">
        <v>2452.9</v>
      </c>
      <c r="O12" s="52">
        <v>2452.9</v>
      </c>
      <c r="P12" s="52">
        <v>3024.5189999999998</v>
      </c>
      <c r="Q12" s="52">
        <v>3628.9</v>
      </c>
      <c r="R12" s="52">
        <v>4332.2950000000001</v>
      </c>
      <c r="S12" s="52">
        <v>4260.348</v>
      </c>
      <c r="T12" s="52">
        <v>4011.788</v>
      </c>
      <c r="U12" s="52">
        <v>4024.2730000000001</v>
      </c>
      <c r="V12" s="52">
        <v>3961.1870000000004</v>
      </c>
      <c r="W12" s="52">
        <v>3530.5009999999997</v>
      </c>
      <c r="X12" s="52">
        <v>3051.143</v>
      </c>
      <c r="Y12" s="52">
        <v>2634.779</v>
      </c>
      <c r="Z12" s="53"/>
      <c r="AA12" s="54">
        <f t="shared" si="0"/>
        <v>69210.906999999992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311</v>
      </c>
      <c r="I13" s="52">
        <v>298</v>
      </c>
      <c r="J13" s="52">
        <v>298</v>
      </c>
      <c r="K13" s="52">
        <v>87</v>
      </c>
      <c r="L13" s="52">
        <v>87</v>
      </c>
      <c r="M13" s="52">
        <v>27</v>
      </c>
      <c r="N13" s="52"/>
      <c r="O13" s="52">
        <v>60</v>
      </c>
      <c r="P13" s="52">
        <v>60</v>
      </c>
      <c r="Q13" s="52">
        <v>105</v>
      </c>
      <c r="R13" s="52">
        <v>414</v>
      </c>
      <c r="S13" s="52">
        <v>1048</v>
      </c>
      <c r="T13" s="52">
        <v>889</v>
      </c>
      <c r="U13" s="52">
        <v>576</v>
      </c>
      <c r="V13" s="52">
        <v>491</v>
      </c>
      <c r="W13" s="52">
        <v>211</v>
      </c>
      <c r="X13" s="52">
        <v>86</v>
      </c>
      <c r="Y13" s="52">
        <v>60</v>
      </c>
      <c r="Z13" s="53"/>
      <c r="AA13" s="54">
        <f t="shared" si="0"/>
        <v>5224</v>
      </c>
    </row>
    <row r="14" spans="1:27" ht="24.95" customHeight="1" x14ac:dyDescent="0.2">
      <c r="A14" s="55" t="s">
        <v>10</v>
      </c>
      <c r="B14" s="56">
        <v>1617.673</v>
      </c>
      <c r="C14" s="57">
        <v>1647.6130000000001</v>
      </c>
      <c r="D14" s="57">
        <v>1628.6370000000004</v>
      </c>
      <c r="E14" s="57">
        <v>1644.4760000000001</v>
      </c>
      <c r="F14" s="57">
        <v>1639.0950000000003</v>
      </c>
      <c r="G14" s="57">
        <v>1629.8430000000001</v>
      </c>
      <c r="H14" s="57">
        <v>1583.2840000000001</v>
      </c>
      <c r="I14" s="57">
        <v>1875.3840000000002</v>
      </c>
      <c r="J14" s="57">
        <v>2812.288</v>
      </c>
      <c r="K14" s="57">
        <v>3715.2169999999996</v>
      </c>
      <c r="L14" s="57">
        <v>4271.5730000000003</v>
      </c>
      <c r="M14" s="57">
        <v>4453.1970000000019</v>
      </c>
      <c r="N14" s="57">
        <v>4218.0940000000001</v>
      </c>
      <c r="O14" s="57">
        <v>3609.1770000000001</v>
      </c>
      <c r="P14" s="57">
        <v>2710.9</v>
      </c>
      <c r="Q14" s="57">
        <v>1748.7140000000002</v>
      </c>
      <c r="R14" s="57">
        <v>1212.4279999999999</v>
      </c>
      <c r="S14" s="57">
        <v>1133.2810000000004</v>
      </c>
      <c r="T14" s="57">
        <v>1101.931</v>
      </c>
      <c r="U14" s="57">
        <v>1075.567</v>
      </c>
      <c r="V14" s="57">
        <v>1041.8120000000001</v>
      </c>
      <c r="W14" s="57">
        <v>1020.6460000000001</v>
      </c>
      <c r="X14" s="57">
        <v>1022.691</v>
      </c>
      <c r="Y14" s="57">
        <v>1056.261</v>
      </c>
      <c r="Z14" s="58"/>
      <c r="AA14" s="59">
        <f t="shared" si="0"/>
        <v>49469.782000000007</v>
      </c>
    </row>
    <row r="15" spans="1:27" ht="24.95" customHeight="1" x14ac:dyDescent="0.2">
      <c r="A15" s="55" t="s">
        <v>11</v>
      </c>
      <c r="B15" s="56">
        <v>24</v>
      </c>
      <c r="C15" s="57">
        <v>23</v>
      </c>
      <c r="D15" s="57">
        <v>23</v>
      </c>
      <c r="E15" s="57">
        <v>24</v>
      </c>
      <c r="F15" s="57">
        <v>26</v>
      </c>
      <c r="G15" s="57">
        <v>26</v>
      </c>
      <c r="H15" s="57">
        <v>26</v>
      </c>
      <c r="I15" s="57">
        <v>34</v>
      </c>
      <c r="J15" s="57">
        <v>50</v>
      </c>
      <c r="K15" s="57">
        <v>69</v>
      </c>
      <c r="L15" s="57">
        <v>77</v>
      </c>
      <c r="M15" s="57">
        <v>77</v>
      </c>
      <c r="N15" s="57">
        <v>72</v>
      </c>
      <c r="O15" s="57">
        <v>66</v>
      </c>
      <c r="P15" s="57">
        <v>54</v>
      </c>
      <c r="Q15" s="57">
        <v>41</v>
      </c>
      <c r="R15" s="57">
        <v>36</v>
      </c>
      <c r="S15" s="57">
        <v>41</v>
      </c>
      <c r="T15" s="57">
        <v>44</v>
      </c>
      <c r="U15" s="57">
        <v>48</v>
      </c>
      <c r="V15" s="57">
        <v>50</v>
      </c>
      <c r="W15" s="57">
        <v>52</v>
      </c>
      <c r="X15" s="57">
        <v>53</v>
      </c>
      <c r="Y15" s="57">
        <v>53</v>
      </c>
      <c r="Z15" s="58"/>
      <c r="AA15" s="59">
        <f t="shared" si="0"/>
        <v>1089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4846.348</v>
      </c>
      <c r="C16" s="62">
        <f t="shared" si="1"/>
        <v>4179.7920000000004</v>
      </c>
      <c r="D16" s="62">
        <f t="shared" si="1"/>
        <v>3868.1330000000007</v>
      </c>
      <c r="E16" s="62">
        <f t="shared" si="1"/>
        <v>3750.4010000000003</v>
      </c>
      <c r="F16" s="62">
        <f t="shared" si="1"/>
        <v>3780.9070000000002</v>
      </c>
      <c r="G16" s="62">
        <f t="shared" si="1"/>
        <v>4118.5789999999997</v>
      </c>
      <c r="H16" s="62">
        <f t="shared" si="1"/>
        <v>4778.1840000000002</v>
      </c>
      <c r="I16" s="62">
        <f t="shared" si="1"/>
        <v>5755.9650000000001</v>
      </c>
      <c r="J16" s="62">
        <f t="shared" si="1"/>
        <v>6660.5750000000007</v>
      </c>
      <c r="K16" s="62">
        <f t="shared" si="1"/>
        <v>7437.23</v>
      </c>
      <c r="L16" s="62">
        <f t="shared" si="1"/>
        <v>7408.6020000000008</v>
      </c>
      <c r="M16" s="62">
        <f t="shared" si="1"/>
        <v>7242.9380000000019</v>
      </c>
      <c r="N16" s="62">
        <f t="shared" si="1"/>
        <v>7185.4940000000006</v>
      </c>
      <c r="O16" s="62">
        <f t="shared" si="1"/>
        <v>6630.5770000000002</v>
      </c>
      <c r="P16" s="62">
        <f t="shared" si="1"/>
        <v>6304.4189999999999</v>
      </c>
      <c r="Q16" s="62">
        <f t="shared" si="1"/>
        <v>6205.6139999999996</v>
      </c>
      <c r="R16" s="62">
        <f t="shared" si="1"/>
        <v>6712.723</v>
      </c>
      <c r="S16" s="62">
        <f t="shared" si="1"/>
        <v>7219.6290000000008</v>
      </c>
      <c r="T16" s="62">
        <f t="shared" si="1"/>
        <v>6779.719000000001</v>
      </c>
      <c r="U16" s="62">
        <f t="shared" si="1"/>
        <v>6442.84</v>
      </c>
      <c r="V16" s="62">
        <f t="shared" si="1"/>
        <v>6233.9989999999998</v>
      </c>
      <c r="W16" s="62">
        <f t="shared" si="1"/>
        <v>5284.6469999999999</v>
      </c>
      <c r="X16" s="62">
        <f t="shared" si="1"/>
        <v>4676.8339999999998</v>
      </c>
      <c r="Y16" s="62">
        <f t="shared" si="1"/>
        <v>4268.04</v>
      </c>
      <c r="Z16" s="63" t="str">
        <f t="shared" si="1"/>
        <v/>
      </c>
      <c r="AA16" s="64">
        <f>SUM(AA10:AA15)</f>
        <v>137772.18900000001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1762.9</v>
      </c>
      <c r="C29" s="72">
        <v>1782.9</v>
      </c>
      <c r="D29" s="72">
        <v>1655.4</v>
      </c>
      <c r="E29" s="72">
        <v>1631.4</v>
      </c>
      <c r="F29" s="72">
        <v>1672.4</v>
      </c>
      <c r="G29" s="72">
        <v>1831.9</v>
      </c>
      <c r="H29" s="72">
        <v>1980.9</v>
      </c>
      <c r="I29" s="72">
        <v>2102.9</v>
      </c>
      <c r="J29" s="72">
        <v>2471.9</v>
      </c>
      <c r="K29" s="72">
        <v>2740.4</v>
      </c>
      <c r="L29" s="72">
        <v>2767.4</v>
      </c>
      <c r="M29" s="72">
        <v>2886.4</v>
      </c>
      <c r="N29" s="72">
        <v>3028.4</v>
      </c>
      <c r="O29" s="72">
        <v>2837.4</v>
      </c>
      <c r="P29" s="72">
        <v>2638.9</v>
      </c>
      <c r="Q29" s="72">
        <v>2551.9</v>
      </c>
      <c r="R29" s="72">
        <v>2611.9</v>
      </c>
      <c r="S29" s="72">
        <v>2930.9</v>
      </c>
      <c r="T29" s="72">
        <v>2516.9</v>
      </c>
      <c r="U29" s="72">
        <v>2081.9</v>
      </c>
      <c r="V29" s="72">
        <v>1836.9</v>
      </c>
      <c r="W29" s="72">
        <v>1844.4</v>
      </c>
      <c r="X29" s="72">
        <v>1668.9</v>
      </c>
      <c r="Y29" s="72">
        <v>1550.9</v>
      </c>
      <c r="Z29" s="73"/>
      <c r="AA29" s="74">
        <f>SUM(B29:Z29)</f>
        <v>53386.10000000002</v>
      </c>
    </row>
    <row r="30" spans="1:27" ht="24.95" customHeight="1" x14ac:dyDescent="0.2">
      <c r="A30" s="75" t="s">
        <v>24</v>
      </c>
      <c r="B30" s="76">
        <v>1592.4480000000001</v>
      </c>
      <c r="C30" s="77">
        <v>1479.8920000000001</v>
      </c>
      <c r="D30" s="77">
        <v>1403.7329999999999</v>
      </c>
      <c r="E30" s="77">
        <v>1328.001</v>
      </c>
      <c r="F30" s="77">
        <v>1284.5070000000001</v>
      </c>
      <c r="G30" s="77">
        <v>1305.6790000000001</v>
      </c>
      <c r="H30" s="77">
        <v>1383.2840000000001</v>
      </c>
      <c r="I30" s="77">
        <v>1818.0650000000001</v>
      </c>
      <c r="J30" s="77">
        <v>2345.6750000000002</v>
      </c>
      <c r="K30" s="77">
        <v>3121.83</v>
      </c>
      <c r="L30" s="77">
        <v>3125.2020000000002</v>
      </c>
      <c r="M30" s="77">
        <v>2902.538</v>
      </c>
      <c r="N30" s="77">
        <v>2702.0940000000001</v>
      </c>
      <c r="O30" s="77">
        <v>2343.1770000000001</v>
      </c>
      <c r="P30" s="77">
        <v>2067.5189999999998</v>
      </c>
      <c r="Q30" s="77">
        <v>1424.7139999999999</v>
      </c>
      <c r="R30" s="77">
        <v>1943.8230000000001</v>
      </c>
      <c r="S30" s="77">
        <v>2189.7289999999998</v>
      </c>
      <c r="T30" s="77">
        <v>2166.819</v>
      </c>
      <c r="U30" s="77">
        <v>2201.94</v>
      </c>
      <c r="V30" s="77">
        <v>2218.0990000000002</v>
      </c>
      <c r="W30" s="77">
        <v>1717.2470000000001</v>
      </c>
      <c r="X30" s="77">
        <v>1404.934</v>
      </c>
      <c r="Y30" s="77">
        <v>1354.14</v>
      </c>
      <c r="Z30" s="78"/>
      <c r="AA30" s="79">
        <f>SUM(B30:Z30)</f>
        <v>46825.089000000014</v>
      </c>
    </row>
    <row r="31" spans="1:27" ht="24.95" customHeight="1" x14ac:dyDescent="0.2">
      <c r="A31" s="82" t="s">
        <v>25</v>
      </c>
      <c r="B31" s="80">
        <v>1939</v>
      </c>
      <c r="C31" s="81">
        <v>1430</v>
      </c>
      <c r="D31" s="81">
        <v>1340</v>
      </c>
      <c r="E31" s="81">
        <v>1340</v>
      </c>
      <c r="F31" s="81">
        <v>1340</v>
      </c>
      <c r="G31" s="81">
        <v>1522</v>
      </c>
      <c r="H31" s="81">
        <v>1805</v>
      </c>
      <c r="I31" s="81">
        <v>2155</v>
      </c>
      <c r="J31" s="81">
        <v>2155</v>
      </c>
      <c r="K31" s="81">
        <v>1755</v>
      </c>
      <c r="L31" s="81">
        <v>1725</v>
      </c>
      <c r="M31" s="81">
        <v>1675</v>
      </c>
      <c r="N31" s="81">
        <v>1675</v>
      </c>
      <c r="O31" s="81">
        <v>1675</v>
      </c>
      <c r="P31" s="81">
        <v>1935</v>
      </c>
      <c r="Q31" s="81">
        <v>2655</v>
      </c>
      <c r="R31" s="81">
        <v>2655</v>
      </c>
      <c r="S31" s="81">
        <v>2655</v>
      </c>
      <c r="T31" s="81">
        <v>2655</v>
      </c>
      <c r="U31" s="81">
        <v>2655</v>
      </c>
      <c r="V31" s="81">
        <v>2605</v>
      </c>
      <c r="W31" s="81">
        <v>2255</v>
      </c>
      <c r="X31" s="81">
        <v>2155</v>
      </c>
      <c r="Y31" s="81">
        <v>1905</v>
      </c>
      <c r="Z31" s="83"/>
      <c r="AA31" s="84">
        <f>SUM(B31:Z31)</f>
        <v>47661</v>
      </c>
    </row>
    <row r="32" spans="1:27" ht="30" customHeight="1" thickBot="1" x14ac:dyDescent="0.25">
      <c r="A32" s="60" t="s">
        <v>26</v>
      </c>
      <c r="B32" s="61">
        <f>IF(LEN(B$2)&gt;0,SUM(B29:B31),"")</f>
        <v>5294.348</v>
      </c>
      <c r="C32" s="62">
        <f t="shared" ref="C32:Z32" si="4">IF(LEN(C$2)&gt;0,SUM(C29:C31),"")</f>
        <v>4692.7920000000004</v>
      </c>
      <c r="D32" s="62">
        <f t="shared" si="4"/>
        <v>4399.1329999999998</v>
      </c>
      <c r="E32" s="62">
        <f t="shared" si="4"/>
        <v>4299.4009999999998</v>
      </c>
      <c r="F32" s="62">
        <f t="shared" si="4"/>
        <v>4296.9070000000002</v>
      </c>
      <c r="G32" s="62">
        <f t="shared" si="4"/>
        <v>4659.5789999999997</v>
      </c>
      <c r="H32" s="62">
        <f t="shared" si="4"/>
        <v>5169.1840000000002</v>
      </c>
      <c r="I32" s="62">
        <f t="shared" si="4"/>
        <v>6075.9650000000001</v>
      </c>
      <c r="J32" s="62">
        <f t="shared" si="4"/>
        <v>6972.5750000000007</v>
      </c>
      <c r="K32" s="62">
        <f t="shared" si="4"/>
        <v>7617.23</v>
      </c>
      <c r="L32" s="62">
        <f t="shared" si="4"/>
        <v>7617.6020000000008</v>
      </c>
      <c r="M32" s="62">
        <f t="shared" si="4"/>
        <v>7463.9380000000001</v>
      </c>
      <c r="N32" s="62">
        <f t="shared" si="4"/>
        <v>7405.4940000000006</v>
      </c>
      <c r="O32" s="62">
        <f t="shared" si="4"/>
        <v>6855.5770000000002</v>
      </c>
      <c r="P32" s="62">
        <f t="shared" si="4"/>
        <v>6641.4189999999999</v>
      </c>
      <c r="Q32" s="62">
        <f t="shared" si="4"/>
        <v>6631.6139999999996</v>
      </c>
      <c r="R32" s="62">
        <f t="shared" si="4"/>
        <v>7210.723</v>
      </c>
      <c r="S32" s="62">
        <f t="shared" si="4"/>
        <v>7775.6289999999999</v>
      </c>
      <c r="T32" s="62">
        <f t="shared" si="4"/>
        <v>7338.7190000000001</v>
      </c>
      <c r="U32" s="62">
        <f t="shared" si="4"/>
        <v>6938.84</v>
      </c>
      <c r="V32" s="62">
        <f t="shared" si="4"/>
        <v>6659.9989999999998</v>
      </c>
      <c r="W32" s="62">
        <f t="shared" si="4"/>
        <v>5816.6469999999999</v>
      </c>
      <c r="X32" s="62">
        <f t="shared" si="4"/>
        <v>5228.8339999999998</v>
      </c>
      <c r="Y32" s="62">
        <f t="shared" si="4"/>
        <v>4810.04</v>
      </c>
      <c r="Z32" s="63" t="str">
        <f t="shared" si="4"/>
        <v/>
      </c>
      <c r="AA32" s="64">
        <f>SUM(AA29:AA31)</f>
        <v>147872.18900000004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93</v>
      </c>
      <c r="C35" s="95">
        <v>118</v>
      </c>
      <c r="D35" s="95">
        <v>130</v>
      </c>
      <c r="E35" s="95">
        <v>138</v>
      </c>
      <c r="F35" s="95">
        <v>135</v>
      </c>
      <c r="G35" s="95">
        <v>120</v>
      </c>
      <c r="H35" s="95">
        <v>137</v>
      </c>
      <c r="I35" s="95">
        <v>136</v>
      </c>
      <c r="J35" s="95">
        <v>127</v>
      </c>
      <c r="K35" s="95">
        <v>49</v>
      </c>
      <c r="L35" s="95">
        <v>49</v>
      </c>
      <c r="M35" s="95">
        <v>49</v>
      </c>
      <c r="N35" s="95">
        <v>49</v>
      </c>
      <c r="O35" s="95">
        <v>67</v>
      </c>
      <c r="P35" s="95">
        <v>47</v>
      </c>
      <c r="Q35" s="95">
        <v>137</v>
      </c>
      <c r="R35" s="95">
        <v>208</v>
      </c>
      <c r="S35" s="95">
        <v>262</v>
      </c>
      <c r="T35" s="95">
        <v>262</v>
      </c>
      <c r="U35" s="95">
        <v>192</v>
      </c>
      <c r="V35" s="95">
        <v>47</v>
      </c>
      <c r="W35" s="95">
        <v>47</v>
      </c>
      <c r="X35" s="95">
        <v>47</v>
      </c>
      <c r="Y35" s="95">
        <v>47</v>
      </c>
      <c r="Z35" s="96"/>
      <c r="AA35" s="74">
        <f t="shared" ref="AA35:AA40" si="5">SUM(B35:Z35)</f>
        <v>2693</v>
      </c>
    </row>
    <row r="36" spans="1:27" ht="24.95" customHeight="1" x14ac:dyDescent="0.2">
      <c r="A36" s="97" t="s">
        <v>29</v>
      </c>
      <c r="B36" s="98">
        <v>280</v>
      </c>
      <c r="C36" s="99">
        <v>320</v>
      </c>
      <c r="D36" s="99">
        <v>326</v>
      </c>
      <c r="E36" s="99">
        <v>336</v>
      </c>
      <c r="F36" s="99">
        <v>306</v>
      </c>
      <c r="G36" s="99">
        <v>346</v>
      </c>
      <c r="H36" s="99">
        <v>179</v>
      </c>
      <c r="I36" s="99">
        <v>109</v>
      </c>
      <c r="J36" s="99">
        <v>110</v>
      </c>
      <c r="K36" s="99">
        <v>56</v>
      </c>
      <c r="L36" s="99">
        <v>85</v>
      </c>
      <c r="M36" s="99">
        <v>97</v>
      </c>
      <c r="N36" s="99">
        <v>96</v>
      </c>
      <c r="O36" s="99">
        <v>83</v>
      </c>
      <c r="P36" s="99">
        <v>215</v>
      </c>
      <c r="Q36" s="99">
        <v>214</v>
      </c>
      <c r="R36" s="99">
        <v>215</v>
      </c>
      <c r="S36" s="99">
        <v>219</v>
      </c>
      <c r="T36" s="99">
        <v>222</v>
      </c>
      <c r="U36" s="99">
        <v>229</v>
      </c>
      <c r="V36" s="99">
        <v>304</v>
      </c>
      <c r="W36" s="99">
        <v>410</v>
      </c>
      <c r="X36" s="99">
        <v>430</v>
      </c>
      <c r="Y36" s="99">
        <v>420</v>
      </c>
      <c r="Z36" s="100"/>
      <c r="AA36" s="79">
        <f t="shared" si="5"/>
        <v>5607</v>
      </c>
    </row>
    <row r="37" spans="1:27" ht="24.95" customHeight="1" x14ac:dyDescent="0.2">
      <c r="A37" s="97" t="s">
        <v>30</v>
      </c>
      <c r="B37" s="98">
        <v>474.3</v>
      </c>
      <c r="C37" s="99">
        <v>872.2</v>
      </c>
      <c r="D37" s="99">
        <v>1000.9</v>
      </c>
      <c r="E37" s="99">
        <v>1018.4</v>
      </c>
      <c r="F37" s="99">
        <v>1070</v>
      </c>
      <c r="G37" s="99">
        <v>937.5</v>
      </c>
      <c r="H37" s="99">
        <v>926.6</v>
      </c>
      <c r="I37" s="99">
        <v>576.9</v>
      </c>
      <c r="J37" s="99">
        <v>254.6</v>
      </c>
      <c r="K37" s="99"/>
      <c r="L37" s="99"/>
      <c r="M37" s="99">
        <v>93.2</v>
      </c>
      <c r="N37" s="99">
        <v>63</v>
      </c>
      <c r="O37" s="99">
        <v>416.9</v>
      </c>
      <c r="P37" s="99">
        <v>594.6</v>
      </c>
      <c r="Q37" s="99">
        <v>682.1</v>
      </c>
      <c r="R37" s="99">
        <v>16.2</v>
      </c>
      <c r="S37" s="99"/>
      <c r="T37" s="99">
        <v>14.6</v>
      </c>
      <c r="U37" s="99">
        <v>352</v>
      </c>
      <c r="V37" s="99">
        <v>325.7</v>
      </c>
      <c r="W37" s="99">
        <v>1205.7</v>
      </c>
      <c r="X37" s="99">
        <v>1431</v>
      </c>
      <c r="Y37" s="99">
        <v>1289.7</v>
      </c>
      <c r="Z37" s="100"/>
      <c r="AA37" s="79">
        <f t="shared" si="5"/>
        <v>13616.100000000004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135.5</v>
      </c>
      <c r="U39" s="99">
        <v>34.200000000000003</v>
      </c>
      <c r="V39" s="99"/>
      <c r="W39" s="99"/>
      <c r="X39" s="99"/>
      <c r="Y39" s="99"/>
      <c r="Z39" s="100"/>
      <c r="AA39" s="79">
        <f t="shared" si="5"/>
        <v>169.7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922.3</v>
      </c>
      <c r="C40" s="88">
        <f t="shared" si="6"/>
        <v>1385.2</v>
      </c>
      <c r="D40" s="88">
        <f t="shared" si="6"/>
        <v>1531.9</v>
      </c>
      <c r="E40" s="88">
        <f t="shared" si="6"/>
        <v>1567.4</v>
      </c>
      <c r="F40" s="88">
        <f t="shared" si="6"/>
        <v>1586</v>
      </c>
      <c r="G40" s="88">
        <f t="shared" si="6"/>
        <v>1478.5</v>
      </c>
      <c r="H40" s="88">
        <f t="shared" si="6"/>
        <v>1317.6</v>
      </c>
      <c r="I40" s="88">
        <f t="shared" si="6"/>
        <v>896.9</v>
      </c>
      <c r="J40" s="88">
        <f t="shared" si="6"/>
        <v>566.6</v>
      </c>
      <c r="K40" s="88">
        <f t="shared" si="6"/>
        <v>180</v>
      </c>
      <c r="L40" s="88">
        <f t="shared" si="6"/>
        <v>209</v>
      </c>
      <c r="M40" s="88">
        <f t="shared" si="6"/>
        <v>314.2</v>
      </c>
      <c r="N40" s="88">
        <f t="shared" si="6"/>
        <v>283</v>
      </c>
      <c r="O40" s="88">
        <f t="shared" si="6"/>
        <v>641.9</v>
      </c>
      <c r="P40" s="88">
        <f t="shared" si="6"/>
        <v>931.6</v>
      </c>
      <c r="Q40" s="88">
        <f t="shared" si="6"/>
        <v>1108.0999999999999</v>
      </c>
      <c r="R40" s="88">
        <f t="shared" si="6"/>
        <v>514.20000000000005</v>
      </c>
      <c r="S40" s="88">
        <f t="shared" si="6"/>
        <v>556</v>
      </c>
      <c r="T40" s="88">
        <f t="shared" si="6"/>
        <v>709.1</v>
      </c>
      <c r="U40" s="88">
        <f t="shared" si="6"/>
        <v>882.2</v>
      </c>
      <c r="V40" s="88">
        <f t="shared" si="6"/>
        <v>751.7</v>
      </c>
      <c r="W40" s="88">
        <f t="shared" si="6"/>
        <v>1737.7</v>
      </c>
      <c r="X40" s="88">
        <f t="shared" si="6"/>
        <v>1983</v>
      </c>
      <c r="Y40" s="88">
        <f t="shared" si="6"/>
        <v>1831.7</v>
      </c>
      <c r="Z40" s="89" t="str">
        <f t="shared" si="6"/>
        <v/>
      </c>
      <c r="AA40" s="90">
        <f t="shared" si="5"/>
        <v>23885.800000000003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474.3</v>
      </c>
      <c r="C45" s="99">
        <v>872.2</v>
      </c>
      <c r="D45" s="99">
        <v>1000.9</v>
      </c>
      <c r="E45" s="99">
        <v>1018.4</v>
      </c>
      <c r="F45" s="99">
        <v>1070</v>
      </c>
      <c r="G45" s="99">
        <v>937.5</v>
      </c>
      <c r="H45" s="99">
        <v>926.6</v>
      </c>
      <c r="I45" s="99">
        <v>576.9</v>
      </c>
      <c r="J45" s="99">
        <v>254.6</v>
      </c>
      <c r="K45" s="99"/>
      <c r="L45" s="99"/>
      <c r="M45" s="99">
        <v>93.2</v>
      </c>
      <c r="N45" s="99">
        <v>63</v>
      </c>
      <c r="O45" s="99">
        <v>416.9</v>
      </c>
      <c r="P45" s="99">
        <v>594.6</v>
      </c>
      <c r="Q45" s="99">
        <v>682.1</v>
      </c>
      <c r="R45" s="99">
        <v>16.2</v>
      </c>
      <c r="S45" s="99"/>
      <c r="T45" s="99">
        <v>14.6</v>
      </c>
      <c r="U45" s="99">
        <v>352</v>
      </c>
      <c r="V45" s="99">
        <v>325.7</v>
      </c>
      <c r="W45" s="99">
        <v>1205.7</v>
      </c>
      <c r="X45" s="99">
        <v>1431</v>
      </c>
      <c r="Y45" s="99">
        <v>1289.7</v>
      </c>
      <c r="Z45" s="100"/>
      <c r="AA45" s="79">
        <f t="shared" si="7"/>
        <v>13616.100000000004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135.5</v>
      </c>
      <c r="U47" s="99">
        <v>34.200000000000003</v>
      </c>
      <c r="V47" s="99"/>
      <c r="W47" s="99"/>
      <c r="X47" s="99"/>
      <c r="Y47" s="99"/>
      <c r="Z47" s="100"/>
      <c r="AA47" s="79">
        <f t="shared" si="7"/>
        <v>169.7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474.3</v>
      </c>
      <c r="C49" s="88">
        <f t="shared" ref="C49:Z49" si="8">IF(LEN(C$2)&gt;0,SUM(C43:C48),"")</f>
        <v>872.2</v>
      </c>
      <c r="D49" s="88">
        <f t="shared" si="8"/>
        <v>1000.9</v>
      </c>
      <c r="E49" s="88">
        <f t="shared" si="8"/>
        <v>1018.4</v>
      </c>
      <c r="F49" s="88">
        <f t="shared" si="8"/>
        <v>1070</v>
      </c>
      <c r="G49" s="88">
        <f t="shared" si="8"/>
        <v>937.5</v>
      </c>
      <c r="H49" s="88">
        <f t="shared" si="8"/>
        <v>926.6</v>
      </c>
      <c r="I49" s="88">
        <f t="shared" si="8"/>
        <v>576.9</v>
      </c>
      <c r="J49" s="88">
        <f t="shared" si="8"/>
        <v>254.6</v>
      </c>
      <c r="K49" s="88">
        <f t="shared" si="8"/>
        <v>0</v>
      </c>
      <c r="L49" s="88">
        <f t="shared" si="8"/>
        <v>0</v>
      </c>
      <c r="M49" s="88">
        <f t="shared" si="8"/>
        <v>93.2</v>
      </c>
      <c r="N49" s="88">
        <f t="shared" si="8"/>
        <v>63</v>
      </c>
      <c r="O49" s="88">
        <f t="shared" si="8"/>
        <v>416.9</v>
      </c>
      <c r="P49" s="88">
        <f t="shared" si="8"/>
        <v>594.6</v>
      </c>
      <c r="Q49" s="88">
        <f t="shared" si="8"/>
        <v>682.1</v>
      </c>
      <c r="R49" s="88">
        <f t="shared" si="8"/>
        <v>16.2</v>
      </c>
      <c r="S49" s="88">
        <f t="shared" si="8"/>
        <v>0</v>
      </c>
      <c r="T49" s="88">
        <f t="shared" si="8"/>
        <v>150.1</v>
      </c>
      <c r="U49" s="88">
        <f t="shared" si="8"/>
        <v>386.2</v>
      </c>
      <c r="V49" s="88">
        <f t="shared" si="8"/>
        <v>325.7</v>
      </c>
      <c r="W49" s="88">
        <f t="shared" si="8"/>
        <v>1205.7</v>
      </c>
      <c r="X49" s="88">
        <f t="shared" si="8"/>
        <v>1431</v>
      </c>
      <c r="Y49" s="88">
        <f t="shared" si="8"/>
        <v>1289.7</v>
      </c>
      <c r="Z49" s="89" t="str">
        <f t="shared" si="8"/>
        <v/>
      </c>
      <c r="AA49" s="90">
        <f t="shared" si="7"/>
        <v>13785.800000000005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5768.6480000000001</v>
      </c>
      <c r="C52" s="88">
        <f t="shared" si="10"/>
        <v>5564.9920000000002</v>
      </c>
      <c r="D52" s="88">
        <f t="shared" si="10"/>
        <v>5400.0330000000013</v>
      </c>
      <c r="E52" s="88">
        <f t="shared" si="10"/>
        <v>5317.8010000000004</v>
      </c>
      <c r="F52" s="88">
        <f t="shared" si="10"/>
        <v>5366.9070000000002</v>
      </c>
      <c r="G52" s="88">
        <f t="shared" si="10"/>
        <v>5597.0789999999997</v>
      </c>
      <c r="H52" s="88">
        <f t="shared" si="10"/>
        <v>6095.7839999999997</v>
      </c>
      <c r="I52" s="88">
        <f t="shared" si="10"/>
        <v>6652.8649999999998</v>
      </c>
      <c r="J52" s="88">
        <f t="shared" si="10"/>
        <v>7227.1750000000011</v>
      </c>
      <c r="K52" s="88">
        <f t="shared" si="10"/>
        <v>7617.23</v>
      </c>
      <c r="L52" s="88">
        <f t="shared" si="10"/>
        <v>7617.6020000000008</v>
      </c>
      <c r="M52" s="88">
        <f t="shared" si="10"/>
        <v>7557.1380000000017</v>
      </c>
      <c r="N52" s="88">
        <f t="shared" si="10"/>
        <v>7468.4940000000006</v>
      </c>
      <c r="O52" s="88">
        <f t="shared" si="10"/>
        <v>7272.4769999999999</v>
      </c>
      <c r="P52" s="88">
        <f t="shared" si="10"/>
        <v>7236.0190000000002</v>
      </c>
      <c r="Q52" s="88">
        <f t="shared" si="10"/>
        <v>7313.7139999999999</v>
      </c>
      <c r="R52" s="88">
        <f t="shared" si="10"/>
        <v>7226.9229999999998</v>
      </c>
      <c r="S52" s="88">
        <f t="shared" si="10"/>
        <v>7775.6290000000008</v>
      </c>
      <c r="T52" s="88">
        <f t="shared" si="10"/>
        <v>7488.8190000000013</v>
      </c>
      <c r="U52" s="88">
        <f t="shared" si="10"/>
        <v>7325.04</v>
      </c>
      <c r="V52" s="88">
        <f t="shared" si="10"/>
        <v>6985.6989999999996</v>
      </c>
      <c r="W52" s="88">
        <f t="shared" si="10"/>
        <v>7022.3469999999998</v>
      </c>
      <c r="X52" s="88">
        <f t="shared" si="10"/>
        <v>6659.8339999999998</v>
      </c>
      <c r="Y52" s="88">
        <f t="shared" si="10"/>
        <v>6099.74</v>
      </c>
      <c r="Z52" s="89" t="str">
        <f t="shared" si="10"/>
        <v/>
      </c>
      <c r="AA52" s="104">
        <f>SUM(B52:Z52)</f>
        <v>161657.989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5768.6219999999994</v>
      </c>
      <c r="C4" s="18">
        <v>5564.9949999999999</v>
      </c>
      <c r="D4" s="18">
        <v>5400.0329999999994</v>
      </c>
      <c r="E4" s="18">
        <v>5317.7740000000003</v>
      </c>
      <c r="F4" s="18">
        <v>5366.8990000000003</v>
      </c>
      <c r="G4" s="18">
        <v>5597.1240000000016</v>
      </c>
      <c r="H4" s="18">
        <v>6095.7810000000018</v>
      </c>
      <c r="I4" s="18">
        <v>6652.9129999999996</v>
      </c>
      <c r="J4" s="18">
        <v>7227.14</v>
      </c>
      <c r="K4" s="18">
        <v>7617.2530000000015</v>
      </c>
      <c r="L4" s="18">
        <v>7617.6269999999995</v>
      </c>
      <c r="M4" s="18">
        <v>7557.1119999999992</v>
      </c>
      <c r="N4" s="18">
        <v>7468.5239999999994</v>
      </c>
      <c r="O4" s="18">
        <v>7272.5219999999999</v>
      </c>
      <c r="P4" s="18">
        <v>7236.0319999999992</v>
      </c>
      <c r="Q4" s="18">
        <v>7313.7540000000017</v>
      </c>
      <c r="R4" s="18">
        <v>7226.9690000000028</v>
      </c>
      <c r="S4" s="18">
        <v>7775.6350000000011</v>
      </c>
      <c r="T4" s="18">
        <v>7488.8669999999993</v>
      </c>
      <c r="U4" s="18">
        <v>7325.0510000000013</v>
      </c>
      <c r="V4" s="18">
        <v>6985.7500000000027</v>
      </c>
      <c r="W4" s="18">
        <v>7022.3710000000019</v>
      </c>
      <c r="X4" s="18">
        <v>6659.8340000000007</v>
      </c>
      <c r="Y4" s="18">
        <v>6099.7609999999995</v>
      </c>
      <c r="Z4" s="19"/>
      <c r="AA4" s="20">
        <f>SUM(B4:Z4)</f>
        <v>161658.34299999999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108.54</v>
      </c>
      <c r="C7" s="28">
        <v>99.82</v>
      </c>
      <c r="D7" s="28">
        <v>96.2</v>
      </c>
      <c r="E7" s="28">
        <v>91.58</v>
      </c>
      <c r="F7" s="28">
        <v>90.86</v>
      </c>
      <c r="G7" s="28">
        <v>91.96</v>
      </c>
      <c r="H7" s="28">
        <v>93.24</v>
      </c>
      <c r="I7" s="28">
        <v>118.23</v>
      </c>
      <c r="J7" s="28">
        <v>116.99</v>
      </c>
      <c r="K7" s="28">
        <v>127.74</v>
      </c>
      <c r="L7" s="28">
        <v>104.35</v>
      </c>
      <c r="M7" s="28">
        <v>99.81</v>
      </c>
      <c r="N7" s="28">
        <v>96.84</v>
      </c>
      <c r="O7" s="28">
        <v>93.15</v>
      </c>
      <c r="P7" s="28">
        <v>103.95</v>
      </c>
      <c r="Q7" s="28">
        <v>105.98</v>
      </c>
      <c r="R7" s="28">
        <v>148.74</v>
      </c>
      <c r="S7" s="28">
        <v>155.19999999999999</v>
      </c>
      <c r="T7" s="28">
        <v>150.01</v>
      </c>
      <c r="U7" s="28">
        <v>150.01</v>
      </c>
      <c r="V7" s="28">
        <v>136.87</v>
      </c>
      <c r="W7" s="28">
        <v>122.41</v>
      </c>
      <c r="X7" s="28">
        <v>114.86</v>
      </c>
      <c r="Y7" s="28">
        <v>105.84</v>
      </c>
      <c r="Z7" s="29"/>
      <c r="AA7" s="30">
        <f>IF(SUM(B7:Z7)&lt;&gt;0,AVERAGEIF(B7:Z7,"&lt;&gt;"""),"")</f>
        <v>113.46583333333332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6.8959999999999999</v>
      </c>
      <c r="I14" s="57">
        <v>2.71</v>
      </c>
      <c r="J14" s="57"/>
      <c r="K14" s="57"/>
      <c r="L14" s="57"/>
      <c r="M14" s="57"/>
      <c r="N14" s="57"/>
      <c r="O14" s="57"/>
      <c r="P14" s="57"/>
      <c r="Q14" s="57">
        <v>0.85299999999999998</v>
      </c>
      <c r="R14" s="57">
        <v>6.5650000000000004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108.024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6.8959999999999999</v>
      </c>
      <c r="I16" s="62">
        <f t="shared" si="1"/>
        <v>2.71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0.85299999999999998</v>
      </c>
      <c r="R16" s="62">
        <f t="shared" si="1"/>
        <v>6.5650000000000004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108.024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933.59300000000007</v>
      </c>
      <c r="C19" s="72">
        <v>930.9670000000001</v>
      </c>
      <c r="D19" s="72">
        <v>928.57299999999987</v>
      </c>
      <c r="E19" s="72">
        <v>920.06900000000007</v>
      </c>
      <c r="F19" s="72">
        <v>912.54899999999998</v>
      </c>
      <c r="G19" s="72">
        <v>909.66100000000006</v>
      </c>
      <c r="H19" s="72">
        <v>896.51600000000008</v>
      </c>
      <c r="I19" s="72">
        <v>901.74</v>
      </c>
      <c r="J19" s="72">
        <v>911.98900000000015</v>
      </c>
      <c r="K19" s="72">
        <v>932.73099999999999</v>
      </c>
      <c r="L19" s="72">
        <v>963.48799999999994</v>
      </c>
      <c r="M19" s="72">
        <v>955.64099999999996</v>
      </c>
      <c r="N19" s="72">
        <v>904.32399999999984</v>
      </c>
      <c r="O19" s="72">
        <v>900.57500000000005</v>
      </c>
      <c r="P19" s="72">
        <v>878.4649999999998</v>
      </c>
      <c r="Q19" s="72">
        <v>847.70899999999995</v>
      </c>
      <c r="R19" s="72">
        <v>842.82600000000002</v>
      </c>
      <c r="S19" s="72">
        <v>837.29300000000001</v>
      </c>
      <c r="T19" s="72">
        <v>772.29099999999994</v>
      </c>
      <c r="U19" s="72">
        <v>837.63100000000009</v>
      </c>
      <c r="V19" s="72">
        <v>805.20799999999997</v>
      </c>
      <c r="W19" s="72">
        <v>827.3889999999999</v>
      </c>
      <c r="X19" s="72">
        <v>893.58400000000017</v>
      </c>
      <c r="Y19" s="72">
        <v>882.851</v>
      </c>
      <c r="Z19" s="73"/>
      <c r="AA19" s="74">
        <f t="shared" ref="AA19:AA25" si="2">SUM(B19:Z19)</f>
        <v>21327.662999999997</v>
      </c>
    </row>
    <row r="20" spans="1:27" ht="24.95" customHeight="1" x14ac:dyDescent="0.2">
      <c r="A20" s="75" t="s">
        <v>15</v>
      </c>
      <c r="B20" s="76">
        <v>968.67800000000011</v>
      </c>
      <c r="C20" s="77">
        <v>1008.978</v>
      </c>
      <c r="D20" s="77">
        <v>1002.576</v>
      </c>
      <c r="E20" s="77">
        <v>1002.5219999999999</v>
      </c>
      <c r="F20" s="77">
        <v>1007.2429999999999</v>
      </c>
      <c r="G20" s="77">
        <v>1047.0419999999999</v>
      </c>
      <c r="H20" s="77">
        <v>1139.463</v>
      </c>
      <c r="I20" s="77">
        <v>1199.8800000000001</v>
      </c>
      <c r="J20" s="77">
        <v>1217.444</v>
      </c>
      <c r="K20" s="77">
        <v>1180.6389999999997</v>
      </c>
      <c r="L20" s="77">
        <v>1145.67</v>
      </c>
      <c r="M20" s="77">
        <v>1101.7909999999997</v>
      </c>
      <c r="N20" s="77">
        <v>1079.1860000000001</v>
      </c>
      <c r="O20" s="77">
        <v>1044.3630000000001</v>
      </c>
      <c r="P20" s="77">
        <v>1038.2739999999999</v>
      </c>
      <c r="Q20" s="77">
        <v>1097.4780000000001</v>
      </c>
      <c r="R20" s="77">
        <v>1134.0660000000003</v>
      </c>
      <c r="S20" s="77">
        <v>1149.1559999999997</v>
      </c>
      <c r="T20" s="77">
        <v>1141.819</v>
      </c>
      <c r="U20" s="77">
        <v>1086.0989999999999</v>
      </c>
      <c r="V20" s="77">
        <v>997.20799999999997</v>
      </c>
      <c r="W20" s="77">
        <v>955.36700000000008</v>
      </c>
      <c r="X20" s="77">
        <v>898.93900000000008</v>
      </c>
      <c r="Y20" s="77">
        <v>862.12800000000004</v>
      </c>
      <c r="Z20" s="78"/>
      <c r="AA20" s="79">
        <f t="shared" si="2"/>
        <v>25506.008999999987</v>
      </c>
    </row>
    <row r="21" spans="1:27" ht="24.95" customHeight="1" x14ac:dyDescent="0.2">
      <c r="A21" s="75" t="s">
        <v>16</v>
      </c>
      <c r="B21" s="80">
        <v>2648.8509999999997</v>
      </c>
      <c r="C21" s="81">
        <v>2530.5500000000002</v>
      </c>
      <c r="D21" s="81">
        <v>2411.3840000000005</v>
      </c>
      <c r="E21" s="81">
        <v>2372.6829999999995</v>
      </c>
      <c r="F21" s="81">
        <v>2431.6069999999995</v>
      </c>
      <c r="G21" s="81">
        <v>2587.4210000000003</v>
      </c>
      <c r="H21" s="81">
        <v>2868.4060000000004</v>
      </c>
      <c r="I21" s="81">
        <v>3260.5829999999996</v>
      </c>
      <c r="J21" s="81">
        <v>3688.7069999999994</v>
      </c>
      <c r="K21" s="81">
        <v>3913.0829999999987</v>
      </c>
      <c r="L21" s="81">
        <v>3947.7690000000002</v>
      </c>
      <c r="M21" s="81">
        <v>3991.1800000000003</v>
      </c>
      <c r="N21" s="81">
        <v>3965.0139999999997</v>
      </c>
      <c r="O21" s="81">
        <v>3800.0839999999998</v>
      </c>
      <c r="P21" s="81">
        <v>3789.2929999999997</v>
      </c>
      <c r="Q21" s="81">
        <v>3803.2139999999995</v>
      </c>
      <c r="R21" s="81">
        <v>3975.0120000000002</v>
      </c>
      <c r="S21" s="81">
        <v>4347.286000000001</v>
      </c>
      <c r="T21" s="81">
        <v>4411.2569999999996</v>
      </c>
      <c r="U21" s="81">
        <v>4353.3210000000008</v>
      </c>
      <c r="V21" s="81">
        <v>4092.0339999999997</v>
      </c>
      <c r="W21" s="81">
        <v>3786.3150000000001</v>
      </c>
      <c r="X21" s="81">
        <v>3401.3109999999997</v>
      </c>
      <c r="Y21" s="81">
        <v>2949.2819999999997</v>
      </c>
      <c r="Z21" s="78"/>
      <c r="AA21" s="79">
        <f t="shared" si="2"/>
        <v>83325.647000000012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68.5</v>
      </c>
      <c r="C23" s="77">
        <v>65.5</v>
      </c>
      <c r="D23" s="77">
        <v>65.5</v>
      </c>
      <c r="E23" s="77">
        <v>65.5</v>
      </c>
      <c r="F23" s="77">
        <v>65.5</v>
      </c>
      <c r="G23" s="77">
        <v>69</v>
      </c>
      <c r="H23" s="77">
        <v>120.5</v>
      </c>
      <c r="I23" s="77">
        <v>129</v>
      </c>
      <c r="J23" s="77">
        <v>134</v>
      </c>
      <c r="K23" s="77">
        <v>107</v>
      </c>
      <c r="L23" s="77">
        <v>112</v>
      </c>
      <c r="M23" s="77">
        <v>122.5</v>
      </c>
      <c r="N23" s="77">
        <v>137</v>
      </c>
      <c r="O23" s="77">
        <v>140.5</v>
      </c>
      <c r="P23" s="77">
        <v>139</v>
      </c>
      <c r="Q23" s="77">
        <v>135.5</v>
      </c>
      <c r="R23" s="77">
        <v>207.5</v>
      </c>
      <c r="S23" s="77">
        <v>216.5</v>
      </c>
      <c r="T23" s="77">
        <v>178.5</v>
      </c>
      <c r="U23" s="77">
        <v>149</v>
      </c>
      <c r="V23" s="77">
        <v>133</v>
      </c>
      <c r="W23" s="77">
        <v>123.5</v>
      </c>
      <c r="X23" s="77">
        <v>120</v>
      </c>
      <c r="Y23" s="77">
        <v>118.5</v>
      </c>
      <c r="Z23" s="77"/>
      <c r="AA23" s="79">
        <f t="shared" si="2"/>
        <v>2923</v>
      </c>
    </row>
    <row r="24" spans="1:27" ht="24.95" customHeight="1" x14ac:dyDescent="0.2">
      <c r="A24" s="85" t="s">
        <v>19</v>
      </c>
      <c r="B24" s="77">
        <v>238</v>
      </c>
      <c r="C24" s="77">
        <v>223</v>
      </c>
      <c r="D24" s="77">
        <v>217</v>
      </c>
      <c r="E24" s="77">
        <v>215</v>
      </c>
      <c r="F24" s="77">
        <v>223</v>
      </c>
      <c r="G24" s="77">
        <v>251</v>
      </c>
      <c r="H24" s="77">
        <v>299.00000000000006</v>
      </c>
      <c r="I24" s="77">
        <v>329</v>
      </c>
      <c r="J24" s="77">
        <v>346</v>
      </c>
      <c r="K24" s="77">
        <v>350</v>
      </c>
      <c r="L24" s="77">
        <v>350.99999999999994</v>
      </c>
      <c r="M24" s="77">
        <v>350.99999999999994</v>
      </c>
      <c r="N24" s="77">
        <v>351.99999999999994</v>
      </c>
      <c r="O24" s="77">
        <v>354.99999999999994</v>
      </c>
      <c r="P24" s="77">
        <v>357.00000000000006</v>
      </c>
      <c r="Q24" s="77">
        <v>371.00000000000006</v>
      </c>
      <c r="R24" s="77">
        <v>402.00000000000006</v>
      </c>
      <c r="S24" s="77">
        <v>426</v>
      </c>
      <c r="T24" s="77">
        <v>425</v>
      </c>
      <c r="U24" s="77">
        <v>415</v>
      </c>
      <c r="V24" s="77">
        <v>388</v>
      </c>
      <c r="W24" s="77">
        <v>346</v>
      </c>
      <c r="X24" s="77">
        <v>306</v>
      </c>
      <c r="Y24" s="77">
        <v>270.99999999999994</v>
      </c>
      <c r="Z24" s="77"/>
      <c r="AA24" s="79">
        <f t="shared" si="2"/>
        <v>7807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4857.6219999999994</v>
      </c>
      <c r="C26" s="88">
        <f t="shared" ref="C26:Z26" si="3">IF(LEN(C$2)&gt;0,SUM(C19:C25),"")</f>
        <v>4758.9950000000008</v>
      </c>
      <c r="D26" s="88">
        <f t="shared" si="3"/>
        <v>4625.0330000000004</v>
      </c>
      <c r="E26" s="88">
        <f t="shared" si="3"/>
        <v>4575.7739999999994</v>
      </c>
      <c r="F26" s="88">
        <f t="shared" si="3"/>
        <v>4639.8989999999994</v>
      </c>
      <c r="G26" s="88">
        <f t="shared" si="3"/>
        <v>4864.1239999999998</v>
      </c>
      <c r="H26" s="88">
        <f t="shared" si="3"/>
        <v>5323.8850000000002</v>
      </c>
      <c r="I26" s="88">
        <f t="shared" si="3"/>
        <v>5820.2029999999995</v>
      </c>
      <c r="J26" s="88">
        <f t="shared" si="3"/>
        <v>6298.1399999999994</v>
      </c>
      <c r="K26" s="88">
        <f t="shared" si="3"/>
        <v>6483.4529999999986</v>
      </c>
      <c r="L26" s="88">
        <f t="shared" si="3"/>
        <v>6519.9269999999997</v>
      </c>
      <c r="M26" s="88">
        <f t="shared" si="3"/>
        <v>6522.1120000000001</v>
      </c>
      <c r="N26" s="88">
        <f t="shared" si="3"/>
        <v>6437.5239999999994</v>
      </c>
      <c r="O26" s="88">
        <f t="shared" si="3"/>
        <v>6240.5219999999999</v>
      </c>
      <c r="P26" s="88">
        <f t="shared" si="3"/>
        <v>6202.0319999999992</v>
      </c>
      <c r="Q26" s="88">
        <f t="shared" si="3"/>
        <v>6254.9009999999998</v>
      </c>
      <c r="R26" s="88">
        <f t="shared" si="3"/>
        <v>6561.4040000000005</v>
      </c>
      <c r="S26" s="88">
        <f t="shared" si="3"/>
        <v>6976.2350000000006</v>
      </c>
      <c r="T26" s="88">
        <f t="shared" si="3"/>
        <v>6928.8669999999993</v>
      </c>
      <c r="U26" s="88">
        <f t="shared" si="3"/>
        <v>6841.0510000000013</v>
      </c>
      <c r="V26" s="88">
        <f t="shared" si="3"/>
        <v>6415.45</v>
      </c>
      <c r="W26" s="88">
        <f t="shared" si="3"/>
        <v>6038.5709999999999</v>
      </c>
      <c r="X26" s="88">
        <f t="shared" si="3"/>
        <v>5619.8339999999998</v>
      </c>
      <c r="Y26" s="88">
        <f t="shared" si="3"/>
        <v>5083.7609999999995</v>
      </c>
      <c r="Z26" s="89" t="str">
        <f t="shared" si="3"/>
        <v/>
      </c>
      <c r="AA26" s="90">
        <f>SUM(AA19:AA25)</f>
        <v>140889.31899999999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492.5</v>
      </c>
      <c r="C29" s="72">
        <v>474.5</v>
      </c>
      <c r="D29" s="72">
        <v>458.5</v>
      </c>
      <c r="E29" s="72">
        <v>456.5</v>
      </c>
      <c r="F29" s="72">
        <v>449.5</v>
      </c>
      <c r="G29" s="72">
        <v>481</v>
      </c>
      <c r="H29" s="72">
        <v>595.5</v>
      </c>
      <c r="I29" s="72">
        <v>634</v>
      </c>
      <c r="J29" s="72">
        <v>666</v>
      </c>
      <c r="K29" s="72">
        <v>645</v>
      </c>
      <c r="L29" s="72">
        <v>650</v>
      </c>
      <c r="M29" s="72">
        <v>658.5</v>
      </c>
      <c r="N29" s="72">
        <v>684</v>
      </c>
      <c r="O29" s="72">
        <v>692.5</v>
      </c>
      <c r="P29" s="72">
        <v>697</v>
      </c>
      <c r="Q29" s="72">
        <v>706.5</v>
      </c>
      <c r="R29" s="72">
        <v>783.5</v>
      </c>
      <c r="S29" s="72">
        <v>810.5</v>
      </c>
      <c r="T29" s="72">
        <v>771.5</v>
      </c>
      <c r="U29" s="72">
        <v>727</v>
      </c>
      <c r="V29" s="72">
        <v>695</v>
      </c>
      <c r="W29" s="72">
        <v>643.5</v>
      </c>
      <c r="X29" s="72">
        <v>595</v>
      </c>
      <c r="Y29" s="72">
        <v>570.5</v>
      </c>
      <c r="Z29" s="73"/>
      <c r="AA29" s="74">
        <f>SUM(B29:Z29)</f>
        <v>15038</v>
      </c>
    </row>
    <row r="30" spans="1:27" ht="24.95" customHeight="1" x14ac:dyDescent="0.2">
      <c r="A30" s="75" t="s">
        <v>24</v>
      </c>
      <c r="B30" s="76">
        <v>4776.1220000000003</v>
      </c>
      <c r="C30" s="77">
        <v>4590.4949999999999</v>
      </c>
      <c r="D30" s="77">
        <v>4441.5330000000004</v>
      </c>
      <c r="E30" s="77">
        <v>4361.2740000000003</v>
      </c>
      <c r="F30" s="77">
        <v>4417.3990000000003</v>
      </c>
      <c r="G30" s="77">
        <v>4616.1239999999998</v>
      </c>
      <c r="H30" s="77">
        <v>5000.2809999999999</v>
      </c>
      <c r="I30" s="77">
        <v>5518.9129999999996</v>
      </c>
      <c r="J30" s="77">
        <v>6061.14</v>
      </c>
      <c r="K30" s="77">
        <v>6332.4530000000004</v>
      </c>
      <c r="L30" s="77">
        <v>6401.9269999999997</v>
      </c>
      <c r="M30" s="77">
        <v>6398.6120000000001</v>
      </c>
      <c r="N30" s="77">
        <v>6284.5240000000003</v>
      </c>
      <c r="O30" s="77">
        <v>6080.0219999999999</v>
      </c>
      <c r="P30" s="77">
        <v>6039.0320000000002</v>
      </c>
      <c r="Q30" s="77">
        <v>6107.2539999999999</v>
      </c>
      <c r="R30" s="77">
        <v>6372.4690000000001</v>
      </c>
      <c r="S30" s="77">
        <v>6727.7349999999997</v>
      </c>
      <c r="T30" s="77">
        <v>6717.3670000000002</v>
      </c>
      <c r="U30" s="77">
        <v>6598.0510000000004</v>
      </c>
      <c r="V30" s="77">
        <v>6233.45</v>
      </c>
      <c r="W30" s="77">
        <v>5930.0709999999999</v>
      </c>
      <c r="X30" s="77">
        <v>5564.8339999999998</v>
      </c>
      <c r="Y30" s="77">
        <v>5029.2610000000004</v>
      </c>
      <c r="Z30" s="78"/>
      <c r="AA30" s="79">
        <f>SUM(B30:Z30)</f>
        <v>136600.34299999999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5268.6220000000003</v>
      </c>
      <c r="C32" s="62">
        <f t="shared" ref="C32:Z32" si="4">IF(LEN(C$2)&gt;0,SUM(C29:C31),"")</f>
        <v>5064.9949999999999</v>
      </c>
      <c r="D32" s="62">
        <f t="shared" si="4"/>
        <v>4900.0330000000004</v>
      </c>
      <c r="E32" s="62">
        <f t="shared" si="4"/>
        <v>4817.7740000000003</v>
      </c>
      <c r="F32" s="62">
        <f t="shared" si="4"/>
        <v>4866.8990000000003</v>
      </c>
      <c r="G32" s="62">
        <f t="shared" si="4"/>
        <v>5097.1239999999998</v>
      </c>
      <c r="H32" s="62">
        <f t="shared" si="4"/>
        <v>5595.7809999999999</v>
      </c>
      <c r="I32" s="62">
        <f t="shared" si="4"/>
        <v>6152.9129999999996</v>
      </c>
      <c r="J32" s="62">
        <f t="shared" si="4"/>
        <v>6727.14</v>
      </c>
      <c r="K32" s="62">
        <f t="shared" si="4"/>
        <v>6977.4530000000004</v>
      </c>
      <c r="L32" s="62">
        <f t="shared" si="4"/>
        <v>7051.9269999999997</v>
      </c>
      <c r="M32" s="62">
        <f t="shared" si="4"/>
        <v>7057.1120000000001</v>
      </c>
      <c r="N32" s="62">
        <f t="shared" si="4"/>
        <v>6968.5240000000003</v>
      </c>
      <c r="O32" s="62">
        <f t="shared" si="4"/>
        <v>6772.5219999999999</v>
      </c>
      <c r="P32" s="62">
        <f t="shared" si="4"/>
        <v>6736.0320000000002</v>
      </c>
      <c r="Q32" s="62">
        <f t="shared" si="4"/>
        <v>6813.7539999999999</v>
      </c>
      <c r="R32" s="62">
        <f t="shared" si="4"/>
        <v>7155.9690000000001</v>
      </c>
      <c r="S32" s="62">
        <f t="shared" si="4"/>
        <v>7538.2349999999997</v>
      </c>
      <c r="T32" s="62">
        <f t="shared" si="4"/>
        <v>7488.8670000000002</v>
      </c>
      <c r="U32" s="62">
        <f t="shared" si="4"/>
        <v>7325.0510000000004</v>
      </c>
      <c r="V32" s="62">
        <f t="shared" si="4"/>
        <v>6928.45</v>
      </c>
      <c r="W32" s="62">
        <f t="shared" si="4"/>
        <v>6573.5709999999999</v>
      </c>
      <c r="X32" s="62">
        <f t="shared" si="4"/>
        <v>6159.8339999999998</v>
      </c>
      <c r="Y32" s="62">
        <f t="shared" si="4"/>
        <v>5599.7610000000004</v>
      </c>
      <c r="Z32" s="63" t="str">
        <f t="shared" si="4"/>
        <v/>
      </c>
      <c r="AA32" s="64">
        <f>SUM(AA29:AA31)</f>
        <v>151638.34299999999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218</v>
      </c>
      <c r="C35" s="95">
        <v>206</v>
      </c>
      <c r="D35" s="95">
        <v>196</v>
      </c>
      <c r="E35" s="95">
        <v>195</v>
      </c>
      <c r="F35" s="95">
        <v>195</v>
      </c>
      <c r="G35" s="95">
        <v>201</v>
      </c>
      <c r="H35" s="95">
        <v>190</v>
      </c>
      <c r="I35" s="95">
        <v>191</v>
      </c>
      <c r="J35" s="95">
        <v>201</v>
      </c>
      <c r="K35" s="95">
        <v>215</v>
      </c>
      <c r="L35" s="95">
        <v>225</v>
      </c>
      <c r="M35" s="95">
        <v>226</v>
      </c>
      <c r="N35" s="95">
        <v>225</v>
      </c>
      <c r="O35" s="95">
        <v>240</v>
      </c>
      <c r="P35" s="95">
        <v>240</v>
      </c>
      <c r="Q35" s="95">
        <v>249</v>
      </c>
      <c r="R35" s="95">
        <v>204</v>
      </c>
      <c r="S35" s="95">
        <v>187</v>
      </c>
      <c r="T35" s="95">
        <v>198</v>
      </c>
      <c r="U35" s="95">
        <v>180</v>
      </c>
      <c r="V35" s="95">
        <v>219</v>
      </c>
      <c r="W35" s="95">
        <v>241</v>
      </c>
      <c r="X35" s="95">
        <v>250</v>
      </c>
      <c r="Y35" s="95">
        <v>253</v>
      </c>
      <c r="Z35" s="96"/>
      <c r="AA35" s="74">
        <f t="shared" ref="AA35:AA40" si="5">SUM(B35:Z35)</f>
        <v>5145</v>
      </c>
    </row>
    <row r="36" spans="1:27" ht="24.95" customHeight="1" x14ac:dyDescent="0.2">
      <c r="A36" s="97" t="s">
        <v>42</v>
      </c>
      <c r="B36" s="98">
        <v>186</v>
      </c>
      <c r="C36" s="99">
        <v>93</v>
      </c>
      <c r="D36" s="99">
        <v>72</v>
      </c>
      <c r="E36" s="99">
        <v>40</v>
      </c>
      <c r="F36" s="99">
        <v>25</v>
      </c>
      <c r="G36" s="99">
        <v>25</v>
      </c>
      <c r="H36" s="99">
        <v>75</v>
      </c>
      <c r="I36" s="99">
        <v>139</v>
      </c>
      <c r="J36" s="99">
        <v>228</v>
      </c>
      <c r="K36" s="99">
        <v>279</v>
      </c>
      <c r="L36" s="99">
        <v>307</v>
      </c>
      <c r="M36" s="99">
        <v>309</v>
      </c>
      <c r="N36" s="99">
        <v>306</v>
      </c>
      <c r="O36" s="99">
        <v>292</v>
      </c>
      <c r="P36" s="99">
        <v>294</v>
      </c>
      <c r="Q36" s="99">
        <v>309</v>
      </c>
      <c r="R36" s="99">
        <v>384</v>
      </c>
      <c r="S36" s="99">
        <v>368</v>
      </c>
      <c r="T36" s="99">
        <v>355</v>
      </c>
      <c r="U36" s="99">
        <v>297</v>
      </c>
      <c r="V36" s="99">
        <v>287</v>
      </c>
      <c r="W36" s="99">
        <v>287</v>
      </c>
      <c r="X36" s="99">
        <v>283</v>
      </c>
      <c r="Y36" s="99">
        <v>256</v>
      </c>
      <c r="Z36" s="100"/>
      <c r="AA36" s="79">
        <f t="shared" si="5"/>
        <v>5496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139.80000000000001</v>
      </c>
      <c r="L37" s="99">
        <v>65.7</v>
      </c>
      <c r="M37" s="99"/>
      <c r="N37" s="99"/>
      <c r="O37" s="99"/>
      <c r="P37" s="99"/>
      <c r="Q37" s="99"/>
      <c r="R37" s="99"/>
      <c r="S37" s="99">
        <v>122.8</v>
      </c>
      <c r="T37" s="99"/>
      <c r="U37" s="99"/>
      <c r="V37" s="99"/>
      <c r="W37" s="99"/>
      <c r="X37" s="99"/>
      <c r="Y37" s="99"/>
      <c r="Z37" s="100"/>
      <c r="AA37" s="79">
        <f t="shared" si="5"/>
        <v>328.3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71</v>
      </c>
      <c r="S39" s="99">
        <v>114.6</v>
      </c>
      <c r="T39" s="99"/>
      <c r="U39" s="99"/>
      <c r="V39" s="99">
        <v>57.3</v>
      </c>
      <c r="W39" s="99">
        <v>448.8</v>
      </c>
      <c r="X39" s="99">
        <v>500</v>
      </c>
      <c r="Y39" s="99">
        <v>500</v>
      </c>
      <c r="Z39" s="100"/>
      <c r="AA39" s="79">
        <f t="shared" si="5"/>
        <v>9691.6999999999989</v>
      </c>
    </row>
    <row r="40" spans="1:27" ht="30" customHeight="1" thickBot="1" x14ac:dyDescent="0.25">
      <c r="A40" s="86" t="s">
        <v>46</v>
      </c>
      <c r="B40" s="87">
        <f>IF(LEN(B$2)&gt;0,SUM(B35:B39),"")</f>
        <v>904</v>
      </c>
      <c r="C40" s="88">
        <f t="shared" ref="C40:Z40" si="6">IF(LEN(C$2)&gt;0,SUM(C35:C39),"")</f>
        <v>799</v>
      </c>
      <c r="D40" s="88">
        <f t="shared" si="6"/>
        <v>768</v>
      </c>
      <c r="E40" s="88">
        <f t="shared" si="6"/>
        <v>735</v>
      </c>
      <c r="F40" s="88">
        <f t="shared" si="6"/>
        <v>720</v>
      </c>
      <c r="G40" s="88">
        <f t="shared" si="6"/>
        <v>726</v>
      </c>
      <c r="H40" s="88">
        <f t="shared" si="6"/>
        <v>765</v>
      </c>
      <c r="I40" s="88">
        <f t="shared" si="6"/>
        <v>830</v>
      </c>
      <c r="J40" s="88">
        <f t="shared" si="6"/>
        <v>929</v>
      </c>
      <c r="K40" s="88">
        <f t="shared" si="6"/>
        <v>1133.8</v>
      </c>
      <c r="L40" s="88">
        <f t="shared" si="6"/>
        <v>1097.7</v>
      </c>
      <c r="M40" s="88">
        <f t="shared" si="6"/>
        <v>1035</v>
      </c>
      <c r="N40" s="88">
        <f t="shared" si="6"/>
        <v>1031</v>
      </c>
      <c r="O40" s="88">
        <f t="shared" si="6"/>
        <v>1032</v>
      </c>
      <c r="P40" s="88">
        <f t="shared" si="6"/>
        <v>1034</v>
      </c>
      <c r="Q40" s="88">
        <f t="shared" si="6"/>
        <v>1058</v>
      </c>
      <c r="R40" s="88">
        <f t="shared" si="6"/>
        <v>659</v>
      </c>
      <c r="S40" s="88">
        <f t="shared" si="6"/>
        <v>792.4</v>
      </c>
      <c r="T40" s="88">
        <f t="shared" si="6"/>
        <v>553</v>
      </c>
      <c r="U40" s="88">
        <f t="shared" si="6"/>
        <v>477</v>
      </c>
      <c r="V40" s="88">
        <f t="shared" si="6"/>
        <v>563.29999999999995</v>
      </c>
      <c r="W40" s="88">
        <f t="shared" si="6"/>
        <v>976.8</v>
      </c>
      <c r="X40" s="88">
        <f t="shared" si="6"/>
        <v>1033</v>
      </c>
      <c r="Y40" s="88">
        <f t="shared" si="6"/>
        <v>1009</v>
      </c>
      <c r="Z40" s="89" t="str">
        <f t="shared" si="6"/>
        <v/>
      </c>
      <c r="AA40" s="90">
        <f t="shared" si="5"/>
        <v>20661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139.80000000000001</v>
      </c>
      <c r="L45" s="99">
        <v>65.7</v>
      </c>
      <c r="M45" s="99"/>
      <c r="N45" s="99"/>
      <c r="O45" s="99"/>
      <c r="P45" s="99"/>
      <c r="Q45" s="99"/>
      <c r="R45" s="99"/>
      <c r="S45" s="99">
        <v>122.8</v>
      </c>
      <c r="T45" s="99"/>
      <c r="U45" s="99"/>
      <c r="V45" s="99"/>
      <c r="W45" s="99"/>
      <c r="X45" s="99"/>
      <c r="Y45" s="99"/>
      <c r="Z45" s="100"/>
      <c r="AA45" s="79">
        <f t="shared" si="7"/>
        <v>328.3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71</v>
      </c>
      <c r="S47" s="99">
        <v>114.6</v>
      </c>
      <c r="T47" s="99"/>
      <c r="U47" s="99"/>
      <c r="V47" s="99">
        <v>57.3</v>
      </c>
      <c r="W47" s="99">
        <v>448.8</v>
      </c>
      <c r="X47" s="99">
        <v>500</v>
      </c>
      <c r="Y47" s="99">
        <v>500</v>
      </c>
      <c r="Z47" s="100"/>
      <c r="AA47" s="79">
        <f t="shared" si="7"/>
        <v>9691.6999999999989</v>
      </c>
    </row>
    <row r="48" spans="1:27" ht="24.95" customHeight="1" x14ac:dyDescent="0.2">
      <c r="A48" s="85" t="s">
        <v>48</v>
      </c>
      <c r="B48" s="98">
        <v>84</v>
      </c>
      <c r="C48" s="99">
        <v>76</v>
      </c>
      <c r="D48" s="99">
        <v>96.5</v>
      </c>
      <c r="E48" s="99">
        <v>123.5</v>
      </c>
      <c r="F48" s="99">
        <v>129.5</v>
      </c>
      <c r="G48" s="99">
        <v>125</v>
      </c>
      <c r="H48" s="99">
        <v>150</v>
      </c>
      <c r="I48" s="99">
        <v>150</v>
      </c>
      <c r="J48" s="99">
        <v>150</v>
      </c>
      <c r="K48" s="99">
        <v>145.5</v>
      </c>
      <c r="L48" s="99">
        <v>133.5</v>
      </c>
      <c r="M48" s="99">
        <v>133.5</v>
      </c>
      <c r="N48" s="99">
        <v>139.5</v>
      </c>
      <c r="O48" s="99">
        <v>148.5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125.5</v>
      </c>
      <c r="X48" s="99">
        <v>91</v>
      </c>
      <c r="Y48" s="99">
        <v>56</v>
      </c>
      <c r="Z48" s="100"/>
      <c r="AA48" s="79">
        <f t="shared" si="7"/>
        <v>3107.5</v>
      </c>
    </row>
    <row r="49" spans="1:27" ht="30" customHeight="1" thickBot="1" x14ac:dyDescent="0.25">
      <c r="A49" s="86" t="s">
        <v>49</v>
      </c>
      <c r="B49" s="87">
        <f>IF(LEN(B$2)&gt;0,SUM(B43:B48),"")</f>
        <v>584</v>
      </c>
      <c r="C49" s="88">
        <f t="shared" ref="C49:Z49" si="8">IF(LEN(C$2)&gt;0,SUM(C43:C48),"")</f>
        <v>576</v>
      </c>
      <c r="D49" s="88">
        <f t="shared" si="8"/>
        <v>596.5</v>
      </c>
      <c r="E49" s="88">
        <f t="shared" si="8"/>
        <v>623.5</v>
      </c>
      <c r="F49" s="88">
        <f t="shared" si="8"/>
        <v>629.5</v>
      </c>
      <c r="G49" s="88">
        <f t="shared" si="8"/>
        <v>625</v>
      </c>
      <c r="H49" s="88">
        <f t="shared" si="8"/>
        <v>650</v>
      </c>
      <c r="I49" s="88">
        <f t="shared" si="8"/>
        <v>650</v>
      </c>
      <c r="J49" s="88">
        <f t="shared" si="8"/>
        <v>650</v>
      </c>
      <c r="K49" s="88">
        <f t="shared" si="8"/>
        <v>785.3</v>
      </c>
      <c r="L49" s="88">
        <f t="shared" si="8"/>
        <v>699.2</v>
      </c>
      <c r="M49" s="88">
        <f t="shared" si="8"/>
        <v>633.5</v>
      </c>
      <c r="N49" s="88">
        <f t="shared" si="8"/>
        <v>639.5</v>
      </c>
      <c r="O49" s="88">
        <f t="shared" si="8"/>
        <v>648.5</v>
      </c>
      <c r="P49" s="88">
        <f t="shared" si="8"/>
        <v>650</v>
      </c>
      <c r="Q49" s="88">
        <f t="shared" si="8"/>
        <v>650</v>
      </c>
      <c r="R49" s="88">
        <f t="shared" si="8"/>
        <v>221</v>
      </c>
      <c r="S49" s="88">
        <f t="shared" si="8"/>
        <v>387.4</v>
      </c>
      <c r="T49" s="88">
        <f t="shared" si="8"/>
        <v>150</v>
      </c>
      <c r="U49" s="88">
        <f t="shared" si="8"/>
        <v>150</v>
      </c>
      <c r="V49" s="88">
        <f t="shared" si="8"/>
        <v>207.3</v>
      </c>
      <c r="W49" s="88">
        <f t="shared" si="8"/>
        <v>574.29999999999995</v>
      </c>
      <c r="X49" s="88">
        <f t="shared" si="8"/>
        <v>591</v>
      </c>
      <c r="Y49" s="88">
        <f t="shared" si="8"/>
        <v>556</v>
      </c>
      <c r="Z49" s="89" t="str">
        <f t="shared" si="8"/>
        <v/>
      </c>
      <c r="AA49" s="90">
        <f t="shared" si="7"/>
        <v>13127.499999999998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5768.6219999999994</v>
      </c>
      <c r="C52" s="88">
        <f t="shared" ref="C52:Z52" si="10">IF(LEN(C$2)&gt;0,SUM(C10:C15)+C26+C40,"")</f>
        <v>5564.9950000000008</v>
      </c>
      <c r="D52" s="88">
        <f t="shared" si="10"/>
        <v>5400.0330000000004</v>
      </c>
      <c r="E52" s="88">
        <f t="shared" si="10"/>
        <v>5317.7739999999994</v>
      </c>
      <c r="F52" s="88">
        <f t="shared" si="10"/>
        <v>5366.8989999999994</v>
      </c>
      <c r="G52" s="88">
        <f t="shared" si="10"/>
        <v>5597.1239999999998</v>
      </c>
      <c r="H52" s="88">
        <f t="shared" si="10"/>
        <v>6095.7809999999999</v>
      </c>
      <c r="I52" s="88">
        <f t="shared" si="10"/>
        <v>6652.9129999999996</v>
      </c>
      <c r="J52" s="88">
        <f t="shared" si="10"/>
        <v>7227.1399999999994</v>
      </c>
      <c r="K52" s="88">
        <f t="shared" si="10"/>
        <v>7617.2529999999988</v>
      </c>
      <c r="L52" s="88">
        <f t="shared" si="10"/>
        <v>7617.6269999999995</v>
      </c>
      <c r="M52" s="88">
        <f t="shared" si="10"/>
        <v>7557.1120000000001</v>
      </c>
      <c r="N52" s="88">
        <f t="shared" si="10"/>
        <v>7468.5239999999994</v>
      </c>
      <c r="O52" s="88">
        <f t="shared" si="10"/>
        <v>7272.5219999999999</v>
      </c>
      <c r="P52" s="88">
        <f t="shared" si="10"/>
        <v>7236.0319999999992</v>
      </c>
      <c r="Q52" s="88">
        <f t="shared" si="10"/>
        <v>7313.7539999999999</v>
      </c>
      <c r="R52" s="88">
        <f t="shared" si="10"/>
        <v>7226.9690000000001</v>
      </c>
      <c r="S52" s="88">
        <f t="shared" si="10"/>
        <v>7775.6350000000002</v>
      </c>
      <c r="T52" s="88">
        <f t="shared" si="10"/>
        <v>7488.8669999999993</v>
      </c>
      <c r="U52" s="88">
        <f t="shared" si="10"/>
        <v>7325.0510000000013</v>
      </c>
      <c r="V52" s="88">
        <f t="shared" si="10"/>
        <v>6985.75</v>
      </c>
      <c r="W52" s="88">
        <f t="shared" si="10"/>
        <v>7022.3710000000001</v>
      </c>
      <c r="X52" s="88">
        <f t="shared" si="10"/>
        <v>6659.8339999999998</v>
      </c>
      <c r="Y52" s="88">
        <f t="shared" si="10"/>
        <v>6099.7609999999995</v>
      </c>
      <c r="Z52" s="89" t="str">
        <f t="shared" si="10"/>
        <v/>
      </c>
      <c r="AA52" s="104">
        <f>SUM(B52:Z52)</f>
        <v>161658.34299999999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25.699999999999989</v>
      </c>
      <c r="C4" s="18">
        <v>-372.20000000000005</v>
      </c>
      <c r="D4" s="18">
        <v>-500.9</v>
      </c>
      <c r="E4" s="18">
        <v>-518.4</v>
      </c>
      <c r="F4" s="18">
        <v>-570</v>
      </c>
      <c r="G4" s="18">
        <v>-437.5</v>
      </c>
      <c r="H4" s="18">
        <v>-426.6</v>
      </c>
      <c r="I4" s="18">
        <v>-76.899999999999977</v>
      </c>
      <c r="J4" s="18">
        <v>245.4</v>
      </c>
      <c r="K4" s="18">
        <v>639.79999999999995</v>
      </c>
      <c r="L4" s="18">
        <v>565.70000000000005</v>
      </c>
      <c r="M4" s="18">
        <v>406.8</v>
      </c>
      <c r="N4" s="18">
        <v>437</v>
      </c>
      <c r="O4" s="18">
        <v>83.100000000000023</v>
      </c>
      <c r="P4" s="18">
        <v>-94.600000000000023</v>
      </c>
      <c r="Q4" s="18">
        <v>-182.10000000000002</v>
      </c>
      <c r="R4" s="18">
        <v>54.8</v>
      </c>
      <c r="S4" s="18">
        <v>237.39999999999998</v>
      </c>
      <c r="T4" s="18">
        <v>-150.1</v>
      </c>
      <c r="U4" s="18">
        <v>-386.2</v>
      </c>
      <c r="V4" s="18">
        <v>-268.39999999999998</v>
      </c>
      <c r="W4" s="18">
        <v>-756.90000000000009</v>
      </c>
      <c r="X4" s="18">
        <v>-931</v>
      </c>
      <c r="Y4" s="18">
        <v>-789.7</v>
      </c>
      <c r="Z4" s="19"/>
      <c r="AA4" s="111">
        <f>SUM(B4:Z4)</f>
        <v>-3765.8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108.54</v>
      </c>
      <c r="C7" s="117">
        <v>99.82</v>
      </c>
      <c r="D7" s="117">
        <v>96.2</v>
      </c>
      <c r="E7" s="117">
        <v>91.58</v>
      </c>
      <c r="F7" s="117">
        <v>90.86</v>
      </c>
      <c r="G7" s="117">
        <v>91.96</v>
      </c>
      <c r="H7" s="117">
        <v>93.24</v>
      </c>
      <c r="I7" s="117">
        <v>118.23</v>
      </c>
      <c r="J7" s="117">
        <v>116.99</v>
      </c>
      <c r="K7" s="117">
        <v>127.74</v>
      </c>
      <c r="L7" s="117">
        <v>104.35</v>
      </c>
      <c r="M7" s="117">
        <v>99.81</v>
      </c>
      <c r="N7" s="117">
        <v>96.84</v>
      </c>
      <c r="O7" s="117">
        <v>93.15</v>
      </c>
      <c r="P7" s="117">
        <v>103.95</v>
      </c>
      <c r="Q7" s="117">
        <v>105.98</v>
      </c>
      <c r="R7" s="117">
        <v>148.74</v>
      </c>
      <c r="S7" s="117">
        <v>155.19999999999999</v>
      </c>
      <c r="T7" s="117">
        <v>150.01</v>
      </c>
      <c r="U7" s="117">
        <v>150.01</v>
      </c>
      <c r="V7" s="117">
        <v>136.87</v>
      </c>
      <c r="W7" s="117">
        <v>122.41</v>
      </c>
      <c r="X7" s="117">
        <v>114.86</v>
      </c>
      <c r="Y7" s="117">
        <v>105.84</v>
      </c>
      <c r="Z7" s="118"/>
      <c r="AA7" s="119">
        <f>IF(SUM(B7:Z7)&lt;&gt;0,AVERAGEIF(B7:Z7,"&lt;&gt;"""),"")</f>
        <v>113.46583333333332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474.3</v>
      </c>
      <c r="C13" s="129">
        <v>872.2</v>
      </c>
      <c r="D13" s="129">
        <v>1000.9</v>
      </c>
      <c r="E13" s="129">
        <v>1018.4</v>
      </c>
      <c r="F13" s="129">
        <v>1070</v>
      </c>
      <c r="G13" s="129">
        <v>937.5</v>
      </c>
      <c r="H13" s="129">
        <v>926.6</v>
      </c>
      <c r="I13" s="129">
        <v>576.9</v>
      </c>
      <c r="J13" s="129">
        <v>254.6</v>
      </c>
      <c r="K13" s="129"/>
      <c r="L13" s="129"/>
      <c r="M13" s="129">
        <v>93.2</v>
      </c>
      <c r="N13" s="129">
        <v>63</v>
      </c>
      <c r="O13" s="129">
        <v>416.9</v>
      </c>
      <c r="P13" s="129">
        <v>594.6</v>
      </c>
      <c r="Q13" s="129">
        <v>682.1</v>
      </c>
      <c r="R13" s="129">
        <v>16.2</v>
      </c>
      <c r="S13" s="129"/>
      <c r="T13" s="129">
        <v>14.6</v>
      </c>
      <c r="U13" s="129">
        <v>352</v>
      </c>
      <c r="V13" s="129">
        <v>325.7</v>
      </c>
      <c r="W13" s="129">
        <v>1205.7</v>
      </c>
      <c r="X13" s="129">
        <v>1431</v>
      </c>
      <c r="Y13" s="130">
        <v>1289.7</v>
      </c>
      <c r="Z13" s="131"/>
      <c r="AA13" s="132">
        <f t="shared" si="0"/>
        <v>13616.100000000004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135.5</v>
      </c>
      <c r="U15" s="133">
        <v>34.200000000000003</v>
      </c>
      <c r="V15" s="133"/>
      <c r="W15" s="133"/>
      <c r="X15" s="133"/>
      <c r="Y15" s="133"/>
      <c r="Z15" s="131"/>
      <c r="AA15" s="132">
        <f t="shared" si="0"/>
        <v>169.7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474.3</v>
      </c>
      <c r="C16" s="135">
        <f t="shared" si="1"/>
        <v>872.2</v>
      </c>
      <c r="D16" s="135">
        <f t="shared" si="1"/>
        <v>1000.9</v>
      </c>
      <c r="E16" s="135">
        <f t="shared" si="1"/>
        <v>1018.4</v>
      </c>
      <c r="F16" s="135">
        <f t="shared" si="1"/>
        <v>1070</v>
      </c>
      <c r="G16" s="135">
        <f t="shared" si="1"/>
        <v>937.5</v>
      </c>
      <c r="H16" s="135">
        <f t="shared" si="1"/>
        <v>926.6</v>
      </c>
      <c r="I16" s="135">
        <f t="shared" si="1"/>
        <v>576.9</v>
      </c>
      <c r="J16" s="135">
        <f t="shared" si="1"/>
        <v>254.6</v>
      </c>
      <c r="K16" s="135">
        <f t="shared" si="1"/>
        <v>0</v>
      </c>
      <c r="L16" s="135">
        <f t="shared" si="1"/>
        <v>0</v>
      </c>
      <c r="M16" s="135">
        <f t="shared" si="1"/>
        <v>93.2</v>
      </c>
      <c r="N16" s="135">
        <f t="shared" si="1"/>
        <v>63</v>
      </c>
      <c r="O16" s="135">
        <f t="shared" si="1"/>
        <v>416.9</v>
      </c>
      <c r="P16" s="135">
        <f t="shared" si="1"/>
        <v>594.6</v>
      </c>
      <c r="Q16" s="135">
        <f t="shared" si="1"/>
        <v>682.1</v>
      </c>
      <c r="R16" s="135">
        <f t="shared" si="1"/>
        <v>16.2</v>
      </c>
      <c r="S16" s="135">
        <f t="shared" si="1"/>
        <v>0</v>
      </c>
      <c r="T16" s="135">
        <f t="shared" si="1"/>
        <v>150.1</v>
      </c>
      <c r="U16" s="135">
        <f t="shared" si="1"/>
        <v>386.2</v>
      </c>
      <c r="V16" s="135">
        <f t="shared" si="1"/>
        <v>325.7</v>
      </c>
      <c r="W16" s="135">
        <f t="shared" si="1"/>
        <v>1205.7</v>
      </c>
      <c r="X16" s="135">
        <f t="shared" si="1"/>
        <v>1431</v>
      </c>
      <c r="Y16" s="135">
        <f t="shared" si="1"/>
        <v>1289.7</v>
      </c>
      <c r="Z16" s="136" t="str">
        <f t="shared" si="1"/>
        <v/>
      </c>
      <c r="AA16" s="90">
        <f t="shared" si="0"/>
        <v>13785.800000000005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139.80000000000001</v>
      </c>
      <c r="L21" s="129">
        <v>65.7</v>
      </c>
      <c r="M21" s="129"/>
      <c r="N21" s="129"/>
      <c r="O21" s="129"/>
      <c r="P21" s="129"/>
      <c r="Q21" s="129"/>
      <c r="R21" s="129"/>
      <c r="S21" s="129">
        <v>122.8</v>
      </c>
      <c r="T21" s="129"/>
      <c r="U21" s="129"/>
      <c r="V21" s="129"/>
      <c r="W21" s="129"/>
      <c r="X21" s="129"/>
      <c r="Y21" s="130"/>
      <c r="Z21" s="131"/>
      <c r="AA21" s="132">
        <f t="shared" si="2"/>
        <v>328.3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71</v>
      </c>
      <c r="S23" s="133">
        <v>114.6</v>
      </c>
      <c r="T23" s="133"/>
      <c r="U23" s="133"/>
      <c r="V23" s="133">
        <v>57.3</v>
      </c>
      <c r="W23" s="133">
        <v>448.8</v>
      </c>
      <c r="X23" s="133">
        <v>500</v>
      </c>
      <c r="Y23" s="133">
        <v>500</v>
      </c>
      <c r="Z23" s="131"/>
      <c r="AA23" s="132">
        <f t="shared" si="2"/>
        <v>9691.6999999999989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639.79999999999995</v>
      </c>
      <c r="L24" s="135">
        <f t="shared" si="3"/>
        <v>565.70000000000005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71</v>
      </c>
      <c r="S24" s="135">
        <f t="shared" si="3"/>
        <v>237.39999999999998</v>
      </c>
      <c r="T24" s="135">
        <f t="shared" si="3"/>
        <v>0</v>
      </c>
      <c r="U24" s="135">
        <f t="shared" si="3"/>
        <v>0</v>
      </c>
      <c r="V24" s="135">
        <f t="shared" si="3"/>
        <v>57.3</v>
      </c>
      <c r="W24" s="135">
        <f t="shared" si="3"/>
        <v>448.8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10019.999999999998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2025-01-10T12:10:28Z</dcterms:created>
  <dcterms:modified xsi:type="dcterms:W3CDTF">2025-01-10T12:10:29Z</dcterms:modified>
</cp:coreProperties>
</file>