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<sst xmlns="http://schemas.openxmlformats.org/spreadsheetml/2006/main" count="119" uniqueCount="54">
  <si>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09/01/2025 14:23:09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</si>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</sst>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F14-4BAF-BC60-B90363758EB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F14-4BAF-BC60-B90363758EB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0F14-4BAF-BC60-B90363758EB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0F14-4BAF-BC60-B90363758EB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F14-4BAF-BC60-B90363758EB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F14-4BAF-BC60-B90363758EB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F14-4BAF-BC60-B90363758EB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624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334.04199999999997</c:v>
                </c:pt>
                <c:pt idx="7">
                  <c:v>517.86099999999999</c:v>
                </c:pt>
                <c:pt idx="8">
                  <c:v>503.21199999999999</c:v>
                </c:pt>
                <c:pt idx="9">
                  <c:v>399.01400000000001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305.08199999999999</c:v>
                </c:pt>
                <c:pt idx="16">
                  <c:v>503.25599999999997</c:v>
                </c:pt>
                <c:pt idx="17">
                  <c:v>502</c:v>
                </c:pt>
                <c:pt idx="18">
                  <c:v>502</c:v>
                </c:pt>
                <c:pt idx="19">
                  <c:v>502</c:v>
                </c:pt>
                <c:pt idx="20">
                  <c:v>502</c:v>
                </c:pt>
                <c:pt idx="21">
                  <c:v>302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14-4BAF-BC60-B90363758EB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91</c:v>
                </c:pt>
                <c:pt idx="1">
                  <c:v>76</c:v>
                </c:pt>
                <c:pt idx="2">
                  <c:v>73</c:v>
                </c:pt>
                <c:pt idx="3">
                  <c:v>80</c:v>
                </c:pt>
                <c:pt idx="4">
                  <c:v>87</c:v>
                </c:pt>
                <c:pt idx="5">
                  <c:v>105</c:v>
                </c:pt>
                <c:pt idx="6">
                  <c:v>155</c:v>
                </c:pt>
                <c:pt idx="7">
                  <c:v>180</c:v>
                </c:pt>
                <c:pt idx="8">
                  <c:v>180</c:v>
                </c:pt>
                <c:pt idx="9">
                  <c:v>170</c:v>
                </c:pt>
                <c:pt idx="10">
                  <c:v>165</c:v>
                </c:pt>
                <c:pt idx="11">
                  <c:v>166</c:v>
                </c:pt>
                <c:pt idx="12">
                  <c:v>170</c:v>
                </c:pt>
                <c:pt idx="13">
                  <c:v>180</c:v>
                </c:pt>
                <c:pt idx="14">
                  <c:v>200</c:v>
                </c:pt>
                <c:pt idx="15">
                  <c:v>229</c:v>
                </c:pt>
                <c:pt idx="16">
                  <c:v>269</c:v>
                </c:pt>
                <c:pt idx="17">
                  <c:v>293</c:v>
                </c:pt>
                <c:pt idx="18">
                  <c:v>290</c:v>
                </c:pt>
                <c:pt idx="19">
                  <c:v>279</c:v>
                </c:pt>
                <c:pt idx="20">
                  <c:v>248</c:v>
                </c:pt>
                <c:pt idx="21">
                  <c:v>202</c:v>
                </c:pt>
                <c:pt idx="22">
                  <c:v>160</c:v>
                </c:pt>
                <c:pt idx="23">
                  <c:v>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14-4BAF-BC60-B90363758EB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1567.9</c:v>
                </c:pt>
                <c:pt idx="1">
                  <c:v>1591.0039999999999</c:v>
                </c:pt>
                <c:pt idx="2">
                  <c:v>1567.9</c:v>
                </c:pt>
                <c:pt idx="3">
                  <c:v>1567.9</c:v>
                </c:pt>
                <c:pt idx="4">
                  <c:v>1567.9</c:v>
                </c:pt>
                <c:pt idx="5">
                  <c:v>2001.7090000000001</c:v>
                </c:pt>
                <c:pt idx="6">
                  <c:v>3091.7240000000002</c:v>
                </c:pt>
                <c:pt idx="7">
                  <c:v>3459.623</c:v>
                </c:pt>
                <c:pt idx="8">
                  <c:v>3456.2629999999999</c:v>
                </c:pt>
                <c:pt idx="9">
                  <c:v>3271.7269999999999</c:v>
                </c:pt>
                <c:pt idx="10">
                  <c:v>2896.625</c:v>
                </c:pt>
                <c:pt idx="11">
                  <c:v>2702.7820000000002</c:v>
                </c:pt>
                <c:pt idx="12">
                  <c:v>2679.1289999999999</c:v>
                </c:pt>
                <c:pt idx="13">
                  <c:v>2917.8100000000004</c:v>
                </c:pt>
                <c:pt idx="14">
                  <c:v>3234.4580000000001</c:v>
                </c:pt>
                <c:pt idx="15">
                  <c:v>4055.2550000000001</c:v>
                </c:pt>
                <c:pt idx="16">
                  <c:v>4389.3180000000002</c:v>
                </c:pt>
                <c:pt idx="17">
                  <c:v>4328.4189999999999</c:v>
                </c:pt>
                <c:pt idx="18">
                  <c:v>4125.6970000000001</c:v>
                </c:pt>
                <c:pt idx="19">
                  <c:v>3856.3040000000001</c:v>
                </c:pt>
                <c:pt idx="20">
                  <c:v>3789.0770000000002</c:v>
                </c:pt>
                <c:pt idx="21">
                  <c:v>3464.087</c:v>
                </c:pt>
                <c:pt idx="22">
                  <c:v>3318.6709999999998</c:v>
                </c:pt>
                <c:pt idx="23">
                  <c:v>3098.2570000000001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14-4BAF-BC60-B90363758EB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1829</c:v>
                </c:pt>
                <c:pt idx="1">
                  <c:v>2034</c:v>
                </c:pt>
                <c:pt idx="2">
                  <c:v>1949.1</c:v>
                </c:pt>
                <c:pt idx="3">
                  <c:v>1907.4</c:v>
                </c:pt>
                <c:pt idx="4">
                  <c:v>1983</c:v>
                </c:pt>
                <c:pt idx="5">
                  <c:v>1921</c:v>
                </c:pt>
                <c:pt idx="6">
                  <c:v>1040.4000000000001</c:v>
                </c:pt>
                <c:pt idx="7">
                  <c:v>907</c:v>
                </c:pt>
                <c:pt idx="8">
                  <c:v>826</c:v>
                </c:pt>
                <c:pt idx="9">
                  <c:v>227</c:v>
                </c:pt>
                <c:pt idx="10">
                  <c:v>180</c:v>
                </c:pt>
                <c:pt idx="11">
                  <c:v>180</c:v>
                </c:pt>
                <c:pt idx="12">
                  <c:v>180</c:v>
                </c:pt>
                <c:pt idx="13">
                  <c:v>180</c:v>
                </c:pt>
                <c:pt idx="14">
                  <c:v>180</c:v>
                </c:pt>
                <c:pt idx="15">
                  <c:v>305.10000000000002</c:v>
                </c:pt>
                <c:pt idx="16">
                  <c:v>978</c:v>
                </c:pt>
                <c:pt idx="17">
                  <c:v>700.5</c:v>
                </c:pt>
                <c:pt idx="18">
                  <c:v>583.29999999999995</c:v>
                </c:pt>
                <c:pt idx="19">
                  <c:v>817</c:v>
                </c:pt>
                <c:pt idx="20">
                  <c:v>957.6</c:v>
                </c:pt>
                <c:pt idx="21">
                  <c:v>1392.9</c:v>
                </c:pt>
                <c:pt idx="22">
                  <c:v>1291.4000000000001</c:v>
                </c:pt>
                <c:pt idx="23">
                  <c:v>1092.0999999999999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14-4BAF-BC60-B90363758EB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1539.85</c:v>
                </c:pt>
                <c:pt idx="1">
                  <c:v>1529.8630000000003</c:v>
                </c:pt>
                <c:pt idx="2">
                  <c:v>1518.3220000000001</c:v>
                </c:pt>
                <c:pt idx="3">
                  <c:v>1521.5509999999999</c:v>
                </c:pt>
                <c:pt idx="4">
                  <c:v>1514.3390000000002</c:v>
                </c:pt>
                <c:pt idx="5">
                  <c:v>1478.0559999999998</c:v>
                </c:pt>
                <c:pt idx="6">
                  <c:v>1401.115</c:v>
                </c:pt>
                <c:pt idx="7">
                  <c:v>1754.8470000000002</c:v>
                </c:pt>
                <c:pt idx="8">
                  <c:v>2807.97</c:v>
                </c:pt>
                <c:pt idx="9">
                  <c:v>3926.3760000000002</c:v>
                </c:pt>
                <c:pt idx="10">
                  <c:v>4880.1730000000007</c:v>
                </c:pt>
                <c:pt idx="11">
                  <c:v>5397.2609999999995</c:v>
                </c:pt>
                <c:pt idx="12">
                  <c:v>5395.6759999999995</c:v>
                </c:pt>
                <c:pt idx="13">
                  <c:v>4934.9479999999994</c:v>
                </c:pt>
                <c:pt idx="14">
                  <c:v>3818.1100000000006</c:v>
                </c:pt>
                <c:pt idx="15">
                  <c:v>2398.5610000000006</c:v>
                </c:pt>
                <c:pt idx="16">
                  <c:v>1647.3140000000001</c:v>
                </c:pt>
                <c:pt idx="17">
                  <c:v>1642.8179999999998</c:v>
                </c:pt>
                <c:pt idx="18">
                  <c:v>1695.799</c:v>
                </c:pt>
                <c:pt idx="19">
                  <c:v>1730.7450000000003</c:v>
                </c:pt>
                <c:pt idx="20">
                  <c:v>1717.1740000000002</c:v>
                </c:pt>
                <c:pt idx="21">
                  <c:v>1687.25</c:v>
                </c:pt>
                <c:pt idx="22">
                  <c:v>1634.136</c:v>
                </c:pt>
                <c:pt idx="23">
                  <c:v>1587.7639999999999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14-4BAF-BC60-B90363758EB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</c:v>
                </c:pt>
                <c:pt idx="1">
                  <c:v>8</c:v>
                </c:pt>
                <c:pt idx="2">
                  <c:v>9</c:v>
                </c:pt>
                <c:pt idx="3">
                  <c:v>10</c:v>
                </c:pt>
                <c:pt idx="4">
                  <c:v>11</c:v>
                </c:pt>
                <c:pt idx="5">
                  <c:v>11</c:v>
                </c:pt>
                <c:pt idx="6">
                  <c:v>12</c:v>
                </c:pt>
                <c:pt idx="7">
                  <c:v>18</c:v>
                </c:pt>
                <c:pt idx="8">
                  <c:v>35</c:v>
                </c:pt>
                <c:pt idx="9">
                  <c:v>51</c:v>
                </c:pt>
                <c:pt idx="10">
                  <c:v>57</c:v>
                </c:pt>
                <c:pt idx="11">
                  <c:v>56</c:v>
                </c:pt>
                <c:pt idx="12">
                  <c:v>53</c:v>
                </c:pt>
                <c:pt idx="13">
                  <c:v>46</c:v>
                </c:pt>
                <c:pt idx="14">
                  <c:v>35</c:v>
                </c:pt>
                <c:pt idx="15">
                  <c:v>20</c:v>
                </c:pt>
                <c:pt idx="16">
                  <c:v>13</c:v>
                </c:pt>
                <c:pt idx="17">
                  <c:v>14</c:v>
                </c:pt>
                <c:pt idx="18">
                  <c:v>16</c:v>
                </c:pt>
                <c:pt idx="19">
                  <c:v>18</c:v>
                </c:pt>
                <c:pt idx="20">
                  <c:v>20</c:v>
                </c:pt>
                <c:pt idx="21">
                  <c:v>21</c:v>
                </c:pt>
                <c:pt idx="22">
                  <c:v>21</c:v>
                </c:pt>
                <c:pt idx="2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14-4BAF-BC60-B90363758EB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45</c:v>
                </c:pt>
                <c:pt idx="5">
                  <c:v>71</c:v>
                </c:pt>
                <c:pt idx="6">
                  <c:v>311</c:v>
                </c:pt>
                <c:pt idx="7">
                  <c:v>326</c:v>
                </c:pt>
                <c:pt idx="8">
                  <c:v>336</c:v>
                </c:pt>
                <c:pt idx="9">
                  <c:v>125</c:v>
                </c:pt>
                <c:pt idx="10">
                  <c:v>125</c:v>
                </c:pt>
                <c:pt idx="11">
                  <c:v>65</c:v>
                </c:pt>
                <c:pt idx="13">
                  <c:v>60</c:v>
                </c:pt>
                <c:pt idx="14">
                  <c:v>60</c:v>
                </c:pt>
                <c:pt idx="15">
                  <c:v>105</c:v>
                </c:pt>
                <c:pt idx="16">
                  <c:v>440</c:v>
                </c:pt>
                <c:pt idx="17">
                  <c:v>1014</c:v>
                </c:pt>
                <c:pt idx="18">
                  <c:v>861</c:v>
                </c:pt>
                <c:pt idx="19">
                  <c:v>526</c:v>
                </c:pt>
                <c:pt idx="20">
                  <c:v>491</c:v>
                </c:pt>
                <c:pt idx="21">
                  <c:v>211</c:v>
                </c:pt>
                <c:pt idx="22">
                  <c:v>86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14-4BAF-BC60-B90363758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86.97</c:v>
                </c:pt>
                <c:pt idx="1">
                  <c:v>90</c:v>
                </c:pt>
                <c:pt idx="2">
                  <c:v>75.69</c:v>
                </c:pt>
                <c:pt idx="3">
                  <c:v>73.95</c:v>
                </c:pt>
                <c:pt idx="4">
                  <c:v>80</c:v>
                </c:pt>
                <c:pt idx="5">
                  <c:v>107.01</c:v>
                </c:pt>
                <c:pt idx="6">
                  <c:v>132.6</c:v>
                </c:pt>
                <c:pt idx="7">
                  <c:v>167.26</c:v>
                </c:pt>
                <c:pt idx="8">
                  <c:v>158.97</c:v>
                </c:pt>
                <c:pt idx="9">
                  <c:v>141.38</c:v>
                </c:pt>
                <c:pt idx="10">
                  <c:v>123.57</c:v>
                </c:pt>
                <c:pt idx="11">
                  <c:v>113.59</c:v>
                </c:pt>
                <c:pt idx="12">
                  <c:v>105.76</c:v>
                </c:pt>
                <c:pt idx="13">
                  <c:v>105.01</c:v>
                </c:pt>
                <c:pt idx="14">
                  <c:v>110.01</c:v>
                </c:pt>
                <c:pt idx="15">
                  <c:v>128.69</c:v>
                </c:pt>
                <c:pt idx="16">
                  <c:v>159.18</c:v>
                </c:pt>
                <c:pt idx="17">
                  <c:v>149.63999999999999</c:v>
                </c:pt>
                <c:pt idx="18">
                  <c:v>149.54</c:v>
                </c:pt>
                <c:pt idx="19">
                  <c:v>148.37</c:v>
                </c:pt>
                <c:pt idx="20">
                  <c:v>135</c:v>
                </c:pt>
                <c:pt idx="21">
                  <c:v>122.51</c:v>
                </c:pt>
                <c:pt idx="22">
                  <c:v>119.88</c:v>
                </c:pt>
                <c:pt idx="23">
                  <c:v>113.25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F14-4BAF-BC60-B90363758E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74</c:v>
                </c:pt>
                <c:pt idx="1">
                  <c:v>73.5</c:v>
                </c:pt>
                <c:pt idx="2">
                  <c:v>71</c:v>
                </c:pt>
                <c:pt idx="3">
                  <c:v>71</c:v>
                </c:pt>
                <c:pt idx="4">
                  <c:v>73</c:v>
                </c:pt>
                <c:pt idx="5">
                  <c:v>88</c:v>
                </c:pt>
                <c:pt idx="6">
                  <c:v>118.5</c:v>
                </c:pt>
                <c:pt idx="7">
                  <c:v>142.5</c:v>
                </c:pt>
                <c:pt idx="8">
                  <c:v>139.5</c:v>
                </c:pt>
                <c:pt idx="9">
                  <c:v>99</c:v>
                </c:pt>
                <c:pt idx="10">
                  <c:v>111.5</c:v>
                </c:pt>
                <c:pt idx="11">
                  <c:v>102.5</c:v>
                </c:pt>
                <c:pt idx="12">
                  <c:v>99</c:v>
                </c:pt>
                <c:pt idx="13">
                  <c:v>102.5</c:v>
                </c:pt>
                <c:pt idx="14">
                  <c:v>101</c:v>
                </c:pt>
                <c:pt idx="15">
                  <c:v>110.5</c:v>
                </c:pt>
                <c:pt idx="16">
                  <c:v>188.5</c:v>
                </c:pt>
                <c:pt idx="17">
                  <c:v>170</c:v>
                </c:pt>
                <c:pt idx="18">
                  <c:v>150</c:v>
                </c:pt>
                <c:pt idx="19">
                  <c:v>113</c:v>
                </c:pt>
                <c:pt idx="20">
                  <c:v>110.5</c:v>
                </c:pt>
                <c:pt idx="21">
                  <c:v>114</c:v>
                </c:pt>
                <c:pt idx="22">
                  <c:v>107.5</c:v>
                </c:pt>
                <c:pt idx="23">
                  <c:v>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9C5-4368-8109-208815CC833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937.73400000000004</c:v>
                </c:pt>
                <c:pt idx="1">
                  <c:v>919.16800000000001</c:v>
                </c:pt>
                <c:pt idx="2">
                  <c:v>929.197</c:v>
                </c:pt>
                <c:pt idx="3">
                  <c:v>936.84700000000009</c:v>
                </c:pt>
                <c:pt idx="4">
                  <c:v>946.92599999999993</c:v>
                </c:pt>
                <c:pt idx="5">
                  <c:v>938.81999999999994</c:v>
                </c:pt>
                <c:pt idx="6">
                  <c:v>922.92400000000009</c:v>
                </c:pt>
                <c:pt idx="7">
                  <c:v>922.71499999999992</c:v>
                </c:pt>
                <c:pt idx="8">
                  <c:v>913.46799999999996</c:v>
                </c:pt>
                <c:pt idx="9">
                  <c:v>899.74299999999994</c:v>
                </c:pt>
                <c:pt idx="10">
                  <c:v>905.37</c:v>
                </c:pt>
                <c:pt idx="11">
                  <c:v>905.17500000000007</c:v>
                </c:pt>
                <c:pt idx="12">
                  <c:v>792.25399999999991</c:v>
                </c:pt>
                <c:pt idx="13">
                  <c:v>798.226</c:v>
                </c:pt>
                <c:pt idx="14">
                  <c:v>752.84399999999994</c:v>
                </c:pt>
                <c:pt idx="15">
                  <c:v>739.91500000000008</c:v>
                </c:pt>
                <c:pt idx="16">
                  <c:v>737.60599999999999</c:v>
                </c:pt>
                <c:pt idx="17">
                  <c:v>740.0089999999999</c:v>
                </c:pt>
                <c:pt idx="18">
                  <c:v>747.07799999999997</c:v>
                </c:pt>
                <c:pt idx="19">
                  <c:v>739.93200000000002</c:v>
                </c:pt>
                <c:pt idx="20">
                  <c:v>739.13599999999997</c:v>
                </c:pt>
                <c:pt idx="21">
                  <c:v>804.02599999999995</c:v>
                </c:pt>
                <c:pt idx="22">
                  <c:v>875.67100000000005</c:v>
                </c:pt>
                <c:pt idx="23">
                  <c:v>915.91799999999989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9C5-4368-8109-208815CC833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1018.995</c:v>
                </c:pt>
                <c:pt idx="1">
                  <c:v>1014.0650000000002</c:v>
                </c:pt>
                <c:pt idx="2">
                  <c:v>1015.9930000000001</c:v>
                </c:pt>
                <c:pt idx="3">
                  <c:v>1019.6210000000001</c:v>
                </c:pt>
                <c:pt idx="4">
                  <c:v>1060.9360000000001</c:v>
                </c:pt>
                <c:pt idx="5">
                  <c:v>1199.4130000000002</c:v>
                </c:pt>
                <c:pt idx="6">
                  <c:v>1430.3530000000001</c:v>
                </c:pt>
                <c:pt idx="7">
                  <c:v>1572.662</c:v>
                </c:pt>
                <c:pt idx="8">
                  <c:v>1627.3319999999999</c:v>
                </c:pt>
                <c:pt idx="9">
                  <c:v>1593.4199999999996</c:v>
                </c:pt>
                <c:pt idx="10">
                  <c:v>1548.25</c:v>
                </c:pt>
                <c:pt idx="11">
                  <c:v>1500.6819999999998</c:v>
                </c:pt>
                <c:pt idx="12">
                  <c:v>1464.6020000000001</c:v>
                </c:pt>
                <c:pt idx="13">
                  <c:v>1442.992</c:v>
                </c:pt>
                <c:pt idx="14">
                  <c:v>1440.4780000000001</c:v>
                </c:pt>
                <c:pt idx="15">
                  <c:v>1425.7760000000001</c:v>
                </c:pt>
                <c:pt idx="16">
                  <c:v>1453.7650000000003</c:v>
                </c:pt>
                <c:pt idx="17">
                  <c:v>1465.4499999999998</c:v>
                </c:pt>
                <c:pt idx="18">
                  <c:v>1425.1949999999999</c:v>
                </c:pt>
                <c:pt idx="19">
                  <c:v>1384.2539999999999</c:v>
                </c:pt>
                <c:pt idx="20">
                  <c:v>1273.2720000000002</c:v>
                </c:pt>
                <c:pt idx="21">
                  <c:v>1146.0609999999999</c:v>
                </c:pt>
                <c:pt idx="22">
                  <c:v>1067.4470000000001</c:v>
                </c:pt>
                <c:pt idx="23">
                  <c:v>1014.5780000000001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9C5-4368-8109-208815CC833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2598.002</c:v>
                </c:pt>
                <c:pt idx="1">
                  <c:v>2493.538</c:v>
                </c:pt>
                <c:pt idx="2">
                  <c:v>2385.1780000000003</c:v>
                </c:pt>
                <c:pt idx="3">
                  <c:v>2356.3339999999998</c:v>
                </c:pt>
                <c:pt idx="4">
                  <c:v>2414.377</c:v>
                </c:pt>
                <c:pt idx="5">
                  <c:v>2717.5319999999997</c:v>
                </c:pt>
                <c:pt idx="6">
                  <c:v>3147.6610000000005</c:v>
                </c:pt>
                <c:pt idx="7">
                  <c:v>3554.846</c:v>
                </c:pt>
                <c:pt idx="8">
                  <c:v>3922.8289999999993</c:v>
                </c:pt>
                <c:pt idx="9">
                  <c:v>4071.3849999999998</c:v>
                </c:pt>
                <c:pt idx="10">
                  <c:v>4009.971</c:v>
                </c:pt>
                <c:pt idx="11">
                  <c:v>3975.2950000000001</c:v>
                </c:pt>
                <c:pt idx="12">
                  <c:v>3852.9489999999996</c:v>
                </c:pt>
                <c:pt idx="13">
                  <c:v>3728.0359999999996</c:v>
                </c:pt>
                <c:pt idx="14">
                  <c:v>3719.2690000000002</c:v>
                </c:pt>
                <c:pt idx="15">
                  <c:v>3684.819</c:v>
                </c:pt>
                <c:pt idx="16">
                  <c:v>3961.1469999999995</c:v>
                </c:pt>
                <c:pt idx="17">
                  <c:v>4357.1480000000001</c:v>
                </c:pt>
                <c:pt idx="18">
                  <c:v>4456.4090000000006</c:v>
                </c:pt>
                <c:pt idx="19">
                  <c:v>4428.5109999999995</c:v>
                </c:pt>
                <c:pt idx="20">
                  <c:v>4188.9609999999993</c:v>
                </c:pt>
                <c:pt idx="21">
                  <c:v>3877.1790000000001</c:v>
                </c:pt>
                <c:pt idx="22">
                  <c:v>3426.5469999999996</c:v>
                </c:pt>
                <c:pt idx="23">
                  <c:v>2941.6109999999999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9C5-4368-8109-208815CC833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248.00000000000003</c:v>
                </c:pt>
                <c:pt idx="1">
                  <c:v>233.99999999999997</c:v>
                </c:pt>
                <c:pt idx="2">
                  <c:v>227.99999999999994</c:v>
                </c:pt>
                <c:pt idx="3">
                  <c:v>225.99999999999997</c:v>
                </c:pt>
                <c:pt idx="4">
                  <c:v>235.99999999999997</c:v>
                </c:pt>
                <c:pt idx="5">
                  <c:v>266</c:v>
                </c:pt>
                <c:pt idx="6">
                  <c:v>317</c:v>
                </c:pt>
                <c:pt idx="7">
                  <c:v>348</c:v>
                </c:pt>
                <c:pt idx="8">
                  <c:v>365</c:v>
                </c:pt>
                <c:pt idx="9">
                  <c:v>371.00000000000006</c:v>
                </c:pt>
                <c:pt idx="10">
                  <c:v>372.00000000000006</c:v>
                </c:pt>
                <c:pt idx="11">
                  <c:v>372.00000000000006</c:v>
                </c:pt>
                <c:pt idx="12">
                  <c:v>373</c:v>
                </c:pt>
                <c:pt idx="13">
                  <c:v>376.00000000000006</c:v>
                </c:pt>
                <c:pt idx="14">
                  <c:v>385.00000000000006</c:v>
                </c:pt>
                <c:pt idx="15">
                  <c:v>399</c:v>
                </c:pt>
                <c:pt idx="16">
                  <c:v>432</c:v>
                </c:pt>
                <c:pt idx="17">
                  <c:v>457</c:v>
                </c:pt>
                <c:pt idx="18">
                  <c:v>455.99999999999994</c:v>
                </c:pt>
                <c:pt idx="19">
                  <c:v>447</c:v>
                </c:pt>
                <c:pt idx="20">
                  <c:v>418</c:v>
                </c:pt>
                <c:pt idx="21">
                  <c:v>373</c:v>
                </c:pt>
                <c:pt idx="22">
                  <c:v>330.99999999999994</c:v>
                </c:pt>
                <c:pt idx="23">
                  <c:v>293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9C5-4368-8109-208815CC833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9C5-4368-8109-208815CC833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">
                  <c:v>90.596000000000004</c:v>
                </c:pt>
                <c:pt idx="2">
                  <c:v>110</c:v>
                </c:pt>
                <c:pt idx="3">
                  <c:v>110</c:v>
                </c:pt>
                <c:pt idx="4">
                  <c:v>110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79C5-4368-8109-208815CC833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9C5-4368-8109-208815CC833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9C5-4368-8109-208815CC833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9C5-4368-8109-208815CC833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775</c:v>
                </c:pt>
                <c:pt idx="1">
                  <c:v>709</c:v>
                </c:pt>
                <c:pt idx="2">
                  <c:v>673</c:v>
                </c:pt>
                <c:pt idx="3">
                  <c:v>662</c:v>
                </c:pt>
                <c:pt idx="4">
                  <c:v>662</c:v>
                </c:pt>
                <c:pt idx="5">
                  <c:v>673</c:v>
                </c:pt>
                <c:pt idx="6">
                  <c:v>402</c:v>
                </c:pt>
                <c:pt idx="7">
                  <c:v>621.4</c:v>
                </c:pt>
                <c:pt idx="8">
                  <c:v>1176.3</c:v>
                </c:pt>
                <c:pt idx="9">
                  <c:v>1135.5999999999999</c:v>
                </c:pt>
                <c:pt idx="10">
                  <c:v>1658.7</c:v>
                </c:pt>
                <c:pt idx="11">
                  <c:v>2013.4</c:v>
                </c:pt>
                <c:pt idx="12">
                  <c:v>2198</c:v>
                </c:pt>
                <c:pt idx="13">
                  <c:v>2173</c:v>
                </c:pt>
                <c:pt idx="14">
                  <c:v>1431</c:v>
                </c:pt>
                <c:pt idx="15">
                  <c:v>1058</c:v>
                </c:pt>
                <c:pt idx="16">
                  <c:v>1460.5</c:v>
                </c:pt>
                <c:pt idx="17">
                  <c:v>1298.0999999999999</c:v>
                </c:pt>
                <c:pt idx="18">
                  <c:v>832.1</c:v>
                </c:pt>
                <c:pt idx="19">
                  <c:v>609.4</c:v>
                </c:pt>
                <c:pt idx="20">
                  <c:v>988</c:v>
                </c:pt>
                <c:pt idx="21">
                  <c:v>959</c:v>
                </c:pt>
                <c:pt idx="22">
                  <c:v>998</c:v>
                </c:pt>
                <c:pt idx="23">
                  <c:v>1015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9C5-4368-8109-208815CC833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6.86</c:v>
                </c:pt>
                <c:pt idx="7">
                  <c:v>1.18</c:v>
                </c:pt>
                <c:pt idx="16">
                  <c:v>6.3239999999999998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9C5-4368-8109-208815CC833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9C5-4368-8109-208815CC833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9C5-4368-8109-208815CC8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86.97</c:v>
                </c:pt>
                <c:pt idx="1">
                  <c:v>90</c:v>
                </c:pt>
                <c:pt idx="2">
                  <c:v>75.69</c:v>
                </c:pt>
                <c:pt idx="3">
                  <c:v>73.95</c:v>
                </c:pt>
                <c:pt idx="4">
                  <c:v>80</c:v>
                </c:pt>
                <c:pt idx="5">
                  <c:v>107.01</c:v>
                </c:pt>
                <c:pt idx="6">
                  <c:v>132.6</c:v>
                </c:pt>
                <c:pt idx="7">
                  <c:v>167.26</c:v>
                </c:pt>
                <c:pt idx="8">
                  <c:v>158.97</c:v>
                </c:pt>
                <c:pt idx="9">
                  <c:v>141.38</c:v>
                </c:pt>
                <c:pt idx="10">
                  <c:v>123.57</c:v>
                </c:pt>
                <c:pt idx="11">
                  <c:v>113.59</c:v>
                </c:pt>
                <c:pt idx="12">
                  <c:v>105.76</c:v>
                </c:pt>
                <c:pt idx="13">
                  <c:v>105.01</c:v>
                </c:pt>
                <c:pt idx="14">
                  <c:v>110.01</c:v>
                </c:pt>
                <c:pt idx="15">
                  <c:v>128.69</c:v>
                </c:pt>
                <c:pt idx="16">
                  <c:v>159.18</c:v>
                </c:pt>
                <c:pt idx="17">
                  <c:v>149.63999999999999</c:v>
                </c:pt>
                <c:pt idx="18">
                  <c:v>149.54</c:v>
                </c:pt>
                <c:pt idx="19">
                  <c:v>148.37</c:v>
                </c:pt>
                <c:pt idx="20">
                  <c:v>135</c:v>
                </c:pt>
                <c:pt idx="21">
                  <c:v>122.51</c:v>
                </c:pt>
                <c:pt idx="22">
                  <c:v>119.88</c:v>
                </c:pt>
                <c:pt idx="23">
                  <c:v>113.25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9C5-4368-8109-208815CC83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5658.75</v>
      </c>
      <c r="C4" s="18">
        <v>5540.8669999999993</v>
      </c>
      <c r="D4" s="18">
        <v>5419.3220000000001</v>
      </c>
      <c r="E4" s="18">
        <v>5388.8509999999997</v>
      </c>
      <c r="F4" s="18">
        <v>5510.2389999999996</v>
      </c>
      <c r="G4" s="18">
        <v>5889.7650000000003</v>
      </c>
      <c r="H4" s="18">
        <v>6345.280999999999</v>
      </c>
      <c r="I4" s="18">
        <v>7163.3309999999992</v>
      </c>
      <c r="J4" s="18">
        <v>8144.4449999999988</v>
      </c>
      <c r="K4" s="18">
        <v>8170.1170000000002</v>
      </c>
      <c r="L4" s="18">
        <v>8605.7980000000025</v>
      </c>
      <c r="M4" s="18">
        <v>8869.0429999999997</v>
      </c>
      <c r="N4" s="18">
        <v>8779.8050000000021</v>
      </c>
      <c r="O4" s="18">
        <v>8620.7579999999998</v>
      </c>
      <c r="P4" s="18">
        <v>7829.5679999999984</v>
      </c>
      <c r="Q4" s="18">
        <v>7417.9980000000014</v>
      </c>
      <c r="R4" s="18">
        <v>8239.887999999999</v>
      </c>
      <c r="S4" s="18">
        <v>8494.7369999999992</v>
      </c>
      <c r="T4" s="18">
        <v>8073.7959999999994</v>
      </c>
      <c r="U4" s="18">
        <v>7729.0490000000009</v>
      </c>
      <c r="V4" s="18">
        <v>7724.8509999999978</v>
      </c>
      <c r="W4" s="18">
        <v>7280.2370000000001</v>
      </c>
      <c r="X4" s="18">
        <v>6813.2070000000012</v>
      </c>
      <c r="Y4" s="18">
        <v>6286.121000000001</v>
      </c>
      <c r="Z4" s="19"/>
      <c r="AA4" s="20">
        <f>SUM(B4:Z4)</f>
        <v>173995.82400000002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86.97</v>
      </c>
      <c r="C7" s="28">
        <v>90</v>
      </c>
      <c r="D7" s="28">
        <v>75.69</v>
      </c>
      <c r="E7" s="28">
        <v>73.95</v>
      </c>
      <c r="F7" s="28">
        <v>80</v>
      </c>
      <c r="G7" s="28">
        <v>107.01</v>
      </c>
      <c r="H7" s="28">
        <v>132.6</v>
      </c>
      <c r="I7" s="28">
        <v>167.26</v>
      </c>
      <c r="J7" s="28">
        <v>158.97</v>
      </c>
      <c r="K7" s="28">
        <v>141.38</v>
      </c>
      <c r="L7" s="28">
        <v>123.57</v>
      </c>
      <c r="M7" s="28">
        <v>113.59</v>
      </c>
      <c r="N7" s="28">
        <v>105.76</v>
      </c>
      <c r="O7" s="28">
        <v>105.01</v>
      </c>
      <c r="P7" s="28">
        <v>110.01</v>
      </c>
      <c r="Q7" s="28">
        <v>128.69</v>
      </c>
      <c r="R7" s="28">
        <v>159.18</v>
      </c>
      <c r="S7" s="28">
        <v>149.63999999999999</v>
      </c>
      <c r="T7" s="28">
        <v>149.54</v>
      </c>
      <c r="U7" s="28">
        <v>148.37</v>
      </c>
      <c r="V7" s="28">
        <v>135</v>
      </c>
      <c r="W7" s="28">
        <v>122.51</v>
      </c>
      <c r="X7" s="28">
        <v>119.88</v>
      </c>
      <c r="Y7" s="28">
        <v>113.25</v>
      </c>
      <c r="Z7" s="29"/>
      <c r="AA7" s="30">
        <f>IF(SUM(B7:Z7)&lt;&gt;0,AVERAGEIF(B7:Z7,"&lt;&gt;"""),"")</f>
        <v>120.74291666666666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624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334.04199999999997</v>
      </c>
      <c r="I10" s="42">
        <v>517.86099999999999</v>
      </c>
      <c r="J10" s="42">
        <v>503.21199999999999</v>
      </c>
      <c r="K10" s="42">
        <v>399.01400000000001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305.08199999999999</v>
      </c>
      <c r="R10" s="42">
        <v>503.25599999999997</v>
      </c>
      <c r="S10" s="42">
        <v>502</v>
      </c>
      <c r="T10" s="42">
        <v>502</v>
      </c>
      <c r="U10" s="42">
        <v>502</v>
      </c>
      <c r="V10" s="42">
        <v>502</v>
      </c>
      <c r="W10" s="42">
        <v>302</v>
      </c>
      <c r="X10" s="42">
        <v>302</v>
      </c>
      <c r="Y10" s="42">
        <v>302</v>
      </c>
      <c r="Z10" s="43"/>
      <c r="AA10" s="44">
        <f t="shared" ref="AA10:AA15" si="0">SUM(B10:Z10)</f>
        <v>9120.4670000000006</v>
      </c>
    </row>
    <row r="11" spans="1:27" ht="24.95" customHeight="1" x14ac:dyDescent="0.2">
      <c r="A11" s="45" t="s">
        <v>7</v>
      </c>
      <c r="B11" s="46">
        <v>91</v>
      </c>
      <c r="C11" s="47">
        <v>76</v>
      </c>
      <c r="D11" s="47">
        <v>73</v>
      </c>
      <c r="E11" s="47">
        <v>80</v>
      </c>
      <c r="F11" s="47">
        <v>87</v>
      </c>
      <c r="G11" s="47">
        <v>105</v>
      </c>
      <c r="H11" s="47">
        <v>155</v>
      </c>
      <c r="I11" s="47">
        <v>180</v>
      </c>
      <c r="J11" s="47">
        <v>180</v>
      </c>
      <c r="K11" s="47">
        <v>170</v>
      </c>
      <c r="L11" s="47">
        <v>165</v>
      </c>
      <c r="M11" s="47">
        <v>166</v>
      </c>
      <c r="N11" s="47">
        <v>170</v>
      </c>
      <c r="O11" s="47">
        <v>180</v>
      </c>
      <c r="P11" s="47">
        <v>200</v>
      </c>
      <c r="Q11" s="47">
        <v>229</v>
      </c>
      <c r="R11" s="47">
        <v>269</v>
      </c>
      <c r="S11" s="47">
        <v>293</v>
      </c>
      <c r="T11" s="47">
        <v>290</v>
      </c>
      <c r="U11" s="47">
        <v>279</v>
      </c>
      <c r="V11" s="47">
        <v>248</v>
      </c>
      <c r="W11" s="47">
        <v>202</v>
      </c>
      <c r="X11" s="47">
        <v>160</v>
      </c>
      <c r="Y11" s="47">
        <v>125</v>
      </c>
      <c r="Z11" s="48"/>
      <c r="AA11" s="49">
        <f t="shared" si="0"/>
        <v>4173</v>
      </c>
    </row>
    <row r="12" spans="1:27" ht="24.95" customHeight="1" x14ac:dyDescent="0.2">
      <c r="A12" s="50" t="s">
        <v>8</v>
      </c>
      <c r="B12" s="51">
        <v>1567.9</v>
      </c>
      <c r="C12" s="52">
        <v>1591.0039999999999</v>
      </c>
      <c r="D12" s="52">
        <v>1567.9</v>
      </c>
      <c r="E12" s="52">
        <v>1567.9</v>
      </c>
      <c r="F12" s="52">
        <v>1567.9</v>
      </c>
      <c r="G12" s="52">
        <v>2001.7090000000001</v>
      </c>
      <c r="H12" s="52">
        <v>3091.7240000000002</v>
      </c>
      <c r="I12" s="52">
        <v>3459.623</v>
      </c>
      <c r="J12" s="52">
        <v>3456.2629999999999</v>
      </c>
      <c r="K12" s="52">
        <v>3271.7269999999999</v>
      </c>
      <c r="L12" s="52">
        <v>2896.625</v>
      </c>
      <c r="M12" s="52">
        <v>2702.7820000000002</v>
      </c>
      <c r="N12" s="52">
        <v>2679.1289999999999</v>
      </c>
      <c r="O12" s="52">
        <v>2917.8100000000004</v>
      </c>
      <c r="P12" s="52">
        <v>3234.4580000000001</v>
      </c>
      <c r="Q12" s="52">
        <v>4055.2550000000001</v>
      </c>
      <c r="R12" s="52">
        <v>4389.3180000000002</v>
      </c>
      <c r="S12" s="52">
        <v>4328.4189999999999</v>
      </c>
      <c r="T12" s="52">
        <v>4125.6970000000001</v>
      </c>
      <c r="U12" s="52">
        <v>3856.3040000000001</v>
      </c>
      <c r="V12" s="52">
        <v>3789.0770000000002</v>
      </c>
      <c r="W12" s="52">
        <v>3464.087</v>
      </c>
      <c r="X12" s="52">
        <v>3318.6709999999998</v>
      </c>
      <c r="Y12" s="52">
        <v>3098.2570000000001</v>
      </c>
      <c r="Z12" s="53"/>
      <c r="AA12" s="54">
        <f t="shared" si="0"/>
        <v>71999.539000000004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45</v>
      </c>
      <c r="G13" s="52">
        <v>71</v>
      </c>
      <c r="H13" s="52">
        <v>311</v>
      </c>
      <c r="I13" s="52">
        <v>326</v>
      </c>
      <c r="J13" s="52">
        <v>336</v>
      </c>
      <c r="K13" s="52">
        <v>125</v>
      </c>
      <c r="L13" s="52">
        <v>125</v>
      </c>
      <c r="M13" s="52">
        <v>65</v>
      </c>
      <c r="N13" s="52"/>
      <c r="O13" s="52">
        <v>60</v>
      </c>
      <c r="P13" s="52">
        <v>60</v>
      </c>
      <c r="Q13" s="52">
        <v>105</v>
      </c>
      <c r="R13" s="52">
        <v>440</v>
      </c>
      <c r="S13" s="52">
        <v>1014</v>
      </c>
      <c r="T13" s="52">
        <v>861</v>
      </c>
      <c r="U13" s="52">
        <v>526</v>
      </c>
      <c r="V13" s="52">
        <v>491</v>
      </c>
      <c r="W13" s="52">
        <v>211</v>
      </c>
      <c r="X13" s="52">
        <v>86</v>
      </c>
      <c r="Y13" s="52">
        <v>60</v>
      </c>
      <c r="Z13" s="53"/>
      <c r="AA13" s="54">
        <f t="shared" si="0"/>
        <v>5318</v>
      </c>
    </row>
    <row r="14" spans="1:27" ht="24.95" customHeight="1" x14ac:dyDescent="0.2">
      <c r="A14" s="55" t="s">
        <v>10</v>
      </c>
      <c r="B14" s="56">
        <v>1539.85</v>
      </c>
      <c r="C14" s="57">
        <v>1529.8630000000003</v>
      </c>
      <c r="D14" s="57">
        <v>1518.3220000000001</v>
      </c>
      <c r="E14" s="57">
        <v>1521.5509999999999</v>
      </c>
      <c r="F14" s="57">
        <v>1514.3390000000002</v>
      </c>
      <c r="G14" s="57">
        <v>1478.0559999999998</v>
      </c>
      <c r="H14" s="57">
        <v>1401.115</v>
      </c>
      <c r="I14" s="57">
        <v>1754.8470000000002</v>
      </c>
      <c r="J14" s="57">
        <v>2807.97</v>
      </c>
      <c r="K14" s="57">
        <v>3926.3760000000002</v>
      </c>
      <c r="L14" s="57">
        <v>4880.1730000000007</v>
      </c>
      <c r="M14" s="57">
        <v>5397.2609999999995</v>
      </c>
      <c r="N14" s="57">
        <v>5395.6759999999995</v>
      </c>
      <c r="O14" s="57">
        <v>4934.9479999999994</v>
      </c>
      <c r="P14" s="57">
        <v>3818.1100000000006</v>
      </c>
      <c r="Q14" s="57">
        <v>2398.5610000000006</v>
      </c>
      <c r="R14" s="57">
        <v>1647.3140000000001</v>
      </c>
      <c r="S14" s="57">
        <v>1642.8179999999998</v>
      </c>
      <c r="T14" s="57">
        <v>1695.799</v>
      </c>
      <c r="U14" s="57">
        <v>1730.7450000000003</v>
      </c>
      <c r="V14" s="57">
        <v>1717.1740000000002</v>
      </c>
      <c r="W14" s="57">
        <v>1687.25</v>
      </c>
      <c r="X14" s="57">
        <v>1634.136</v>
      </c>
      <c r="Y14" s="57">
        <v>1587.7639999999999</v>
      </c>
      <c r="Z14" s="58"/>
      <c r="AA14" s="59">
        <f t="shared" si="0"/>
        <v>59160.017999999996</v>
      </c>
    </row>
    <row r="15" spans="1:27" ht="24.95" customHeight="1" x14ac:dyDescent="0.2">
      <c r="A15" s="55" t="s">
        <v>11</v>
      </c>
      <c r="B15" s="56">
        <v>7</v>
      </c>
      <c r="C15" s="57">
        <v>8</v>
      </c>
      <c r="D15" s="57">
        <v>9</v>
      </c>
      <c r="E15" s="57">
        <v>10</v>
      </c>
      <c r="F15" s="57">
        <v>11</v>
      </c>
      <c r="G15" s="57">
        <v>11</v>
      </c>
      <c r="H15" s="57">
        <v>12</v>
      </c>
      <c r="I15" s="57">
        <v>18</v>
      </c>
      <c r="J15" s="57">
        <v>35</v>
      </c>
      <c r="K15" s="57">
        <v>51</v>
      </c>
      <c r="L15" s="57">
        <v>57</v>
      </c>
      <c r="M15" s="57">
        <v>56</v>
      </c>
      <c r="N15" s="57">
        <v>53</v>
      </c>
      <c r="O15" s="57">
        <v>46</v>
      </c>
      <c r="P15" s="57">
        <v>35</v>
      </c>
      <c r="Q15" s="57">
        <v>20</v>
      </c>
      <c r="R15" s="57">
        <v>13</v>
      </c>
      <c r="S15" s="57">
        <v>14</v>
      </c>
      <c r="T15" s="57">
        <v>16</v>
      </c>
      <c r="U15" s="57">
        <v>18</v>
      </c>
      <c r="V15" s="57">
        <v>20</v>
      </c>
      <c r="W15" s="57">
        <v>21</v>
      </c>
      <c r="X15" s="57">
        <v>21</v>
      </c>
      <c r="Y15" s="57">
        <v>21</v>
      </c>
      <c r="Z15" s="58"/>
      <c r="AA15" s="59">
        <f t="shared" si="0"/>
        <v>583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3829.75</v>
      </c>
      <c r="C16" s="62">
        <f t="shared" si="1"/>
        <v>3506.8670000000002</v>
      </c>
      <c r="D16" s="62">
        <f t="shared" si="1"/>
        <v>3470.2220000000002</v>
      </c>
      <c r="E16" s="62">
        <f t="shared" si="1"/>
        <v>3481.451</v>
      </c>
      <c r="F16" s="62">
        <f t="shared" si="1"/>
        <v>3527.2390000000005</v>
      </c>
      <c r="G16" s="62">
        <f t="shared" si="1"/>
        <v>3968.7649999999994</v>
      </c>
      <c r="H16" s="62">
        <f t="shared" si="1"/>
        <v>5304.8810000000003</v>
      </c>
      <c r="I16" s="62">
        <f t="shared" si="1"/>
        <v>6256.3310000000001</v>
      </c>
      <c r="J16" s="62">
        <f t="shared" si="1"/>
        <v>7318.4449999999997</v>
      </c>
      <c r="K16" s="62">
        <f t="shared" si="1"/>
        <v>7943.1170000000002</v>
      </c>
      <c r="L16" s="62">
        <f t="shared" si="1"/>
        <v>8425.7980000000007</v>
      </c>
      <c r="M16" s="62">
        <f t="shared" si="1"/>
        <v>8689.0429999999997</v>
      </c>
      <c r="N16" s="62">
        <f t="shared" si="1"/>
        <v>8599.8050000000003</v>
      </c>
      <c r="O16" s="62">
        <f t="shared" si="1"/>
        <v>8440.7579999999998</v>
      </c>
      <c r="P16" s="62">
        <f t="shared" si="1"/>
        <v>7649.5680000000011</v>
      </c>
      <c r="Q16" s="62">
        <f t="shared" si="1"/>
        <v>7112.898000000001</v>
      </c>
      <c r="R16" s="62">
        <f t="shared" si="1"/>
        <v>7261.8880000000008</v>
      </c>
      <c r="S16" s="62">
        <f t="shared" si="1"/>
        <v>7794.2369999999992</v>
      </c>
      <c r="T16" s="62">
        <f t="shared" si="1"/>
        <v>7490.4960000000001</v>
      </c>
      <c r="U16" s="62">
        <f t="shared" si="1"/>
        <v>6912.0490000000009</v>
      </c>
      <c r="V16" s="62">
        <f t="shared" si="1"/>
        <v>6767.2510000000002</v>
      </c>
      <c r="W16" s="62">
        <f t="shared" si="1"/>
        <v>5887.3369999999995</v>
      </c>
      <c r="X16" s="62">
        <f t="shared" si="1"/>
        <v>5521.8069999999998</v>
      </c>
      <c r="Y16" s="62">
        <f t="shared" si="1"/>
        <v>5194.0209999999997</v>
      </c>
      <c r="Z16" s="63" t="str">
        <f t="shared" si="1"/>
        <v/>
      </c>
      <c r="AA16" s="64">
        <f>SUM(AA10:AA15)</f>
        <v>150354.024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1745.9</v>
      </c>
      <c r="C29" s="72">
        <v>1726.9</v>
      </c>
      <c r="D29" s="72">
        <v>1731.9</v>
      </c>
      <c r="E29" s="72">
        <v>1743.9</v>
      </c>
      <c r="F29" s="72">
        <v>1788.9</v>
      </c>
      <c r="G29" s="72">
        <v>1819.9</v>
      </c>
      <c r="H29" s="72">
        <v>1935.9</v>
      </c>
      <c r="I29" s="72">
        <v>2147.9</v>
      </c>
      <c r="J29" s="72">
        <v>2555.9</v>
      </c>
      <c r="K29" s="72">
        <v>2780.9</v>
      </c>
      <c r="L29" s="72">
        <v>2911.9</v>
      </c>
      <c r="M29" s="72">
        <v>3192.9</v>
      </c>
      <c r="N29" s="72">
        <v>3224.9</v>
      </c>
      <c r="O29" s="72">
        <v>3268.9</v>
      </c>
      <c r="P29" s="72">
        <v>3116.9</v>
      </c>
      <c r="Q29" s="72">
        <v>2773.9</v>
      </c>
      <c r="R29" s="72">
        <v>2853.9</v>
      </c>
      <c r="S29" s="72">
        <v>3393.9</v>
      </c>
      <c r="T29" s="72">
        <v>3094.9</v>
      </c>
      <c r="U29" s="72">
        <v>2337.9</v>
      </c>
      <c r="V29" s="72">
        <v>2140.9</v>
      </c>
      <c r="W29" s="72">
        <v>2098.9</v>
      </c>
      <c r="X29" s="72">
        <v>1913.9</v>
      </c>
      <c r="Y29" s="72">
        <v>1779.9</v>
      </c>
      <c r="Z29" s="73"/>
      <c r="AA29" s="74">
        <f>SUM(B29:Z29)</f>
        <v>58081.60000000002</v>
      </c>
    </row>
    <row r="30" spans="1:27" ht="24.95" customHeight="1" x14ac:dyDescent="0.2">
      <c r="A30" s="75" t="s">
        <v>24</v>
      </c>
      <c r="B30" s="76">
        <v>1318.85</v>
      </c>
      <c r="C30" s="77">
        <v>1308.9670000000001</v>
      </c>
      <c r="D30" s="77">
        <v>1267.3219999999999</v>
      </c>
      <c r="E30" s="77">
        <v>1266.5509999999999</v>
      </c>
      <c r="F30" s="77">
        <v>1267.3389999999999</v>
      </c>
      <c r="G30" s="77">
        <v>1511.865</v>
      </c>
      <c r="H30" s="77">
        <v>2164.9810000000002</v>
      </c>
      <c r="I30" s="77">
        <v>2210.431</v>
      </c>
      <c r="J30" s="77">
        <v>2783.5450000000001</v>
      </c>
      <c r="K30" s="77">
        <v>3484.2170000000001</v>
      </c>
      <c r="L30" s="77">
        <v>3865.8980000000001</v>
      </c>
      <c r="M30" s="77">
        <v>3898.143</v>
      </c>
      <c r="N30" s="77">
        <v>3776.9050000000002</v>
      </c>
      <c r="O30" s="77">
        <v>3493.8580000000002</v>
      </c>
      <c r="P30" s="77">
        <v>2684.6680000000001</v>
      </c>
      <c r="Q30" s="77">
        <v>2300.998</v>
      </c>
      <c r="R30" s="77">
        <v>2230.9879999999998</v>
      </c>
      <c r="S30" s="77">
        <v>2317.337</v>
      </c>
      <c r="T30" s="77">
        <v>2322.596</v>
      </c>
      <c r="U30" s="77">
        <v>2375.1489999999999</v>
      </c>
      <c r="V30" s="77">
        <v>2368.3510000000001</v>
      </c>
      <c r="W30" s="77">
        <v>2107.4369999999999</v>
      </c>
      <c r="X30" s="77">
        <v>1963.9069999999999</v>
      </c>
      <c r="Y30" s="77">
        <v>1764.1210000000001</v>
      </c>
      <c r="Z30" s="78"/>
      <c r="AA30" s="79">
        <f>SUM(B30:Z30)</f>
        <v>56054.423999999992</v>
      </c>
    </row>
    <row r="31" spans="1:27" ht="24.95" customHeight="1" x14ac:dyDescent="0.2">
      <c r="A31" s="82" t="s">
        <v>25</v>
      </c>
      <c r="B31" s="80">
        <v>1406</v>
      </c>
      <c r="C31" s="81">
        <v>1120</v>
      </c>
      <c r="D31" s="81">
        <v>1120</v>
      </c>
      <c r="E31" s="81">
        <v>1120</v>
      </c>
      <c r="F31" s="81">
        <v>1120</v>
      </c>
      <c r="G31" s="81">
        <v>1282</v>
      </c>
      <c r="H31" s="81">
        <v>1765</v>
      </c>
      <c r="I31" s="81">
        <v>2305</v>
      </c>
      <c r="J31" s="81">
        <v>2305</v>
      </c>
      <c r="K31" s="81">
        <v>1905</v>
      </c>
      <c r="L31" s="81">
        <v>1828</v>
      </c>
      <c r="M31" s="81">
        <v>1778</v>
      </c>
      <c r="N31" s="81">
        <v>1778</v>
      </c>
      <c r="O31" s="81">
        <v>1858</v>
      </c>
      <c r="P31" s="81">
        <v>2028</v>
      </c>
      <c r="Q31" s="81">
        <v>2305</v>
      </c>
      <c r="R31" s="81">
        <v>2655</v>
      </c>
      <c r="S31" s="81">
        <v>2655</v>
      </c>
      <c r="T31" s="81">
        <v>2655</v>
      </c>
      <c r="U31" s="81">
        <v>2655</v>
      </c>
      <c r="V31" s="81">
        <v>2605</v>
      </c>
      <c r="W31" s="81">
        <v>2205</v>
      </c>
      <c r="X31" s="81">
        <v>2155</v>
      </c>
      <c r="Y31" s="81">
        <v>2155</v>
      </c>
      <c r="Z31" s="83"/>
      <c r="AA31" s="84">
        <f>SUM(B31:Z31)</f>
        <v>46763</v>
      </c>
    </row>
    <row r="32" spans="1:27" ht="30" customHeight="1" thickBot="1" x14ac:dyDescent="0.25">
      <c r="A32" s="60" t="s">
        <v>26</v>
      </c>
      <c r="B32" s="61">
        <f>IF(LEN(B$2)&gt;0,SUM(B29:B31),"")</f>
        <v>4470.75</v>
      </c>
      <c r="C32" s="62">
        <f t="shared" ref="C32:Z32" si="4">IF(LEN(C$2)&gt;0,SUM(C29:C31),"")</f>
        <v>4155.8670000000002</v>
      </c>
      <c r="D32" s="62">
        <f t="shared" si="4"/>
        <v>4119.2219999999998</v>
      </c>
      <c r="E32" s="62">
        <f t="shared" si="4"/>
        <v>4130.451</v>
      </c>
      <c r="F32" s="62">
        <f t="shared" si="4"/>
        <v>4176.2389999999996</v>
      </c>
      <c r="G32" s="62">
        <f t="shared" si="4"/>
        <v>4613.7650000000003</v>
      </c>
      <c r="H32" s="62">
        <f t="shared" si="4"/>
        <v>5865.8810000000003</v>
      </c>
      <c r="I32" s="62">
        <f t="shared" si="4"/>
        <v>6663.3310000000001</v>
      </c>
      <c r="J32" s="62">
        <f t="shared" si="4"/>
        <v>7644.4449999999997</v>
      </c>
      <c r="K32" s="62">
        <f t="shared" si="4"/>
        <v>8170.1170000000002</v>
      </c>
      <c r="L32" s="62">
        <f t="shared" si="4"/>
        <v>8605.7980000000007</v>
      </c>
      <c r="M32" s="62">
        <f t="shared" si="4"/>
        <v>8869.0429999999997</v>
      </c>
      <c r="N32" s="62">
        <f t="shared" si="4"/>
        <v>8779.8050000000003</v>
      </c>
      <c r="O32" s="62">
        <f t="shared" si="4"/>
        <v>8620.7579999999998</v>
      </c>
      <c r="P32" s="62">
        <f t="shared" si="4"/>
        <v>7829.5680000000002</v>
      </c>
      <c r="Q32" s="62">
        <f t="shared" si="4"/>
        <v>7379.8980000000001</v>
      </c>
      <c r="R32" s="62">
        <f t="shared" si="4"/>
        <v>7739.8879999999999</v>
      </c>
      <c r="S32" s="62">
        <f t="shared" si="4"/>
        <v>8366.237000000001</v>
      </c>
      <c r="T32" s="62">
        <f t="shared" si="4"/>
        <v>8072.4960000000001</v>
      </c>
      <c r="U32" s="62">
        <f t="shared" si="4"/>
        <v>7368.049</v>
      </c>
      <c r="V32" s="62">
        <f t="shared" si="4"/>
        <v>7114.2510000000002</v>
      </c>
      <c r="W32" s="62">
        <f t="shared" si="4"/>
        <v>6411.3369999999995</v>
      </c>
      <c r="X32" s="62">
        <f t="shared" si="4"/>
        <v>6032.8069999999998</v>
      </c>
      <c r="Y32" s="62">
        <f t="shared" si="4"/>
        <v>5699.0210000000006</v>
      </c>
      <c r="Z32" s="63" t="str">
        <f t="shared" si="4"/>
        <v/>
      </c>
      <c r="AA32" s="64">
        <f>SUM(AA29:AA31)</f>
        <v>160899.024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136</v>
      </c>
      <c r="C35" s="95">
        <v>134</v>
      </c>
      <c r="D35" s="95">
        <v>134</v>
      </c>
      <c r="E35" s="95">
        <v>134</v>
      </c>
      <c r="F35" s="95">
        <v>134</v>
      </c>
      <c r="G35" s="95">
        <v>132</v>
      </c>
      <c r="H35" s="95">
        <v>90</v>
      </c>
      <c r="I35" s="95">
        <v>115</v>
      </c>
      <c r="J35" s="95">
        <v>49</v>
      </c>
      <c r="K35" s="95">
        <v>49</v>
      </c>
      <c r="L35" s="95">
        <v>49</v>
      </c>
      <c r="M35" s="95">
        <v>49</v>
      </c>
      <c r="N35" s="95">
        <v>49</v>
      </c>
      <c r="O35" s="95">
        <v>49</v>
      </c>
      <c r="P35" s="95">
        <v>49</v>
      </c>
      <c r="Q35" s="95">
        <v>114</v>
      </c>
      <c r="R35" s="95">
        <v>228</v>
      </c>
      <c r="S35" s="95">
        <v>320</v>
      </c>
      <c r="T35" s="95">
        <v>320</v>
      </c>
      <c r="U35" s="95">
        <v>194</v>
      </c>
      <c r="V35" s="95">
        <v>149</v>
      </c>
      <c r="W35" s="95">
        <v>94</v>
      </c>
      <c r="X35" s="95">
        <v>94</v>
      </c>
      <c r="Y35" s="95">
        <v>94</v>
      </c>
      <c r="Z35" s="96"/>
      <c r="AA35" s="74">
        <f t="shared" ref="AA35:AA40" si="5">SUM(B35:Z35)</f>
        <v>2959</v>
      </c>
    </row>
    <row r="36" spans="1:27" ht="24.95" customHeight="1" x14ac:dyDescent="0.2">
      <c r="A36" s="97" t="s">
        <v>29</v>
      </c>
      <c r="B36" s="98">
        <v>455</v>
      </c>
      <c r="C36" s="99">
        <v>465</v>
      </c>
      <c r="D36" s="99">
        <v>465</v>
      </c>
      <c r="E36" s="99">
        <v>465</v>
      </c>
      <c r="F36" s="99">
        <v>465</v>
      </c>
      <c r="G36" s="99">
        <v>463</v>
      </c>
      <c r="H36" s="99">
        <v>421</v>
      </c>
      <c r="I36" s="99">
        <v>242</v>
      </c>
      <c r="J36" s="99">
        <v>227</v>
      </c>
      <c r="K36" s="99">
        <v>128</v>
      </c>
      <c r="L36" s="99">
        <v>81</v>
      </c>
      <c r="M36" s="99">
        <v>81</v>
      </c>
      <c r="N36" s="99">
        <v>81</v>
      </c>
      <c r="O36" s="99">
        <v>81</v>
      </c>
      <c r="P36" s="99">
        <v>81</v>
      </c>
      <c r="Q36" s="99">
        <v>103</v>
      </c>
      <c r="R36" s="99">
        <v>200</v>
      </c>
      <c r="S36" s="99">
        <v>202</v>
      </c>
      <c r="T36" s="99">
        <v>212</v>
      </c>
      <c r="U36" s="99">
        <v>212</v>
      </c>
      <c r="V36" s="99">
        <v>148</v>
      </c>
      <c r="W36" s="99">
        <v>380</v>
      </c>
      <c r="X36" s="99">
        <v>367</v>
      </c>
      <c r="Y36" s="99">
        <v>361</v>
      </c>
      <c r="Z36" s="100"/>
      <c r="AA36" s="79">
        <f t="shared" si="5"/>
        <v>6386</v>
      </c>
    </row>
    <row r="37" spans="1:27" ht="24.95" customHeight="1" x14ac:dyDescent="0.2">
      <c r="A37" s="97" t="s">
        <v>30</v>
      </c>
      <c r="B37" s="98">
        <v>1188</v>
      </c>
      <c r="C37" s="99">
        <v>1385</v>
      </c>
      <c r="D37" s="99">
        <v>1300.0999999999999</v>
      </c>
      <c r="E37" s="99">
        <v>1258.4000000000001</v>
      </c>
      <c r="F37" s="99">
        <v>1334</v>
      </c>
      <c r="G37" s="99">
        <v>1276</v>
      </c>
      <c r="H37" s="99"/>
      <c r="I37" s="99"/>
      <c r="J37" s="99"/>
      <c r="K37" s="99"/>
      <c r="L37" s="99"/>
      <c r="M37" s="99"/>
      <c r="N37" s="99"/>
      <c r="O37" s="99"/>
      <c r="P37" s="99"/>
      <c r="Q37" s="99">
        <v>38.1</v>
      </c>
      <c r="R37" s="99"/>
      <c r="S37" s="99"/>
      <c r="T37" s="99">
        <v>1.3</v>
      </c>
      <c r="U37" s="99">
        <v>361</v>
      </c>
      <c r="V37" s="99">
        <v>610.6</v>
      </c>
      <c r="W37" s="99">
        <v>868.9</v>
      </c>
      <c r="X37" s="99">
        <v>780.4</v>
      </c>
      <c r="Y37" s="99">
        <v>587.1</v>
      </c>
      <c r="Z37" s="100"/>
      <c r="AA37" s="79">
        <f t="shared" si="5"/>
        <v>10988.9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479.4</v>
      </c>
      <c r="I39" s="99">
        <v>500</v>
      </c>
      <c r="J39" s="99">
        <v>500</v>
      </c>
      <c r="K39" s="99"/>
      <c r="L39" s="99"/>
      <c r="M39" s="99"/>
      <c r="N39" s="99"/>
      <c r="O39" s="99"/>
      <c r="P39" s="99"/>
      <c r="Q39" s="99"/>
      <c r="R39" s="99">
        <v>500</v>
      </c>
      <c r="S39" s="99">
        <v>128.5</v>
      </c>
      <c r="T39" s="99"/>
      <c r="U39" s="99"/>
      <c r="V39" s="99"/>
      <c r="W39" s="99"/>
      <c r="X39" s="99"/>
      <c r="Y39" s="99"/>
      <c r="Z39" s="100"/>
      <c r="AA39" s="79">
        <f t="shared" si="5"/>
        <v>2107.9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1829</v>
      </c>
      <c r="C40" s="88">
        <f t="shared" si="6"/>
        <v>2034</v>
      </c>
      <c r="D40" s="88">
        <f t="shared" si="6"/>
        <v>1949.1</v>
      </c>
      <c r="E40" s="88">
        <f t="shared" si="6"/>
        <v>1907.4</v>
      </c>
      <c r="F40" s="88">
        <f t="shared" si="6"/>
        <v>1983</v>
      </c>
      <c r="G40" s="88">
        <f t="shared" si="6"/>
        <v>1921</v>
      </c>
      <c r="H40" s="88">
        <f t="shared" si="6"/>
        <v>1040.4000000000001</v>
      </c>
      <c r="I40" s="88">
        <f t="shared" si="6"/>
        <v>907</v>
      </c>
      <c r="J40" s="88">
        <f t="shared" si="6"/>
        <v>826</v>
      </c>
      <c r="K40" s="88">
        <f t="shared" si="6"/>
        <v>227</v>
      </c>
      <c r="L40" s="88">
        <f t="shared" si="6"/>
        <v>180</v>
      </c>
      <c r="M40" s="88">
        <f t="shared" si="6"/>
        <v>180</v>
      </c>
      <c r="N40" s="88">
        <f t="shared" si="6"/>
        <v>180</v>
      </c>
      <c r="O40" s="88">
        <f t="shared" si="6"/>
        <v>180</v>
      </c>
      <c r="P40" s="88">
        <f t="shared" si="6"/>
        <v>180</v>
      </c>
      <c r="Q40" s="88">
        <f t="shared" si="6"/>
        <v>305.10000000000002</v>
      </c>
      <c r="R40" s="88">
        <f t="shared" si="6"/>
        <v>978</v>
      </c>
      <c r="S40" s="88">
        <f t="shared" si="6"/>
        <v>700.5</v>
      </c>
      <c r="T40" s="88">
        <f t="shared" si="6"/>
        <v>583.29999999999995</v>
      </c>
      <c r="U40" s="88">
        <f t="shared" si="6"/>
        <v>817</v>
      </c>
      <c r="V40" s="88">
        <f t="shared" si="6"/>
        <v>957.6</v>
      </c>
      <c r="W40" s="88">
        <f t="shared" si="6"/>
        <v>1392.9</v>
      </c>
      <c r="X40" s="88">
        <f t="shared" si="6"/>
        <v>1291.4000000000001</v>
      </c>
      <c r="Y40" s="88">
        <f t="shared" si="6"/>
        <v>1092.0999999999999</v>
      </c>
      <c r="Z40" s="89" t="str">
        <f t="shared" si="6"/>
        <v/>
      </c>
      <c r="AA40" s="90">
        <f t="shared" si="5"/>
        <v>23641.8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1188</v>
      </c>
      <c r="C45" s="99">
        <v>1385</v>
      </c>
      <c r="D45" s="99">
        <v>1300.0999999999999</v>
      </c>
      <c r="E45" s="99">
        <v>1258.4000000000001</v>
      </c>
      <c r="F45" s="99">
        <v>1334</v>
      </c>
      <c r="G45" s="99">
        <v>1276</v>
      </c>
      <c r="H45" s="99"/>
      <c r="I45" s="99"/>
      <c r="J45" s="99"/>
      <c r="K45" s="99"/>
      <c r="L45" s="99"/>
      <c r="M45" s="99"/>
      <c r="N45" s="99"/>
      <c r="O45" s="99"/>
      <c r="P45" s="99"/>
      <c r="Q45" s="99">
        <v>38.1</v>
      </c>
      <c r="R45" s="99"/>
      <c r="S45" s="99"/>
      <c r="T45" s="99">
        <v>1.3</v>
      </c>
      <c r="U45" s="99">
        <v>361</v>
      </c>
      <c r="V45" s="99">
        <v>610.6</v>
      </c>
      <c r="W45" s="99">
        <v>868.9</v>
      </c>
      <c r="X45" s="99">
        <v>780.4</v>
      </c>
      <c r="Y45" s="99">
        <v>587.1</v>
      </c>
      <c r="Z45" s="100"/>
      <c r="AA45" s="79">
        <f t="shared" si="7"/>
        <v>10988.9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479.4</v>
      </c>
      <c r="I47" s="99">
        <v>500</v>
      </c>
      <c r="J47" s="99">
        <v>500</v>
      </c>
      <c r="K47" s="99"/>
      <c r="L47" s="99"/>
      <c r="M47" s="99"/>
      <c r="N47" s="99"/>
      <c r="O47" s="99"/>
      <c r="P47" s="99"/>
      <c r="Q47" s="99"/>
      <c r="R47" s="99">
        <v>500</v>
      </c>
      <c r="S47" s="99">
        <v>128.5</v>
      </c>
      <c r="T47" s="99"/>
      <c r="U47" s="99"/>
      <c r="V47" s="99"/>
      <c r="W47" s="99"/>
      <c r="X47" s="99"/>
      <c r="Y47" s="99"/>
      <c r="Z47" s="100"/>
      <c r="AA47" s="79">
        <f t="shared" si="7"/>
        <v>2107.9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1188</v>
      </c>
      <c r="C49" s="88">
        <f t="shared" ref="C49:Z49" si="8">IF(LEN(C$2)&gt;0,SUM(C43:C48),"")</f>
        <v>1385</v>
      </c>
      <c r="D49" s="88">
        <f t="shared" si="8"/>
        <v>1300.0999999999999</v>
      </c>
      <c r="E49" s="88">
        <f t="shared" si="8"/>
        <v>1258.4000000000001</v>
      </c>
      <c r="F49" s="88">
        <f t="shared" si="8"/>
        <v>1334</v>
      </c>
      <c r="G49" s="88">
        <f t="shared" si="8"/>
        <v>1276</v>
      </c>
      <c r="H49" s="88">
        <f t="shared" si="8"/>
        <v>479.4</v>
      </c>
      <c r="I49" s="88">
        <f t="shared" si="8"/>
        <v>500</v>
      </c>
      <c r="J49" s="88">
        <f t="shared" si="8"/>
        <v>500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38.1</v>
      </c>
      <c r="R49" s="88">
        <f t="shared" si="8"/>
        <v>500</v>
      </c>
      <c r="S49" s="88">
        <f t="shared" si="8"/>
        <v>128.5</v>
      </c>
      <c r="T49" s="88">
        <f t="shared" si="8"/>
        <v>1.3</v>
      </c>
      <c r="U49" s="88">
        <f t="shared" si="8"/>
        <v>361</v>
      </c>
      <c r="V49" s="88">
        <f t="shared" si="8"/>
        <v>610.6</v>
      </c>
      <c r="W49" s="88">
        <f t="shared" si="8"/>
        <v>868.9</v>
      </c>
      <c r="X49" s="88">
        <f t="shared" si="8"/>
        <v>780.4</v>
      </c>
      <c r="Y49" s="88">
        <f t="shared" si="8"/>
        <v>587.1</v>
      </c>
      <c r="Z49" s="89" t="str">
        <f t="shared" si="8"/>
        <v/>
      </c>
      <c r="AA49" s="90">
        <f t="shared" si="7"/>
        <v>13096.8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5658.75</v>
      </c>
      <c r="C52" s="88">
        <f t="shared" si="10"/>
        <v>5540.8670000000002</v>
      </c>
      <c r="D52" s="88">
        <f t="shared" si="10"/>
        <v>5419.3220000000001</v>
      </c>
      <c r="E52" s="88">
        <f t="shared" si="10"/>
        <v>5388.8510000000006</v>
      </c>
      <c r="F52" s="88">
        <f t="shared" si="10"/>
        <v>5510.2390000000005</v>
      </c>
      <c r="G52" s="88">
        <f t="shared" si="10"/>
        <v>5889.7649999999994</v>
      </c>
      <c r="H52" s="88">
        <f t="shared" si="10"/>
        <v>6345.2810000000009</v>
      </c>
      <c r="I52" s="88">
        <f t="shared" si="10"/>
        <v>7163.3310000000001</v>
      </c>
      <c r="J52" s="88">
        <f t="shared" si="10"/>
        <v>8144.4449999999997</v>
      </c>
      <c r="K52" s="88">
        <f t="shared" si="10"/>
        <v>8170.1170000000002</v>
      </c>
      <c r="L52" s="88">
        <f t="shared" si="10"/>
        <v>8605.7980000000007</v>
      </c>
      <c r="M52" s="88">
        <f t="shared" si="10"/>
        <v>8869.0429999999997</v>
      </c>
      <c r="N52" s="88">
        <f t="shared" si="10"/>
        <v>8779.8050000000003</v>
      </c>
      <c r="O52" s="88">
        <f t="shared" si="10"/>
        <v>8620.7579999999998</v>
      </c>
      <c r="P52" s="88">
        <f t="shared" si="10"/>
        <v>7829.5680000000011</v>
      </c>
      <c r="Q52" s="88">
        <f t="shared" si="10"/>
        <v>7417.9980000000014</v>
      </c>
      <c r="R52" s="88">
        <f t="shared" si="10"/>
        <v>8239.8880000000008</v>
      </c>
      <c r="S52" s="88">
        <f t="shared" si="10"/>
        <v>8494.7369999999992</v>
      </c>
      <c r="T52" s="88">
        <f t="shared" si="10"/>
        <v>8073.7960000000003</v>
      </c>
      <c r="U52" s="88">
        <f t="shared" si="10"/>
        <v>7729.0490000000009</v>
      </c>
      <c r="V52" s="88">
        <f t="shared" si="10"/>
        <v>7724.8510000000006</v>
      </c>
      <c r="W52" s="88">
        <f t="shared" si="10"/>
        <v>7280.2369999999992</v>
      </c>
      <c r="X52" s="88">
        <f t="shared" si="10"/>
        <v>6813.2070000000003</v>
      </c>
      <c r="Y52" s="88">
        <f t="shared" si="10"/>
        <v>6286.1209999999992</v>
      </c>
      <c r="Z52" s="89" t="str">
        <f t="shared" si="10"/>
        <v/>
      </c>
      <c r="AA52" s="104">
        <f>SUM(B52:Z52)</f>
        <v>173995.82399999996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5658.7309999999998</v>
      </c>
      <c r="C4" s="18">
        <v>5540.8670000000011</v>
      </c>
      <c r="D4" s="18">
        <v>5419.3680000000004</v>
      </c>
      <c r="E4" s="18">
        <v>5388.8019999999997</v>
      </c>
      <c r="F4" s="18">
        <v>5510.2390000000005</v>
      </c>
      <c r="G4" s="18">
        <v>5889.7650000000021</v>
      </c>
      <c r="H4" s="18">
        <v>6345.2979999999998</v>
      </c>
      <c r="I4" s="18">
        <v>7163.3029999999999</v>
      </c>
      <c r="J4" s="18">
        <v>8144.4289999999983</v>
      </c>
      <c r="K4" s="18">
        <v>8170.1479999999974</v>
      </c>
      <c r="L4" s="18">
        <v>8605.7910000000011</v>
      </c>
      <c r="M4" s="18">
        <v>8869.0520000000015</v>
      </c>
      <c r="N4" s="18">
        <v>8779.8050000000003</v>
      </c>
      <c r="O4" s="18">
        <v>8620.753999999999</v>
      </c>
      <c r="P4" s="18">
        <v>7829.5910000000003</v>
      </c>
      <c r="Q4" s="18">
        <v>7418.0100000000011</v>
      </c>
      <c r="R4" s="18">
        <v>8239.8420000000006</v>
      </c>
      <c r="S4" s="18">
        <v>8494.7069999999985</v>
      </c>
      <c r="T4" s="18">
        <v>8073.7820000000002</v>
      </c>
      <c r="U4" s="18">
        <v>7729.0970000000007</v>
      </c>
      <c r="V4" s="18">
        <v>7724.8689999999988</v>
      </c>
      <c r="W4" s="18">
        <v>7280.2659999999996</v>
      </c>
      <c r="X4" s="18">
        <v>6813.1649999999991</v>
      </c>
      <c r="Y4" s="18">
        <v>6286.1070000000018</v>
      </c>
      <c r="Z4" s="19"/>
      <c r="AA4" s="20">
        <f>SUM(B4:Z4)</f>
        <v>173995.788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86.97</v>
      </c>
      <c r="C7" s="28">
        <v>90</v>
      </c>
      <c r="D7" s="28">
        <v>75.69</v>
      </c>
      <c r="E7" s="28">
        <v>73.95</v>
      </c>
      <c r="F7" s="28">
        <v>80</v>
      </c>
      <c r="G7" s="28">
        <v>107.01</v>
      </c>
      <c r="H7" s="28">
        <v>132.6</v>
      </c>
      <c r="I7" s="28">
        <v>167.26</v>
      </c>
      <c r="J7" s="28">
        <v>158.97</v>
      </c>
      <c r="K7" s="28">
        <v>141.38</v>
      </c>
      <c r="L7" s="28">
        <v>123.57</v>
      </c>
      <c r="M7" s="28">
        <v>113.59</v>
      </c>
      <c r="N7" s="28">
        <v>105.76</v>
      </c>
      <c r="O7" s="28">
        <v>105.01</v>
      </c>
      <c r="P7" s="28">
        <v>110.01</v>
      </c>
      <c r="Q7" s="28">
        <v>128.69</v>
      </c>
      <c r="R7" s="28">
        <v>159.18</v>
      </c>
      <c r="S7" s="28">
        <v>149.63999999999999</v>
      </c>
      <c r="T7" s="28">
        <v>149.54</v>
      </c>
      <c r="U7" s="28">
        <v>148.37</v>
      </c>
      <c r="V7" s="28">
        <v>135</v>
      </c>
      <c r="W7" s="28">
        <v>122.51</v>
      </c>
      <c r="X7" s="28">
        <v>119.88</v>
      </c>
      <c r="Y7" s="28">
        <v>113.25</v>
      </c>
      <c r="Z7" s="29"/>
      <c r="AA7" s="30">
        <f>IF(SUM(B7:Z7)&lt;&gt;0,AVERAGEIF(B7:Z7,"&lt;&gt;"""),"")</f>
        <v>120.74291666666666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6.86</v>
      </c>
      <c r="I14" s="57">
        <v>1.18</v>
      </c>
      <c r="J14" s="57"/>
      <c r="K14" s="57"/>
      <c r="L14" s="57"/>
      <c r="M14" s="57"/>
      <c r="N14" s="57"/>
      <c r="O14" s="57"/>
      <c r="P14" s="57"/>
      <c r="Q14" s="57"/>
      <c r="R14" s="57">
        <v>6.3239999999999998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105.364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6.86</v>
      </c>
      <c r="I16" s="62">
        <f t="shared" si="1"/>
        <v>1.18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6.3239999999999998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105.364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937.73400000000004</v>
      </c>
      <c r="C19" s="72">
        <v>919.16800000000001</v>
      </c>
      <c r="D19" s="72">
        <v>929.197</v>
      </c>
      <c r="E19" s="72">
        <v>936.84700000000009</v>
      </c>
      <c r="F19" s="72">
        <v>946.92599999999993</v>
      </c>
      <c r="G19" s="72">
        <v>938.81999999999994</v>
      </c>
      <c r="H19" s="72">
        <v>922.92400000000009</v>
      </c>
      <c r="I19" s="72">
        <v>922.71499999999992</v>
      </c>
      <c r="J19" s="72">
        <v>913.46799999999996</v>
      </c>
      <c r="K19" s="72">
        <v>899.74299999999994</v>
      </c>
      <c r="L19" s="72">
        <v>905.37</v>
      </c>
      <c r="M19" s="72">
        <v>905.17500000000007</v>
      </c>
      <c r="N19" s="72">
        <v>792.25399999999991</v>
      </c>
      <c r="O19" s="72">
        <v>798.226</v>
      </c>
      <c r="P19" s="72">
        <v>752.84399999999994</v>
      </c>
      <c r="Q19" s="72">
        <v>739.91500000000008</v>
      </c>
      <c r="R19" s="72">
        <v>737.60599999999999</v>
      </c>
      <c r="S19" s="72">
        <v>740.0089999999999</v>
      </c>
      <c r="T19" s="72">
        <v>747.07799999999997</v>
      </c>
      <c r="U19" s="72">
        <v>739.93200000000002</v>
      </c>
      <c r="V19" s="72">
        <v>739.13599999999997</v>
      </c>
      <c r="W19" s="72">
        <v>804.02599999999995</v>
      </c>
      <c r="X19" s="72">
        <v>875.67100000000005</v>
      </c>
      <c r="Y19" s="72">
        <v>915.91799999999989</v>
      </c>
      <c r="Z19" s="73"/>
      <c r="AA19" s="74">
        <f t="shared" ref="AA19:AA25" si="2">SUM(B19:Z19)</f>
        <v>20460.702000000001</v>
      </c>
    </row>
    <row r="20" spans="1:27" ht="24.95" customHeight="1" x14ac:dyDescent="0.2">
      <c r="A20" s="75" t="s">
        <v>15</v>
      </c>
      <c r="B20" s="76">
        <v>1018.995</v>
      </c>
      <c r="C20" s="77">
        <v>1014.0650000000002</v>
      </c>
      <c r="D20" s="77">
        <v>1015.9930000000001</v>
      </c>
      <c r="E20" s="77">
        <v>1019.6210000000001</v>
      </c>
      <c r="F20" s="77">
        <v>1060.9360000000001</v>
      </c>
      <c r="G20" s="77">
        <v>1199.4130000000002</v>
      </c>
      <c r="H20" s="77">
        <v>1430.3530000000001</v>
      </c>
      <c r="I20" s="77">
        <v>1572.662</v>
      </c>
      <c r="J20" s="77">
        <v>1627.3319999999999</v>
      </c>
      <c r="K20" s="77">
        <v>1593.4199999999996</v>
      </c>
      <c r="L20" s="77">
        <v>1548.25</v>
      </c>
      <c r="M20" s="77">
        <v>1500.6819999999998</v>
      </c>
      <c r="N20" s="77">
        <v>1464.6020000000001</v>
      </c>
      <c r="O20" s="77">
        <v>1442.992</v>
      </c>
      <c r="P20" s="77">
        <v>1440.4780000000001</v>
      </c>
      <c r="Q20" s="77">
        <v>1425.7760000000001</v>
      </c>
      <c r="R20" s="77">
        <v>1453.7650000000003</v>
      </c>
      <c r="S20" s="77">
        <v>1465.4499999999998</v>
      </c>
      <c r="T20" s="77">
        <v>1425.1949999999999</v>
      </c>
      <c r="U20" s="77">
        <v>1384.2539999999999</v>
      </c>
      <c r="V20" s="77">
        <v>1273.2720000000002</v>
      </c>
      <c r="W20" s="77">
        <v>1146.0609999999999</v>
      </c>
      <c r="X20" s="77">
        <v>1067.4470000000001</v>
      </c>
      <c r="Y20" s="77">
        <v>1014.5780000000001</v>
      </c>
      <c r="Z20" s="78"/>
      <c r="AA20" s="79">
        <f t="shared" si="2"/>
        <v>31605.592000000004</v>
      </c>
    </row>
    <row r="21" spans="1:27" ht="24.95" customHeight="1" x14ac:dyDescent="0.2">
      <c r="A21" s="75" t="s">
        <v>16</v>
      </c>
      <c r="B21" s="80">
        <v>2598.002</v>
      </c>
      <c r="C21" s="81">
        <v>2493.538</v>
      </c>
      <c r="D21" s="81">
        <v>2385.1780000000003</v>
      </c>
      <c r="E21" s="81">
        <v>2356.3339999999998</v>
      </c>
      <c r="F21" s="81">
        <v>2414.377</v>
      </c>
      <c r="G21" s="81">
        <v>2717.5319999999997</v>
      </c>
      <c r="H21" s="81">
        <v>3147.6610000000005</v>
      </c>
      <c r="I21" s="81">
        <v>3554.846</v>
      </c>
      <c r="J21" s="81">
        <v>3922.8289999999993</v>
      </c>
      <c r="K21" s="81">
        <v>4071.3849999999998</v>
      </c>
      <c r="L21" s="81">
        <v>4009.971</v>
      </c>
      <c r="M21" s="81">
        <v>3975.2950000000001</v>
      </c>
      <c r="N21" s="81">
        <v>3852.9489999999996</v>
      </c>
      <c r="O21" s="81">
        <v>3728.0359999999996</v>
      </c>
      <c r="P21" s="81">
        <v>3719.2690000000002</v>
      </c>
      <c r="Q21" s="81">
        <v>3684.819</v>
      </c>
      <c r="R21" s="81">
        <v>3961.1469999999995</v>
      </c>
      <c r="S21" s="81">
        <v>4357.1480000000001</v>
      </c>
      <c r="T21" s="81">
        <v>4456.4090000000006</v>
      </c>
      <c r="U21" s="81">
        <v>4428.5109999999995</v>
      </c>
      <c r="V21" s="81">
        <v>4188.9609999999993</v>
      </c>
      <c r="W21" s="81">
        <v>3877.1790000000001</v>
      </c>
      <c r="X21" s="81">
        <v>3426.5469999999996</v>
      </c>
      <c r="Y21" s="81">
        <v>2941.6109999999999</v>
      </c>
      <c r="Z21" s="78"/>
      <c r="AA21" s="79">
        <f t="shared" si="2"/>
        <v>84269.534000000014</v>
      </c>
    </row>
    <row r="22" spans="1:27" ht="24.95" customHeight="1" x14ac:dyDescent="0.2">
      <c r="A22" s="82" t="s">
        <v>17</v>
      </c>
      <c r="B22" s="81"/>
      <c r="C22" s="81">
        <v>90.596000000000004</v>
      </c>
      <c r="D22" s="81">
        <v>110</v>
      </c>
      <c r="E22" s="81">
        <v>110</v>
      </c>
      <c r="F22" s="81">
        <v>110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420.596</v>
      </c>
    </row>
    <row r="23" spans="1:27" ht="24.95" customHeight="1" x14ac:dyDescent="0.2">
      <c r="A23" s="85" t="s">
        <v>18</v>
      </c>
      <c r="B23" s="77">
        <v>74</v>
      </c>
      <c r="C23" s="77">
        <v>73.5</v>
      </c>
      <c r="D23" s="77">
        <v>71</v>
      </c>
      <c r="E23" s="77">
        <v>71</v>
      </c>
      <c r="F23" s="77">
        <v>73</v>
      </c>
      <c r="G23" s="77">
        <v>88</v>
      </c>
      <c r="H23" s="77">
        <v>118.5</v>
      </c>
      <c r="I23" s="77">
        <v>142.5</v>
      </c>
      <c r="J23" s="77">
        <v>139.5</v>
      </c>
      <c r="K23" s="77">
        <v>99</v>
      </c>
      <c r="L23" s="77">
        <v>111.5</v>
      </c>
      <c r="M23" s="77">
        <v>102.5</v>
      </c>
      <c r="N23" s="77">
        <v>99</v>
      </c>
      <c r="O23" s="77">
        <v>102.5</v>
      </c>
      <c r="P23" s="77">
        <v>101</v>
      </c>
      <c r="Q23" s="77">
        <v>110.5</v>
      </c>
      <c r="R23" s="77">
        <v>188.5</v>
      </c>
      <c r="S23" s="77">
        <v>170</v>
      </c>
      <c r="T23" s="77">
        <v>150</v>
      </c>
      <c r="U23" s="77">
        <v>113</v>
      </c>
      <c r="V23" s="77">
        <v>110.5</v>
      </c>
      <c r="W23" s="77">
        <v>114</v>
      </c>
      <c r="X23" s="77">
        <v>107.5</v>
      </c>
      <c r="Y23" s="77">
        <v>99</v>
      </c>
      <c r="Z23" s="77"/>
      <c r="AA23" s="79">
        <f t="shared" si="2"/>
        <v>2629.5</v>
      </c>
    </row>
    <row r="24" spans="1:27" ht="24.95" customHeight="1" x14ac:dyDescent="0.2">
      <c r="A24" s="85" t="s">
        <v>19</v>
      </c>
      <c r="B24" s="77">
        <v>248.00000000000003</v>
      </c>
      <c r="C24" s="77">
        <v>233.99999999999997</v>
      </c>
      <c r="D24" s="77">
        <v>227.99999999999994</v>
      </c>
      <c r="E24" s="77">
        <v>225.99999999999997</v>
      </c>
      <c r="F24" s="77">
        <v>235.99999999999997</v>
      </c>
      <c r="G24" s="77">
        <v>266</v>
      </c>
      <c r="H24" s="77">
        <v>317</v>
      </c>
      <c r="I24" s="77">
        <v>348</v>
      </c>
      <c r="J24" s="77">
        <v>365</v>
      </c>
      <c r="K24" s="77">
        <v>371.00000000000006</v>
      </c>
      <c r="L24" s="77">
        <v>372.00000000000006</v>
      </c>
      <c r="M24" s="77">
        <v>372.00000000000006</v>
      </c>
      <c r="N24" s="77">
        <v>373</v>
      </c>
      <c r="O24" s="77">
        <v>376.00000000000006</v>
      </c>
      <c r="P24" s="77">
        <v>385.00000000000006</v>
      </c>
      <c r="Q24" s="77">
        <v>399</v>
      </c>
      <c r="R24" s="77">
        <v>432</v>
      </c>
      <c r="S24" s="77">
        <v>457</v>
      </c>
      <c r="T24" s="77">
        <v>455.99999999999994</v>
      </c>
      <c r="U24" s="77">
        <v>447</v>
      </c>
      <c r="V24" s="77">
        <v>418</v>
      </c>
      <c r="W24" s="77">
        <v>373</v>
      </c>
      <c r="X24" s="77">
        <v>330.99999999999994</v>
      </c>
      <c r="Y24" s="77">
        <v>293</v>
      </c>
      <c r="Z24" s="77"/>
      <c r="AA24" s="79">
        <f t="shared" si="2"/>
        <v>8323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4876.7309999999998</v>
      </c>
      <c r="C26" s="88">
        <f t="shared" ref="C26:Z26" si="3">IF(LEN(C$2)&gt;0,SUM(C19:C25),"")</f>
        <v>4824.8670000000002</v>
      </c>
      <c r="D26" s="88">
        <f t="shared" si="3"/>
        <v>4739.3680000000004</v>
      </c>
      <c r="E26" s="88">
        <f t="shared" si="3"/>
        <v>4719.8019999999997</v>
      </c>
      <c r="F26" s="88">
        <f t="shared" si="3"/>
        <v>4841.2389999999996</v>
      </c>
      <c r="G26" s="88">
        <f t="shared" si="3"/>
        <v>5209.7649999999994</v>
      </c>
      <c r="H26" s="88">
        <f t="shared" si="3"/>
        <v>5936.4380000000001</v>
      </c>
      <c r="I26" s="88">
        <f t="shared" si="3"/>
        <v>6540.723</v>
      </c>
      <c r="J26" s="88">
        <f t="shared" si="3"/>
        <v>6968.128999999999</v>
      </c>
      <c r="K26" s="88">
        <f t="shared" si="3"/>
        <v>7034.5479999999989</v>
      </c>
      <c r="L26" s="88">
        <f t="shared" si="3"/>
        <v>6947.0910000000003</v>
      </c>
      <c r="M26" s="88">
        <f t="shared" si="3"/>
        <v>6855.652</v>
      </c>
      <c r="N26" s="88">
        <f t="shared" si="3"/>
        <v>6581.8049999999994</v>
      </c>
      <c r="O26" s="88">
        <f t="shared" si="3"/>
        <v>6447.753999999999</v>
      </c>
      <c r="P26" s="88">
        <f t="shared" si="3"/>
        <v>6398.5910000000003</v>
      </c>
      <c r="Q26" s="88">
        <f t="shared" si="3"/>
        <v>6360.01</v>
      </c>
      <c r="R26" s="88">
        <f t="shared" si="3"/>
        <v>6773.018</v>
      </c>
      <c r="S26" s="88">
        <f t="shared" si="3"/>
        <v>7189.607</v>
      </c>
      <c r="T26" s="88">
        <f t="shared" si="3"/>
        <v>7234.6820000000007</v>
      </c>
      <c r="U26" s="88">
        <f t="shared" si="3"/>
        <v>7112.6969999999992</v>
      </c>
      <c r="V26" s="88">
        <f t="shared" si="3"/>
        <v>6729.8689999999997</v>
      </c>
      <c r="W26" s="88">
        <f t="shared" si="3"/>
        <v>6314.2659999999996</v>
      </c>
      <c r="X26" s="88">
        <f t="shared" si="3"/>
        <v>5808.165</v>
      </c>
      <c r="Y26" s="88">
        <f t="shared" si="3"/>
        <v>5264.107</v>
      </c>
      <c r="Z26" s="89" t="str">
        <f t="shared" si="3"/>
        <v/>
      </c>
      <c r="AA26" s="90">
        <f>SUM(AA19:AA25)</f>
        <v>147708.92400000003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478</v>
      </c>
      <c r="C29" s="72">
        <v>463.5</v>
      </c>
      <c r="D29" s="72">
        <v>455</v>
      </c>
      <c r="E29" s="72">
        <v>453</v>
      </c>
      <c r="F29" s="72">
        <v>465</v>
      </c>
      <c r="G29" s="72">
        <v>520</v>
      </c>
      <c r="H29" s="72">
        <v>613.5</v>
      </c>
      <c r="I29" s="72">
        <v>668.5</v>
      </c>
      <c r="J29" s="72">
        <v>672.5</v>
      </c>
      <c r="K29" s="72">
        <v>699</v>
      </c>
      <c r="L29" s="72">
        <v>720.5</v>
      </c>
      <c r="M29" s="72">
        <v>710.5</v>
      </c>
      <c r="N29" s="72">
        <v>718</v>
      </c>
      <c r="O29" s="72">
        <v>725.5</v>
      </c>
      <c r="P29" s="72">
        <v>729</v>
      </c>
      <c r="Q29" s="72">
        <v>694.5</v>
      </c>
      <c r="R29" s="72">
        <v>807.5</v>
      </c>
      <c r="S29" s="72">
        <v>815</v>
      </c>
      <c r="T29" s="72">
        <v>779</v>
      </c>
      <c r="U29" s="72">
        <v>733</v>
      </c>
      <c r="V29" s="72">
        <v>701.5</v>
      </c>
      <c r="W29" s="72">
        <v>660</v>
      </c>
      <c r="X29" s="72">
        <v>611.5</v>
      </c>
      <c r="Y29" s="72">
        <v>595</v>
      </c>
      <c r="Z29" s="73"/>
      <c r="AA29" s="74">
        <f>SUM(B29:Z29)</f>
        <v>15488.5</v>
      </c>
    </row>
    <row r="30" spans="1:27" ht="24.95" customHeight="1" x14ac:dyDescent="0.2">
      <c r="A30" s="75" t="s">
        <v>24</v>
      </c>
      <c r="B30" s="76">
        <v>4680.7309999999998</v>
      </c>
      <c r="C30" s="77">
        <v>4577.3670000000002</v>
      </c>
      <c r="D30" s="77">
        <v>4464.3680000000004</v>
      </c>
      <c r="E30" s="77">
        <v>4435.8019999999997</v>
      </c>
      <c r="F30" s="77">
        <v>4545.2389999999996</v>
      </c>
      <c r="G30" s="77">
        <v>4869.7650000000003</v>
      </c>
      <c r="H30" s="77">
        <v>5547.7979999999998</v>
      </c>
      <c r="I30" s="77">
        <v>6200.4030000000002</v>
      </c>
      <c r="J30" s="77">
        <v>6717.6289999999999</v>
      </c>
      <c r="K30" s="77">
        <v>6917.5479999999998</v>
      </c>
      <c r="L30" s="77">
        <v>6866.5910000000003</v>
      </c>
      <c r="M30" s="77">
        <v>6854.152</v>
      </c>
      <c r="N30" s="77">
        <v>6602.8050000000003</v>
      </c>
      <c r="O30" s="77">
        <v>6460.2539999999999</v>
      </c>
      <c r="P30" s="77">
        <v>6387.5910000000003</v>
      </c>
      <c r="Q30" s="77">
        <v>6223.51</v>
      </c>
      <c r="R30" s="77">
        <v>6450.8419999999996</v>
      </c>
      <c r="S30" s="77">
        <v>6891.607</v>
      </c>
      <c r="T30" s="77">
        <v>6942.6819999999998</v>
      </c>
      <c r="U30" s="77">
        <v>6846.6970000000001</v>
      </c>
      <c r="V30" s="77">
        <v>6523.3689999999997</v>
      </c>
      <c r="W30" s="77">
        <v>6120.2659999999996</v>
      </c>
      <c r="X30" s="77">
        <v>5701.665</v>
      </c>
      <c r="Y30" s="77">
        <v>5191.107</v>
      </c>
      <c r="Z30" s="78"/>
      <c r="AA30" s="79">
        <f>SUM(B30:Z30)</f>
        <v>143019.788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5158.7309999999998</v>
      </c>
      <c r="C32" s="62">
        <f t="shared" ref="C32:Z32" si="4">IF(LEN(C$2)&gt;0,SUM(C29:C31),"")</f>
        <v>5040.8670000000002</v>
      </c>
      <c r="D32" s="62">
        <f t="shared" si="4"/>
        <v>4919.3680000000004</v>
      </c>
      <c r="E32" s="62">
        <f t="shared" si="4"/>
        <v>4888.8019999999997</v>
      </c>
      <c r="F32" s="62">
        <f t="shared" si="4"/>
        <v>5010.2389999999996</v>
      </c>
      <c r="G32" s="62">
        <f t="shared" si="4"/>
        <v>5389.7650000000003</v>
      </c>
      <c r="H32" s="62">
        <f t="shared" si="4"/>
        <v>6161.2979999999998</v>
      </c>
      <c r="I32" s="62">
        <f t="shared" si="4"/>
        <v>6868.9030000000002</v>
      </c>
      <c r="J32" s="62">
        <f t="shared" si="4"/>
        <v>7390.1289999999999</v>
      </c>
      <c r="K32" s="62">
        <f t="shared" si="4"/>
        <v>7616.5479999999998</v>
      </c>
      <c r="L32" s="62">
        <f t="shared" si="4"/>
        <v>7587.0910000000003</v>
      </c>
      <c r="M32" s="62">
        <f t="shared" si="4"/>
        <v>7564.652</v>
      </c>
      <c r="N32" s="62">
        <f t="shared" si="4"/>
        <v>7320.8050000000003</v>
      </c>
      <c r="O32" s="62">
        <f t="shared" si="4"/>
        <v>7185.7539999999999</v>
      </c>
      <c r="P32" s="62">
        <f t="shared" si="4"/>
        <v>7116.5910000000003</v>
      </c>
      <c r="Q32" s="62">
        <f t="shared" si="4"/>
        <v>6918.01</v>
      </c>
      <c r="R32" s="62">
        <f t="shared" si="4"/>
        <v>7258.3419999999996</v>
      </c>
      <c r="S32" s="62">
        <f t="shared" si="4"/>
        <v>7706.607</v>
      </c>
      <c r="T32" s="62">
        <f t="shared" si="4"/>
        <v>7721.6819999999998</v>
      </c>
      <c r="U32" s="62">
        <f t="shared" si="4"/>
        <v>7579.6970000000001</v>
      </c>
      <c r="V32" s="62">
        <f t="shared" si="4"/>
        <v>7224.8689999999997</v>
      </c>
      <c r="W32" s="62">
        <f t="shared" si="4"/>
        <v>6780.2659999999996</v>
      </c>
      <c r="X32" s="62">
        <f t="shared" si="4"/>
        <v>6313.165</v>
      </c>
      <c r="Y32" s="62">
        <f t="shared" si="4"/>
        <v>5786.107</v>
      </c>
      <c r="Z32" s="63" t="str">
        <f t="shared" si="4"/>
        <v/>
      </c>
      <c r="AA32" s="64">
        <f>SUM(AA29:AA31)</f>
        <v>158508.288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161</v>
      </c>
      <c r="C35" s="95">
        <v>158</v>
      </c>
      <c r="D35" s="95">
        <v>158</v>
      </c>
      <c r="E35" s="95">
        <v>147</v>
      </c>
      <c r="F35" s="95">
        <v>147</v>
      </c>
      <c r="G35" s="95">
        <v>158</v>
      </c>
      <c r="H35" s="95">
        <v>193</v>
      </c>
      <c r="I35" s="95">
        <v>195</v>
      </c>
      <c r="J35" s="95">
        <v>230</v>
      </c>
      <c r="K35" s="95">
        <v>240</v>
      </c>
      <c r="L35" s="95">
        <v>245</v>
      </c>
      <c r="M35" s="95">
        <v>245</v>
      </c>
      <c r="N35" s="95">
        <v>255</v>
      </c>
      <c r="O35" s="95">
        <v>254</v>
      </c>
      <c r="P35" s="95">
        <v>254</v>
      </c>
      <c r="Q35" s="95">
        <v>204</v>
      </c>
      <c r="R35" s="95">
        <v>123</v>
      </c>
      <c r="S35" s="95">
        <v>124</v>
      </c>
      <c r="T35" s="95">
        <v>145</v>
      </c>
      <c r="U35" s="95">
        <v>150</v>
      </c>
      <c r="V35" s="95">
        <v>159</v>
      </c>
      <c r="W35" s="95">
        <v>191</v>
      </c>
      <c r="X35" s="95">
        <v>197</v>
      </c>
      <c r="Y35" s="95">
        <v>242</v>
      </c>
      <c r="Z35" s="96"/>
      <c r="AA35" s="74">
        <f t="shared" ref="AA35:AA40" si="5">SUM(B35:Z35)</f>
        <v>4575</v>
      </c>
    </row>
    <row r="36" spans="1:27" ht="24.95" customHeight="1" x14ac:dyDescent="0.2">
      <c r="A36" s="97" t="s">
        <v>42</v>
      </c>
      <c r="B36" s="98">
        <v>114</v>
      </c>
      <c r="C36" s="99">
        <v>51</v>
      </c>
      <c r="D36" s="99">
        <v>15</v>
      </c>
      <c r="E36" s="99">
        <v>15</v>
      </c>
      <c r="F36" s="99">
        <v>15</v>
      </c>
      <c r="G36" s="99">
        <v>15</v>
      </c>
      <c r="H36" s="99">
        <v>25</v>
      </c>
      <c r="I36" s="99">
        <v>132</v>
      </c>
      <c r="J36" s="99">
        <v>192</v>
      </c>
      <c r="K36" s="99">
        <v>342</v>
      </c>
      <c r="L36" s="99">
        <v>395</v>
      </c>
      <c r="M36" s="99">
        <v>464</v>
      </c>
      <c r="N36" s="99">
        <v>484</v>
      </c>
      <c r="O36" s="99">
        <v>484</v>
      </c>
      <c r="P36" s="99">
        <v>464</v>
      </c>
      <c r="Q36" s="99">
        <v>354</v>
      </c>
      <c r="R36" s="99">
        <v>356</v>
      </c>
      <c r="S36" s="99">
        <v>386</v>
      </c>
      <c r="T36" s="99">
        <v>335</v>
      </c>
      <c r="U36" s="99">
        <v>310</v>
      </c>
      <c r="V36" s="99">
        <v>329</v>
      </c>
      <c r="W36" s="99">
        <v>268</v>
      </c>
      <c r="X36" s="99">
        <v>301</v>
      </c>
      <c r="Y36" s="99">
        <v>273</v>
      </c>
      <c r="Z36" s="100"/>
      <c r="AA36" s="79">
        <f t="shared" si="5"/>
        <v>6119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>
        <v>184</v>
      </c>
      <c r="I37" s="99">
        <v>294.39999999999998</v>
      </c>
      <c r="J37" s="99">
        <v>754.3</v>
      </c>
      <c r="K37" s="99">
        <v>54.9</v>
      </c>
      <c r="L37" s="99">
        <v>518.70000000000005</v>
      </c>
      <c r="M37" s="99">
        <v>804.4</v>
      </c>
      <c r="N37" s="99">
        <v>959</v>
      </c>
      <c r="O37" s="99">
        <v>935</v>
      </c>
      <c r="P37" s="99">
        <v>213</v>
      </c>
      <c r="Q37" s="99"/>
      <c r="R37" s="99">
        <v>981.5</v>
      </c>
      <c r="S37" s="99">
        <v>788.1</v>
      </c>
      <c r="T37" s="99"/>
      <c r="U37" s="99"/>
      <c r="V37" s="99"/>
      <c r="W37" s="99"/>
      <c r="X37" s="99"/>
      <c r="Y37" s="99"/>
      <c r="Z37" s="100"/>
      <c r="AA37" s="79">
        <f t="shared" si="5"/>
        <v>6487.3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/>
      <c r="J39" s="99"/>
      <c r="K39" s="99">
        <v>498.7</v>
      </c>
      <c r="L39" s="99">
        <v>500</v>
      </c>
      <c r="M39" s="99">
        <v>500</v>
      </c>
      <c r="N39" s="99">
        <v>500</v>
      </c>
      <c r="O39" s="99">
        <v>500</v>
      </c>
      <c r="P39" s="99">
        <v>500</v>
      </c>
      <c r="Q39" s="99">
        <v>500</v>
      </c>
      <c r="R39" s="99"/>
      <c r="S39" s="99"/>
      <c r="T39" s="99">
        <v>352.1</v>
      </c>
      <c r="U39" s="99">
        <v>149.4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9000.2000000000007</v>
      </c>
    </row>
    <row r="40" spans="1:27" ht="30" customHeight="1" thickBot="1" x14ac:dyDescent="0.25">
      <c r="A40" s="86" t="s">
        <v>46</v>
      </c>
      <c r="B40" s="87">
        <f>IF(LEN(B$2)&gt;0,SUM(B35:B39),"")</f>
        <v>775</v>
      </c>
      <c r="C40" s="88">
        <f t="shared" ref="C40:Z40" si="6">IF(LEN(C$2)&gt;0,SUM(C35:C39),"")</f>
        <v>709</v>
      </c>
      <c r="D40" s="88">
        <f t="shared" si="6"/>
        <v>673</v>
      </c>
      <c r="E40" s="88">
        <f t="shared" si="6"/>
        <v>662</v>
      </c>
      <c r="F40" s="88">
        <f t="shared" si="6"/>
        <v>662</v>
      </c>
      <c r="G40" s="88">
        <f t="shared" si="6"/>
        <v>673</v>
      </c>
      <c r="H40" s="88">
        <f t="shared" si="6"/>
        <v>402</v>
      </c>
      <c r="I40" s="88">
        <f t="shared" si="6"/>
        <v>621.4</v>
      </c>
      <c r="J40" s="88">
        <f t="shared" si="6"/>
        <v>1176.3</v>
      </c>
      <c r="K40" s="88">
        <f t="shared" si="6"/>
        <v>1135.5999999999999</v>
      </c>
      <c r="L40" s="88">
        <f t="shared" si="6"/>
        <v>1658.7</v>
      </c>
      <c r="M40" s="88">
        <f t="shared" si="6"/>
        <v>2013.4</v>
      </c>
      <c r="N40" s="88">
        <f t="shared" si="6"/>
        <v>2198</v>
      </c>
      <c r="O40" s="88">
        <f t="shared" si="6"/>
        <v>2173</v>
      </c>
      <c r="P40" s="88">
        <f t="shared" si="6"/>
        <v>1431</v>
      </c>
      <c r="Q40" s="88">
        <f t="shared" si="6"/>
        <v>1058</v>
      </c>
      <c r="R40" s="88">
        <f t="shared" si="6"/>
        <v>1460.5</v>
      </c>
      <c r="S40" s="88">
        <f t="shared" si="6"/>
        <v>1298.0999999999999</v>
      </c>
      <c r="T40" s="88">
        <f t="shared" si="6"/>
        <v>832.1</v>
      </c>
      <c r="U40" s="88">
        <f t="shared" si="6"/>
        <v>609.4</v>
      </c>
      <c r="V40" s="88">
        <f t="shared" si="6"/>
        <v>988</v>
      </c>
      <c r="W40" s="88">
        <f t="shared" si="6"/>
        <v>959</v>
      </c>
      <c r="X40" s="88">
        <f t="shared" si="6"/>
        <v>998</v>
      </c>
      <c r="Y40" s="88">
        <f t="shared" si="6"/>
        <v>1015</v>
      </c>
      <c r="Z40" s="89" t="str">
        <f t="shared" si="6"/>
        <v/>
      </c>
      <c r="AA40" s="90">
        <f t="shared" si="5"/>
        <v>26181.5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>
        <v>184</v>
      </c>
      <c r="I45" s="99">
        <v>294.39999999999998</v>
      </c>
      <c r="J45" s="99">
        <v>754.3</v>
      </c>
      <c r="K45" s="99">
        <v>54.9</v>
      </c>
      <c r="L45" s="99">
        <v>518.70000000000005</v>
      </c>
      <c r="M45" s="99">
        <v>804.4</v>
      </c>
      <c r="N45" s="99">
        <v>959</v>
      </c>
      <c r="O45" s="99">
        <v>935</v>
      </c>
      <c r="P45" s="99">
        <v>213</v>
      </c>
      <c r="Q45" s="99"/>
      <c r="R45" s="99">
        <v>981.5</v>
      </c>
      <c r="S45" s="99">
        <v>788.1</v>
      </c>
      <c r="T45" s="99"/>
      <c r="U45" s="99"/>
      <c r="V45" s="99"/>
      <c r="W45" s="99"/>
      <c r="X45" s="99"/>
      <c r="Y45" s="99"/>
      <c r="Z45" s="100"/>
      <c r="AA45" s="79">
        <f t="shared" si="7"/>
        <v>6487.3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/>
      <c r="J47" s="99"/>
      <c r="K47" s="99">
        <v>498.7</v>
      </c>
      <c r="L47" s="99">
        <v>500</v>
      </c>
      <c r="M47" s="99">
        <v>500</v>
      </c>
      <c r="N47" s="99">
        <v>500</v>
      </c>
      <c r="O47" s="99">
        <v>500</v>
      </c>
      <c r="P47" s="99">
        <v>500</v>
      </c>
      <c r="Q47" s="99">
        <v>500</v>
      </c>
      <c r="R47" s="99"/>
      <c r="S47" s="99"/>
      <c r="T47" s="99">
        <v>352.1</v>
      </c>
      <c r="U47" s="99">
        <v>149.4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9000.2000000000007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146</v>
      </c>
      <c r="E48" s="99">
        <v>136</v>
      </c>
      <c r="F48" s="99">
        <v>138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147</v>
      </c>
      <c r="Z48" s="100"/>
      <c r="AA48" s="79">
        <f t="shared" si="7"/>
        <v>3567</v>
      </c>
    </row>
    <row r="49" spans="1:27" ht="30" customHeight="1" thickBot="1" x14ac:dyDescent="0.25">
      <c r="A49" s="86" t="s">
        <v>49</v>
      </c>
      <c r="B49" s="87">
        <f>IF(LEN(B$2)&gt;0,SUM(B43:B48),"")</f>
        <v>650</v>
      </c>
      <c r="C49" s="88">
        <f t="shared" ref="C49:Z49" si="8">IF(LEN(C$2)&gt;0,SUM(C43:C48),"")</f>
        <v>650</v>
      </c>
      <c r="D49" s="88">
        <f t="shared" si="8"/>
        <v>646</v>
      </c>
      <c r="E49" s="88">
        <f t="shared" si="8"/>
        <v>636</v>
      </c>
      <c r="F49" s="88">
        <f t="shared" si="8"/>
        <v>638</v>
      </c>
      <c r="G49" s="88">
        <f t="shared" si="8"/>
        <v>650</v>
      </c>
      <c r="H49" s="88">
        <f t="shared" si="8"/>
        <v>334</v>
      </c>
      <c r="I49" s="88">
        <f t="shared" si="8"/>
        <v>444.4</v>
      </c>
      <c r="J49" s="88">
        <f t="shared" si="8"/>
        <v>904.3</v>
      </c>
      <c r="K49" s="88">
        <f t="shared" si="8"/>
        <v>703.6</v>
      </c>
      <c r="L49" s="88">
        <f t="shared" si="8"/>
        <v>1168.7</v>
      </c>
      <c r="M49" s="88">
        <f t="shared" si="8"/>
        <v>1454.4</v>
      </c>
      <c r="N49" s="88">
        <f t="shared" si="8"/>
        <v>1609</v>
      </c>
      <c r="O49" s="88">
        <f t="shared" si="8"/>
        <v>1585</v>
      </c>
      <c r="P49" s="88">
        <f t="shared" si="8"/>
        <v>863</v>
      </c>
      <c r="Q49" s="88">
        <f t="shared" si="8"/>
        <v>650</v>
      </c>
      <c r="R49" s="88">
        <f t="shared" si="8"/>
        <v>1131.5</v>
      </c>
      <c r="S49" s="88">
        <f t="shared" si="8"/>
        <v>938.1</v>
      </c>
      <c r="T49" s="88">
        <f t="shared" si="8"/>
        <v>502.1</v>
      </c>
      <c r="U49" s="88">
        <f t="shared" si="8"/>
        <v>299.39999999999998</v>
      </c>
      <c r="V49" s="88">
        <f t="shared" si="8"/>
        <v>650</v>
      </c>
      <c r="W49" s="88">
        <f t="shared" si="8"/>
        <v>650</v>
      </c>
      <c r="X49" s="88">
        <f t="shared" si="8"/>
        <v>650</v>
      </c>
      <c r="Y49" s="88">
        <f t="shared" si="8"/>
        <v>647</v>
      </c>
      <c r="Z49" s="89" t="str">
        <f t="shared" si="8"/>
        <v/>
      </c>
      <c r="AA49" s="90">
        <f t="shared" si="7"/>
        <v>19054.5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5658.7309999999998</v>
      </c>
      <c r="C52" s="88">
        <f t="shared" ref="C52:Z52" si="10">IF(LEN(C$2)&gt;0,SUM(C10:C15)+C26+C40,"")</f>
        <v>5540.8670000000002</v>
      </c>
      <c r="D52" s="88">
        <f t="shared" si="10"/>
        <v>5419.3680000000004</v>
      </c>
      <c r="E52" s="88">
        <f t="shared" si="10"/>
        <v>5388.8019999999997</v>
      </c>
      <c r="F52" s="88">
        <f t="shared" si="10"/>
        <v>5510.2389999999996</v>
      </c>
      <c r="G52" s="88">
        <f t="shared" si="10"/>
        <v>5889.7649999999994</v>
      </c>
      <c r="H52" s="88">
        <f t="shared" si="10"/>
        <v>6345.2979999999998</v>
      </c>
      <c r="I52" s="88">
        <f t="shared" si="10"/>
        <v>7163.3029999999999</v>
      </c>
      <c r="J52" s="88">
        <f t="shared" si="10"/>
        <v>8144.4289999999992</v>
      </c>
      <c r="K52" s="88">
        <f t="shared" si="10"/>
        <v>8170.1479999999992</v>
      </c>
      <c r="L52" s="88">
        <f t="shared" si="10"/>
        <v>8605.7910000000011</v>
      </c>
      <c r="M52" s="88">
        <f t="shared" si="10"/>
        <v>8869.0519999999997</v>
      </c>
      <c r="N52" s="88">
        <f t="shared" si="10"/>
        <v>8779.8050000000003</v>
      </c>
      <c r="O52" s="88">
        <f t="shared" si="10"/>
        <v>8620.753999999999</v>
      </c>
      <c r="P52" s="88">
        <f t="shared" si="10"/>
        <v>7829.5910000000003</v>
      </c>
      <c r="Q52" s="88">
        <f t="shared" si="10"/>
        <v>7418.01</v>
      </c>
      <c r="R52" s="88">
        <f t="shared" si="10"/>
        <v>8239.8420000000006</v>
      </c>
      <c r="S52" s="88">
        <f t="shared" si="10"/>
        <v>8494.7070000000003</v>
      </c>
      <c r="T52" s="88">
        <f t="shared" si="10"/>
        <v>8073.7820000000011</v>
      </c>
      <c r="U52" s="88">
        <f t="shared" si="10"/>
        <v>7729.0969999999988</v>
      </c>
      <c r="V52" s="88">
        <f t="shared" si="10"/>
        <v>7724.8689999999997</v>
      </c>
      <c r="W52" s="88">
        <f t="shared" si="10"/>
        <v>7280.2659999999996</v>
      </c>
      <c r="X52" s="88">
        <f t="shared" si="10"/>
        <v>6813.165</v>
      </c>
      <c r="Y52" s="88">
        <f t="shared" si="10"/>
        <v>6286.107</v>
      </c>
      <c r="Z52" s="89" t="str">
        <f t="shared" si="10"/>
        <v/>
      </c>
      <c r="AA52" s="104">
        <f>SUM(B52:Z52)</f>
        <v>173995.788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-688</v>
      </c>
      <c r="C4" s="18">
        <v>-885</v>
      </c>
      <c r="D4" s="18">
        <v>-800.09999999999991</v>
      </c>
      <c r="E4" s="18">
        <v>-758.40000000000009</v>
      </c>
      <c r="F4" s="18">
        <v>-834</v>
      </c>
      <c r="G4" s="18">
        <v>-776</v>
      </c>
      <c r="H4" s="18">
        <v>-295.39999999999998</v>
      </c>
      <c r="I4" s="18">
        <v>-205.60000000000002</v>
      </c>
      <c r="J4" s="18">
        <v>254.29999999999995</v>
      </c>
      <c r="K4" s="18">
        <v>553.6</v>
      </c>
      <c r="L4" s="18">
        <v>1018.7</v>
      </c>
      <c r="M4" s="18">
        <v>1304.4000000000001</v>
      </c>
      <c r="N4" s="18">
        <v>1459</v>
      </c>
      <c r="O4" s="18">
        <v>1435</v>
      </c>
      <c r="P4" s="18">
        <v>713</v>
      </c>
      <c r="Q4" s="18">
        <v>461.9</v>
      </c>
      <c r="R4" s="18">
        <v>481.5</v>
      </c>
      <c r="S4" s="18">
        <v>659.6</v>
      </c>
      <c r="T4" s="18">
        <v>350.8</v>
      </c>
      <c r="U4" s="18">
        <v>-211.6</v>
      </c>
      <c r="V4" s="18">
        <v>-110.60000000000002</v>
      </c>
      <c r="W4" s="18">
        <v>-368.9</v>
      </c>
      <c r="X4" s="18">
        <v>-280.39999999999998</v>
      </c>
      <c r="Y4" s="18">
        <v>-87.100000000000023</v>
      </c>
      <c r="Z4" s="19"/>
      <c r="AA4" s="111">
        <f>SUM(B4:Z4)</f>
        <v>2390.7000000000007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86.97</v>
      </c>
      <c r="C7" s="117">
        <v>90</v>
      </c>
      <c r="D7" s="117">
        <v>75.69</v>
      </c>
      <c r="E7" s="117">
        <v>73.95</v>
      </c>
      <c r="F7" s="117">
        <v>80</v>
      </c>
      <c r="G7" s="117">
        <v>107.01</v>
      </c>
      <c r="H7" s="117">
        <v>132.6</v>
      </c>
      <c r="I7" s="117">
        <v>167.26</v>
      </c>
      <c r="J7" s="117">
        <v>158.97</v>
      </c>
      <c r="K7" s="117">
        <v>141.38</v>
      </c>
      <c r="L7" s="117">
        <v>123.57</v>
      </c>
      <c r="M7" s="117">
        <v>113.59</v>
      </c>
      <c r="N7" s="117">
        <v>105.76</v>
      </c>
      <c r="O7" s="117">
        <v>105.01</v>
      </c>
      <c r="P7" s="117">
        <v>110.01</v>
      </c>
      <c r="Q7" s="117">
        <v>128.69</v>
      </c>
      <c r="R7" s="117">
        <v>159.18</v>
      </c>
      <c r="S7" s="117">
        <v>149.63999999999999</v>
      </c>
      <c r="T7" s="117">
        <v>149.54</v>
      </c>
      <c r="U7" s="117">
        <v>148.37</v>
      </c>
      <c r="V7" s="117">
        <v>135</v>
      </c>
      <c r="W7" s="117">
        <v>122.51</v>
      </c>
      <c r="X7" s="117">
        <v>119.88</v>
      </c>
      <c r="Y7" s="117">
        <v>113.25</v>
      </c>
      <c r="Z7" s="118"/>
      <c r="AA7" s="119">
        <f>IF(SUM(B7:Z7)&lt;&gt;0,AVERAGEIF(B7:Z7,"&lt;&gt;"""),"")</f>
        <v>120.74291666666666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1188</v>
      </c>
      <c r="C13" s="129">
        <v>1385</v>
      </c>
      <c r="D13" s="129">
        <v>1300.0999999999999</v>
      </c>
      <c r="E13" s="129">
        <v>1258.4000000000001</v>
      </c>
      <c r="F13" s="129">
        <v>1334</v>
      </c>
      <c r="G13" s="129">
        <v>1276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>
        <v>38.1</v>
      </c>
      <c r="R13" s="129"/>
      <c r="S13" s="129"/>
      <c r="T13" s="129">
        <v>1.3</v>
      </c>
      <c r="U13" s="129">
        <v>361</v>
      </c>
      <c r="V13" s="129">
        <v>610.6</v>
      </c>
      <c r="W13" s="129">
        <v>868.9</v>
      </c>
      <c r="X13" s="129">
        <v>780.4</v>
      </c>
      <c r="Y13" s="130">
        <v>587.1</v>
      </c>
      <c r="Z13" s="131"/>
      <c r="AA13" s="132">
        <f t="shared" si="0"/>
        <v>10988.9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479.4</v>
      </c>
      <c r="I15" s="133">
        <v>500</v>
      </c>
      <c r="J15" s="133">
        <v>500</v>
      </c>
      <c r="K15" s="133"/>
      <c r="L15" s="133"/>
      <c r="M15" s="133"/>
      <c r="N15" s="133"/>
      <c r="O15" s="133"/>
      <c r="P15" s="133"/>
      <c r="Q15" s="133"/>
      <c r="R15" s="133">
        <v>500</v>
      </c>
      <c r="S15" s="133">
        <v>128.5</v>
      </c>
      <c r="T15" s="133"/>
      <c r="U15" s="133"/>
      <c r="V15" s="133"/>
      <c r="W15" s="133"/>
      <c r="X15" s="133"/>
      <c r="Y15" s="133"/>
      <c r="Z15" s="131"/>
      <c r="AA15" s="132">
        <f t="shared" si="0"/>
        <v>2107.9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1188</v>
      </c>
      <c r="C16" s="135">
        <f t="shared" si="1"/>
        <v>1385</v>
      </c>
      <c r="D16" s="135">
        <f t="shared" si="1"/>
        <v>1300.0999999999999</v>
      </c>
      <c r="E16" s="135">
        <f t="shared" si="1"/>
        <v>1258.4000000000001</v>
      </c>
      <c r="F16" s="135">
        <f t="shared" si="1"/>
        <v>1334</v>
      </c>
      <c r="G16" s="135">
        <f t="shared" si="1"/>
        <v>1276</v>
      </c>
      <c r="H16" s="135">
        <f t="shared" si="1"/>
        <v>479.4</v>
      </c>
      <c r="I16" s="135">
        <f t="shared" si="1"/>
        <v>500</v>
      </c>
      <c r="J16" s="135">
        <f t="shared" si="1"/>
        <v>500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38.1</v>
      </c>
      <c r="R16" s="135">
        <f t="shared" si="1"/>
        <v>500</v>
      </c>
      <c r="S16" s="135">
        <f t="shared" si="1"/>
        <v>128.5</v>
      </c>
      <c r="T16" s="135">
        <f t="shared" si="1"/>
        <v>1.3</v>
      </c>
      <c r="U16" s="135">
        <f t="shared" si="1"/>
        <v>361</v>
      </c>
      <c r="V16" s="135">
        <f t="shared" si="1"/>
        <v>610.6</v>
      </c>
      <c r="W16" s="135">
        <f t="shared" si="1"/>
        <v>868.9</v>
      </c>
      <c r="X16" s="135">
        <f t="shared" si="1"/>
        <v>780.4</v>
      </c>
      <c r="Y16" s="135">
        <f t="shared" si="1"/>
        <v>587.1</v>
      </c>
      <c r="Z16" s="136" t="str">
        <f t="shared" si="1"/>
        <v/>
      </c>
      <c r="AA16" s="90">
        <f t="shared" si="0"/>
        <v>13096.8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>
        <v>184</v>
      </c>
      <c r="I21" s="129">
        <v>294.39999999999998</v>
      </c>
      <c r="J21" s="129">
        <v>754.3</v>
      </c>
      <c r="K21" s="129">
        <v>54.9</v>
      </c>
      <c r="L21" s="129">
        <v>518.70000000000005</v>
      </c>
      <c r="M21" s="129">
        <v>804.4</v>
      </c>
      <c r="N21" s="129">
        <v>959</v>
      </c>
      <c r="O21" s="129">
        <v>935</v>
      </c>
      <c r="P21" s="129">
        <v>213</v>
      </c>
      <c r="Q21" s="129"/>
      <c r="R21" s="129">
        <v>981.5</v>
      </c>
      <c r="S21" s="129">
        <v>788.1</v>
      </c>
      <c r="T21" s="129"/>
      <c r="U21" s="129"/>
      <c r="V21" s="129"/>
      <c r="W21" s="129"/>
      <c r="X21" s="129"/>
      <c r="Y21" s="130"/>
      <c r="Z21" s="131"/>
      <c r="AA21" s="132">
        <f t="shared" si="2"/>
        <v>6487.3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/>
      <c r="K23" s="133">
        <v>498.7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/>
      <c r="S23" s="133"/>
      <c r="T23" s="133">
        <v>352.1</v>
      </c>
      <c r="U23" s="133">
        <v>149.4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9000.2000000000007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184</v>
      </c>
      <c r="I24" s="135">
        <f t="shared" si="3"/>
        <v>294.39999999999998</v>
      </c>
      <c r="J24" s="135">
        <f t="shared" si="3"/>
        <v>754.3</v>
      </c>
      <c r="K24" s="135">
        <f t="shared" si="3"/>
        <v>553.6</v>
      </c>
      <c r="L24" s="135">
        <f t="shared" si="3"/>
        <v>1018.7</v>
      </c>
      <c r="M24" s="135">
        <f t="shared" si="3"/>
        <v>1304.4000000000001</v>
      </c>
      <c r="N24" s="135">
        <f t="shared" si="3"/>
        <v>1459</v>
      </c>
      <c r="O24" s="135">
        <f t="shared" si="3"/>
        <v>1435</v>
      </c>
      <c r="P24" s="135">
        <f t="shared" si="3"/>
        <v>713</v>
      </c>
      <c r="Q24" s="135">
        <f t="shared" si="3"/>
        <v>500</v>
      </c>
      <c r="R24" s="135">
        <f t="shared" si="3"/>
        <v>981.5</v>
      </c>
      <c r="S24" s="135">
        <f t="shared" si="3"/>
        <v>788.1</v>
      </c>
      <c r="T24" s="135">
        <f t="shared" si="3"/>
        <v>352.1</v>
      </c>
      <c r="U24" s="135">
        <f t="shared" si="3"/>
        <v>149.4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15487.5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2025-01-09T12:23:09Z</dcterms:created>
  <dcterms:modified xsi:type="dcterms:W3CDTF">2025-01-09T12:23:11Z</dcterms:modified>
</cp:coreProperties>
</file>