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<sst xmlns="http://schemas.openxmlformats.org/spreadsheetml/2006/main" count="119" uniqueCount="54">
  <si>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08/01/2025 14:11:06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</si>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</sst>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5C6-4B5E-B6DB-F74A98F3B8C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5C6-4B5E-B6DB-F74A98F3B8C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5C6-4B5E-B6DB-F74A98F3B8C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5C6-4B5E-B6DB-F74A98F3B8C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5C6-4B5E-B6DB-F74A98F3B8C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5C6-4B5E-B6DB-F74A98F3B8C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5C6-4B5E-B6DB-F74A98F3B8C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624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347.36200000000002</c:v>
                </c:pt>
                <c:pt idx="7">
                  <c:v>502</c:v>
                </c:pt>
                <c:pt idx="8">
                  <c:v>502</c:v>
                </c:pt>
                <c:pt idx="9">
                  <c:v>472.93599999999998</c:v>
                </c:pt>
                <c:pt idx="10">
                  <c:v>404.43299999999999</c:v>
                </c:pt>
                <c:pt idx="11">
                  <c:v>344.41199999999998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502</c:v>
                </c:pt>
                <c:pt idx="16">
                  <c:v>503.45400000000001</c:v>
                </c:pt>
                <c:pt idx="17">
                  <c:v>502</c:v>
                </c:pt>
                <c:pt idx="18">
                  <c:v>502</c:v>
                </c:pt>
                <c:pt idx="19">
                  <c:v>502</c:v>
                </c:pt>
                <c:pt idx="20">
                  <c:v>502</c:v>
                </c:pt>
                <c:pt idx="21">
                  <c:v>302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5C6-4B5E-B6DB-F74A98F3B8C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75</c:v>
                </c:pt>
                <c:pt idx="1">
                  <c:v>70</c:v>
                </c:pt>
                <c:pt idx="2">
                  <c:v>73</c:v>
                </c:pt>
                <c:pt idx="3">
                  <c:v>56</c:v>
                </c:pt>
                <c:pt idx="4">
                  <c:v>68</c:v>
                </c:pt>
                <c:pt idx="5">
                  <c:v>100</c:v>
                </c:pt>
                <c:pt idx="6">
                  <c:v>146</c:v>
                </c:pt>
                <c:pt idx="7">
                  <c:v>177</c:v>
                </c:pt>
                <c:pt idx="8">
                  <c:v>190</c:v>
                </c:pt>
                <c:pt idx="9">
                  <c:v>171</c:v>
                </c:pt>
                <c:pt idx="10">
                  <c:v>164</c:v>
                </c:pt>
                <c:pt idx="11">
                  <c:v>174</c:v>
                </c:pt>
                <c:pt idx="12">
                  <c:v>188</c:v>
                </c:pt>
                <c:pt idx="13">
                  <c:v>197</c:v>
                </c:pt>
                <c:pt idx="14">
                  <c:v>214</c:v>
                </c:pt>
                <c:pt idx="15">
                  <c:v>243</c:v>
                </c:pt>
                <c:pt idx="16">
                  <c:v>279</c:v>
                </c:pt>
                <c:pt idx="17">
                  <c:v>295</c:v>
                </c:pt>
                <c:pt idx="18">
                  <c:v>286</c:v>
                </c:pt>
                <c:pt idx="19">
                  <c:v>281</c:v>
                </c:pt>
                <c:pt idx="20">
                  <c:v>251</c:v>
                </c:pt>
                <c:pt idx="21">
                  <c:v>211</c:v>
                </c:pt>
                <c:pt idx="22">
                  <c:v>162</c:v>
                </c:pt>
                <c:pt idx="2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5C6-4B5E-B6DB-F74A98F3B8C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1993.9</c:v>
                </c:pt>
                <c:pt idx="1">
                  <c:v>1993.0950000000003</c:v>
                </c:pt>
                <c:pt idx="2">
                  <c:v>1953.4680000000001</c:v>
                </c:pt>
                <c:pt idx="3">
                  <c:v>1930.998</c:v>
                </c:pt>
                <c:pt idx="4">
                  <c:v>2134.3519999999999</c:v>
                </c:pt>
                <c:pt idx="5">
                  <c:v>2647.904</c:v>
                </c:pt>
                <c:pt idx="6">
                  <c:v>3299.7890000000002</c:v>
                </c:pt>
                <c:pt idx="7">
                  <c:v>3387.308</c:v>
                </c:pt>
                <c:pt idx="8">
                  <c:v>3565.64</c:v>
                </c:pt>
                <c:pt idx="9">
                  <c:v>3386.9490000000001</c:v>
                </c:pt>
                <c:pt idx="10">
                  <c:v>3284.4830000000002</c:v>
                </c:pt>
                <c:pt idx="11">
                  <c:v>3300.5129999999999</c:v>
                </c:pt>
                <c:pt idx="12">
                  <c:v>2971.2350000000001</c:v>
                </c:pt>
                <c:pt idx="13">
                  <c:v>3221.7759999999998</c:v>
                </c:pt>
                <c:pt idx="14">
                  <c:v>3621.2069999999999</c:v>
                </c:pt>
                <c:pt idx="15">
                  <c:v>3982.3530000000001</c:v>
                </c:pt>
                <c:pt idx="16">
                  <c:v>4149.4529999999995</c:v>
                </c:pt>
                <c:pt idx="17">
                  <c:v>4073.3330000000005</c:v>
                </c:pt>
                <c:pt idx="18">
                  <c:v>3957.2999999999997</c:v>
                </c:pt>
                <c:pt idx="19">
                  <c:v>3856.078</c:v>
                </c:pt>
                <c:pt idx="20">
                  <c:v>3658.6869999999999</c:v>
                </c:pt>
                <c:pt idx="21">
                  <c:v>3436.5919999999996</c:v>
                </c:pt>
                <c:pt idx="22">
                  <c:v>3136.0929999999998</c:v>
                </c:pt>
                <c:pt idx="23">
                  <c:v>2600.0080000000003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5C6-4B5E-B6DB-F74A98F3B8C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1867</c:v>
                </c:pt>
                <c:pt idx="1">
                  <c:v>1832</c:v>
                </c:pt>
                <c:pt idx="2">
                  <c:v>1848</c:v>
                </c:pt>
                <c:pt idx="3">
                  <c:v>1820</c:v>
                </c:pt>
                <c:pt idx="4">
                  <c:v>1793</c:v>
                </c:pt>
                <c:pt idx="5">
                  <c:v>1716</c:v>
                </c:pt>
                <c:pt idx="6">
                  <c:v>1165.3</c:v>
                </c:pt>
                <c:pt idx="7">
                  <c:v>1208.0999999999999</c:v>
                </c:pt>
                <c:pt idx="8">
                  <c:v>823</c:v>
                </c:pt>
                <c:pt idx="9">
                  <c:v>239</c:v>
                </c:pt>
                <c:pt idx="10">
                  <c:v>145</c:v>
                </c:pt>
                <c:pt idx="11">
                  <c:v>136</c:v>
                </c:pt>
                <c:pt idx="12">
                  <c:v>135</c:v>
                </c:pt>
                <c:pt idx="13">
                  <c:v>135</c:v>
                </c:pt>
                <c:pt idx="14">
                  <c:v>135</c:v>
                </c:pt>
                <c:pt idx="15">
                  <c:v>601.70000000000005</c:v>
                </c:pt>
                <c:pt idx="16">
                  <c:v>868.1</c:v>
                </c:pt>
                <c:pt idx="17">
                  <c:v>1026.8</c:v>
                </c:pt>
                <c:pt idx="18">
                  <c:v>1372.5</c:v>
                </c:pt>
                <c:pt idx="19">
                  <c:v>1617.9</c:v>
                </c:pt>
                <c:pt idx="20">
                  <c:v>1342</c:v>
                </c:pt>
                <c:pt idx="21">
                  <c:v>1618</c:v>
                </c:pt>
                <c:pt idx="22">
                  <c:v>1654</c:v>
                </c:pt>
                <c:pt idx="23">
                  <c:v>1674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C6-4B5E-B6DB-F74A98F3B8C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1095.3559999999998</c:v>
                </c:pt>
                <c:pt idx="1">
                  <c:v>1060.0910000000001</c:v>
                </c:pt>
                <c:pt idx="2">
                  <c:v>1010.6689999999999</c:v>
                </c:pt>
                <c:pt idx="3">
                  <c:v>969.3950000000001</c:v>
                </c:pt>
                <c:pt idx="4">
                  <c:v>928.06700000000001</c:v>
                </c:pt>
                <c:pt idx="5">
                  <c:v>902.53300000000024</c:v>
                </c:pt>
                <c:pt idx="6">
                  <c:v>881.65199999999993</c:v>
                </c:pt>
                <c:pt idx="7">
                  <c:v>1324.578</c:v>
                </c:pt>
                <c:pt idx="8">
                  <c:v>2516.4360000000006</c:v>
                </c:pt>
                <c:pt idx="9">
                  <c:v>3748.3780000000006</c:v>
                </c:pt>
                <c:pt idx="10">
                  <c:v>4528.3030000000008</c:v>
                </c:pt>
                <c:pt idx="11">
                  <c:v>4868.1439999999993</c:v>
                </c:pt>
                <c:pt idx="12">
                  <c:v>4811.2319999999991</c:v>
                </c:pt>
                <c:pt idx="13">
                  <c:v>4330.8589999999995</c:v>
                </c:pt>
                <c:pt idx="14">
                  <c:v>3325.5450000000001</c:v>
                </c:pt>
                <c:pt idx="15">
                  <c:v>1969.2419999999997</c:v>
                </c:pt>
                <c:pt idx="16">
                  <c:v>1306.377</c:v>
                </c:pt>
                <c:pt idx="17">
                  <c:v>1323.296</c:v>
                </c:pt>
                <c:pt idx="18">
                  <c:v>1371.1720000000005</c:v>
                </c:pt>
                <c:pt idx="19">
                  <c:v>1429.0350000000001</c:v>
                </c:pt>
                <c:pt idx="20">
                  <c:v>1471.9359999999999</c:v>
                </c:pt>
                <c:pt idx="21">
                  <c:v>1491.7580000000003</c:v>
                </c:pt>
                <c:pt idx="22">
                  <c:v>1527.8880000000001</c:v>
                </c:pt>
                <c:pt idx="23">
                  <c:v>1562.9650000000004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5C6-4B5E-B6DB-F74A98F3B8C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4</c:v>
                </c:pt>
                <c:pt idx="6">
                  <c:v>4</c:v>
                </c:pt>
                <c:pt idx="7">
                  <c:v>11</c:v>
                </c:pt>
                <c:pt idx="8">
                  <c:v>27</c:v>
                </c:pt>
                <c:pt idx="9">
                  <c:v>43</c:v>
                </c:pt>
                <c:pt idx="10">
                  <c:v>48</c:v>
                </c:pt>
                <c:pt idx="11">
                  <c:v>46</c:v>
                </c:pt>
                <c:pt idx="12">
                  <c:v>42</c:v>
                </c:pt>
                <c:pt idx="13">
                  <c:v>36</c:v>
                </c:pt>
                <c:pt idx="14">
                  <c:v>26</c:v>
                </c:pt>
                <c:pt idx="15">
                  <c:v>13</c:v>
                </c:pt>
                <c:pt idx="16">
                  <c:v>5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5</c:v>
                </c:pt>
                <c:pt idx="21">
                  <c:v>6</c:v>
                </c:pt>
                <c:pt idx="22">
                  <c:v>6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5C6-4B5E-B6DB-F74A98F3B8C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131</c:v>
                </c:pt>
                <c:pt idx="6">
                  <c:v>311</c:v>
                </c:pt>
                <c:pt idx="7">
                  <c:v>298</c:v>
                </c:pt>
                <c:pt idx="8">
                  <c:v>298</c:v>
                </c:pt>
                <c:pt idx="9">
                  <c:v>73</c:v>
                </c:pt>
                <c:pt idx="10">
                  <c:v>73</c:v>
                </c:pt>
                <c:pt idx="11">
                  <c:v>13</c:v>
                </c:pt>
                <c:pt idx="13">
                  <c:v>60</c:v>
                </c:pt>
                <c:pt idx="14">
                  <c:v>60</c:v>
                </c:pt>
                <c:pt idx="15">
                  <c:v>105</c:v>
                </c:pt>
                <c:pt idx="16">
                  <c:v>426</c:v>
                </c:pt>
                <c:pt idx="17">
                  <c:v>964</c:v>
                </c:pt>
                <c:pt idx="18">
                  <c:v>811</c:v>
                </c:pt>
                <c:pt idx="19">
                  <c:v>526</c:v>
                </c:pt>
                <c:pt idx="20">
                  <c:v>491</c:v>
                </c:pt>
                <c:pt idx="21">
                  <c:v>211</c:v>
                </c:pt>
                <c:pt idx="22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5C6-4B5E-B6DB-F74A98F3B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113.3</c:v>
                </c:pt>
                <c:pt idx="1">
                  <c:v>106.65</c:v>
                </c:pt>
                <c:pt idx="2">
                  <c:v>104.04</c:v>
                </c:pt>
                <c:pt idx="3">
                  <c:v>102.88</c:v>
                </c:pt>
                <c:pt idx="4">
                  <c:v>105.28</c:v>
                </c:pt>
                <c:pt idx="5">
                  <c:v>110.36</c:v>
                </c:pt>
                <c:pt idx="6">
                  <c:v>134.4</c:v>
                </c:pt>
                <c:pt idx="7">
                  <c:v>144.63</c:v>
                </c:pt>
                <c:pt idx="8">
                  <c:v>157.81</c:v>
                </c:pt>
                <c:pt idx="9">
                  <c:v>150.25</c:v>
                </c:pt>
                <c:pt idx="10">
                  <c:v>142.11000000000001</c:v>
                </c:pt>
                <c:pt idx="11">
                  <c:v>134</c:v>
                </c:pt>
                <c:pt idx="12">
                  <c:v>118.78</c:v>
                </c:pt>
                <c:pt idx="13">
                  <c:v>120.97</c:v>
                </c:pt>
                <c:pt idx="14">
                  <c:v>125.39</c:v>
                </c:pt>
                <c:pt idx="15">
                  <c:v>133.57</c:v>
                </c:pt>
                <c:pt idx="16">
                  <c:v>159.81</c:v>
                </c:pt>
                <c:pt idx="17">
                  <c:v>154.41999999999999</c:v>
                </c:pt>
                <c:pt idx="18">
                  <c:v>158</c:v>
                </c:pt>
                <c:pt idx="19">
                  <c:v>144.49</c:v>
                </c:pt>
                <c:pt idx="20">
                  <c:v>135</c:v>
                </c:pt>
                <c:pt idx="21">
                  <c:v>119.78</c:v>
                </c:pt>
                <c:pt idx="22">
                  <c:v>115.16</c:v>
                </c:pt>
                <c:pt idx="23">
                  <c:v>104.27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5C6-4B5E-B6DB-F74A98F3B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106.5</c:v>
                </c:pt>
                <c:pt idx="1">
                  <c:v>90.5</c:v>
                </c:pt>
                <c:pt idx="2">
                  <c:v>92.5</c:v>
                </c:pt>
                <c:pt idx="3">
                  <c:v>94.5</c:v>
                </c:pt>
                <c:pt idx="4">
                  <c:v>94.5</c:v>
                </c:pt>
                <c:pt idx="5">
                  <c:v>122</c:v>
                </c:pt>
                <c:pt idx="6">
                  <c:v>167</c:v>
                </c:pt>
                <c:pt idx="7">
                  <c:v>207.5</c:v>
                </c:pt>
                <c:pt idx="8">
                  <c:v>155</c:v>
                </c:pt>
                <c:pt idx="9">
                  <c:v>124.5</c:v>
                </c:pt>
                <c:pt idx="10">
                  <c:v>115</c:v>
                </c:pt>
                <c:pt idx="11">
                  <c:v>112.5</c:v>
                </c:pt>
                <c:pt idx="12">
                  <c:v>116</c:v>
                </c:pt>
                <c:pt idx="13">
                  <c:v>117</c:v>
                </c:pt>
                <c:pt idx="14">
                  <c:v>139.5</c:v>
                </c:pt>
                <c:pt idx="15">
                  <c:v>141.5</c:v>
                </c:pt>
                <c:pt idx="16">
                  <c:v>198</c:v>
                </c:pt>
                <c:pt idx="17">
                  <c:v>218.5</c:v>
                </c:pt>
                <c:pt idx="18">
                  <c:v>183</c:v>
                </c:pt>
                <c:pt idx="19">
                  <c:v>152</c:v>
                </c:pt>
                <c:pt idx="20">
                  <c:v>135.5</c:v>
                </c:pt>
                <c:pt idx="21">
                  <c:v>115</c:v>
                </c:pt>
                <c:pt idx="22">
                  <c:v>116.5</c:v>
                </c:pt>
                <c:pt idx="23">
                  <c:v>104.5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44-4513-86B6-5A7BE3E8D53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944.55600000000004</c:v>
                </c:pt>
                <c:pt idx="1">
                  <c:v>926.01400000000012</c:v>
                </c:pt>
                <c:pt idx="2">
                  <c:v>909.65099999999995</c:v>
                </c:pt>
                <c:pt idx="3">
                  <c:v>892.66600000000005</c:v>
                </c:pt>
                <c:pt idx="4">
                  <c:v>884.24099999999999</c:v>
                </c:pt>
                <c:pt idx="5">
                  <c:v>875.87099999999998</c:v>
                </c:pt>
                <c:pt idx="6">
                  <c:v>885.30600000000015</c:v>
                </c:pt>
                <c:pt idx="7">
                  <c:v>899.85299999999995</c:v>
                </c:pt>
                <c:pt idx="8">
                  <c:v>888.08100000000013</c:v>
                </c:pt>
                <c:pt idx="9">
                  <c:v>887.5569999999999</c:v>
                </c:pt>
                <c:pt idx="10">
                  <c:v>906.05400000000009</c:v>
                </c:pt>
                <c:pt idx="11">
                  <c:v>913.91500000000008</c:v>
                </c:pt>
                <c:pt idx="12">
                  <c:v>790.43499999999995</c:v>
                </c:pt>
                <c:pt idx="13">
                  <c:v>770.6400000000001</c:v>
                </c:pt>
                <c:pt idx="14">
                  <c:v>723.2639999999999</c:v>
                </c:pt>
                <c:pt idx="15">
                  <c:v>716.47399999999993</c:v>
                </c:pt>
                <c:pt idx="16">
                  <c:v>716.33299999999997</c:v>
                </c:pt>
                <c:pt idx="17">
                  <c:v>717.01299999999992</c:v>
                </c:pt>
                <c:pt idx="18">
                  <c:v>721.40500000000009</c:v>
                </c:pt>
                <c:pt idx="19">
                  <c:v>728.11900000000003</c:v>
                </c:pt>
                <c:pt idx="20">
                  <c:v>726.50700000000006</c:v>
                </c:pt>
                <c:pt idx="21">
                  <c:v>797.66</c:v>
                </c:pt>
                <c:pt idx="22">
                  <c:v>845.14100000000008</c:v>
                </c:pt>
                <c:pt idx="23">
                  <c:v>896.88499999999988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44-4513-86B6-5A7BE3E8D53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1007.1689999999999</c:v>
                </c:pt>
                <c:pt idx="1">
                  <c:v>997.66700000000003</c:v>
                </c:pt>
                <c:pt idx="2">
                  <c:v>1000.9589999999998</c:v>
                </c:pt>
                <c:pt idx="3">
                  <c:v>1005.802</c:v>
                </c:pt>
                <c:pt idx="4">
                  <c:v>1050.0450000000001</c:v>
                </c:pt>
                <c:pt idx="5">
                  <c:v>1218.0519999999999</c:v>
                </c:pt>
                <c:pt idx="6">
                  <c:v>1457.1949999999997</c:v>
                </c:pt>
                <c:pt idx="7">
                  <c:v>1596.0379999999998</c:v>
                </c:pt>
                <c:pt idx="8">
                  <c:v>1643.1660000000002</c:v>
                </c:pt>
                <c:pt idx="9">
                  <c:v>1599.0740000000005</c:v>
                </c:pt>
                <c:pt idx="10">
                  <c:v>1565.1070000000002</c:v>
                </c:pt>
                <c:pt idx="11">
                  <c:v>1532.451</c:v>
                </c:pt>
                <c:pt idx="12">
                  <c:v>1510.6189999999999</c:v>
                </c:pt>
                <c:pt idx="13">
                  <c:v>1479.3340000000001</c:v>
                </c:pt>
                <c:pt idx="14">
                  <c:v>1467.2819999999999</c:v>
                </c:pt>
                <c:pt idx="15">
                  <c:v>1455.319</c:v>
                </c:pt>
                <c:pt idx="16">
                  <c:v>1486.3120000000001</c:v>
                </c:pt>
                <c:pt idx="17">
                  <c:v>1495.8169999999998</c:v>
                </c:pt>
                <c:pt idx="18">
                  <c:v>1458.624</c:v>
                </c:pt>
                <c:pt idx="19">
                  <c:v>1411.1990000000001</c:v>
                </c:pt>
                <c:pt idx="20">
                  <c:v>1301.2719999999999</c:v>
                </c:pt>
                <c:pt idx="21">
                  <c:v>1167.3280000000002</c:v>
                </c:pt>
                <c:pt idx="22">
                  <c:v>1098.7110000000002</c:v>
                </c:pt>
                <c:pt idx="23">
                  <c:v>1026.731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44-4513-86B6-5A7BE3E8D53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2500.4259999999999</c:v>
                </c:pt>
                <c:pt idx="1">
                  <c:v>2412.8910000000001</c:v>
                </c:pt>
                <c:pt idx="2">
                  <c:v>2327.011</c:v>
                </c:pt>
                <c:pt idx="3">
                  <c:v>2288.8209999999999</c:v>
                </c:pt>
                <c:pt idx="4">
                  <c:v>2372.1459999999997</c:v>
                </c:pt>
                <c:pt idx="5">
                  <c:v>2731.5070000000001</c:v>
                </c:pt>
                <c:pt idx="6">
                  <c:v>3165.7359999999999</c:v>
                </c:pt>
                <c:pt idx="7">
                  <c:v>3501.6189999999992</c:v>
                </c:pt>
                <c:pt idx="8">
                  <c:v>3852.3289999999997</c:v>
                </c:pt>
                <c:pt idx="9">
                  <c:v>3970.8749999999995</c:v>
                </c:pt>
                <c:pt idx="10">
                  <c:v>3973.0579999999995</c:v>
                </c:pt>
                <c:pt idx="11">
                  <c:v>3979.5699999999993</c:v>
                </c:pt>
                <c:pt idx="12">
                  <c:v>3854.8129999999996</c:v>
                </c:pt>
                <c:pt idx="13">
                  <c:v>3728.2319999999995</c:v>
                </c:pt>
                <c:pt idx="14">
                  <c:v>3706.1819999999998</c:v>
                </c:pt>
                <c:pt idx="15">
                  <c:v>3663.0269999999996</c:v>
                </c:pt>
                <c:pt idx="16">
                  <c:v>3978.3119999999994</c:v>
                </c:pt>
                <c:pt idx="17">
                  <c:v>4360.6440000000002</c:v>
                </c:pt>
                <c:pt idx="18">
                  <c:v>4452.9409999999998</c:v>
                </c:pt>
                <c:pt idx="19">
                  <c:v>4430.7149999999992</c:v>
                </c:pt>
                <c:pt idx="20">
                  <c:v>4171.3590000000004</c:v>
                </c:pt>
                <c:pt idx="21">
                  <c:v>3807.3620000000005</c:v>
                </c:pt>
                <c:pt idx="22">
                  <c:v>3375.6289999999999</c:v>
                </c:pt>
                <c:pt idx="23">
                  <c:v>2882.857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44-4513-86B6-5A7BE3E8D53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232</c:v>
                </c:pt>
                <c:pt idx="1">
                  <c:v>219.00000000000003</c:v>
                </c:pt>
                <c:pt idx="2">
                  <c:v>212</c:v>
                </c:pt>
                <c:pt idx="3">
                  <c:v>210.99999999999997</c:v>
                </c:pt>
                <c:pt idx="4">
                  <c:v>223</c:v>
                </c:pt>
                <c:pt idx="5">
                  <c:v>249</c:v>
                </c:pt>
                <c:pt idx="6">
                  <c:v>299.99999999999994</c:v>
                </c:pt>
                <c:pt idx="7">
                  <c:v>338</c:v>
                </c:pt>
                <c:pt idx="8">
                  <c:v>367</c:v>
                </c:pt>
                <c:pt idx="9">
                  <c:v>363.99999999999994</c:v>
                </c:pt>
                <c:pt idx="10">
                  <c:v>362</c:v>
                </c:pt>
                <c:pt idx="11">
                  <c:v>369.99999999999994</c:v>
                </c:pt>
                <c:pt idx="12">
                  <c:v>380.00000000000006</c:v>
                </c:pt>
                <c:pt idx="13">
                  <c:v>383</c:v>
                </c:pt>
                <c:pt idx="14">
                  <c:v>390</c:v>
                </c:pt>
                <c:pt idx="15">
                  <c:v>406.00000000000006</c:v>
                </c:pt>
                <c:pt idx="16">
                  <c:v>434.00000000000006</c:v>
                </c:pt>
                <c:pt idx="17">
                  <c:v>451</c:v>
                </c:pt>
                <c:pt idx="18">
                  <c:v>442</c:v>
                </c:pt>
                <c:pt idx="19">
                  <c:v>437</c:v>
                </c:pt>
                <c:pt idx="20">
                  <c:v>406.00000000000006</c:v>
                </c:pt>
                <c:pt idx="21">
                  <c:v>367</c:v>
                </c:pt>
                <c:pt idx="22">
                  <c:v>318</c:v>
                </c:pt>
                <c:pt idx="23">
                  <c:v>282.00000000000006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C44-4513-86B6-5A7BE3E8D53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C44-4513-86B6-5A7BE3E8D53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C44-4513-86B6-5A7BE3E8D53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C44-4513-86B6-5A7BE3E8D53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C44-4513-86B6-5A7BE3E8D53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C44-4513-86B6-5A7BE3E8D53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864.6</c:v>
                </c:pt>
                <c:pt idx="1">
                  <c:v>610.1</c:v>
                </c:pt>
                <c:pt idx="2">
                  <c:v>643</c:v>
                </c:pt>
                <c:pt idx="3">
                  <c:v>583.6</c:v>
                </c:pt>
                <c:pt idx="4">
                  <c:v>644.5</c:v>
                </c:pt>
                <c:pt idx="5">
                  <c:v>600</c:v>
                </c:pt>
                <c:pt idx="6">
                  <c:v>173</c:v>
                </c:pt>
                <c:pt idx="7">
                  <c:v>365</c:v>
                </c:pt>
                <c:pt idx="8">
                  <c:v>1016.5</c:v>
                </c:pt>
                <c:pt idx="9">
                  <c:v>1188.3</c:v>
                </c:pt>
                <c:pt idx="10">
                  <c:v>1726</c:v>
                </c:pt>
                <c:pt idx="11">
                  <c:v>1973.6</c:v>
                </c:pt>
                <c:pt idx="12">
                  <c:v>1797.6</c:v>
                </c:pt>
                <c:pt idx="13">
                  <c:v>1804.4</c:v>
                </c:pt>
                <c:pt idx="14">
                  <c:v>1257.5</c:v>
                </c:pt>
                <c:pt idx="15">
                  <c:v>1034</c:v>
                </c:pt>
                <c:pt idx="16">
                  <c:v>717.7</c:v>
                </c:pt>
                <c:pt idx="17">
                  <c:v>940.5</c:v>
                </c:pt>
                <c:pt idx="18">
                  <c:v>1041</c:v>
                </c:pt>
                <c:pt idx="19">
                  <c:v>1052</c:v>
                </c:pt>
                <c:pt idx="20">
                  <c:v>974</c:v>
                </c:pt>
                <c:pt idx="21">
                  <c:v>1015</c:v>
                </c:pt>
                <c:pt idx="22">
                  <c:v>1113</c:v>
                </c:pt>
                <c:pt idx="23">
                  <c:v>1071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44-4513-86B6-5A7BE3E8D53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6.8159999999999998</c:v>
                </c:pt>
                <c:pt idx="16">
                  <c:v>6.7009999999999996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C44-4513-86B6-5A7BE3E8D53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C44-4513-86B6-5A7BE3E8D53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C44-4513-86B6-5A7BE3E8D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113.3</c:v>
                </c:pt>
                <c:pt idx="1">
                  <c:v>106.65</c:v>
                </c:pt>
                <c:pt idx="2">
                  <c:v>104.04</c:v>
                </c:pt>
                <c:pt idx="3">
                  <c:v>102.88</c:v>
                </c:pt>
                <c:pt idx="4">
                  <c:v>105.28</c:v>
                </c:pt>
                <c:pt idx="5">
                  <c:v>110.36</c:v>
                </c:pt>
                <c:pt idx="6">
                  <c:v>134.4</c:v>
                </c:pt>
                <c:pt idx="7">
                  <c:v>144.63</c:v>
                </c:pt>
                <c:pt idx="8">
                  <c:v>157.81</c:v>
                </c:pt>
                <c:pt idx="9">
                  <c:v>150.25</c:v>
                </c:pt>
                <c:pt idx="10">
                  <c:v>142.11000000000001</c:v>
                </c:pt>
                <c:pt idx="11">
                  <c:v>134</c:v>
                </c:pt>
                <c:pt idx="12">
                  <c:v>118.78</c:v>
                </c:pt>
                <c:pt idx="13">
                  <c:v>120.97</c:v>
                </c:pt>
                <c:pt idx="14">
                  <c:v>125.39</c:v>
                </c:pt>
                <c:pt idx="15">
                  <c:v>133.57</c:v>
                </c:pt>
                <c:pt idx="16">
                  <c:v>159.81</c:v>
                </c:pt>
                <c:pt idx="17">
                  <c:v>154.41999999999999</c:v>
                </c:pt>
                <c:pt idx="18">
                  <c:v>158</c:v>
                </c:pt>
                <c:pt idx="19">
                  <c:v>144.49</c:v>
                </c:pt>
                <c:pt idx="20">
                  <c:v>135</c:v>
                </c:pt>
                <c:pt idx="21">
                  <c:v>119.78</c:v>
                </c:pt>
                <c:pt idx="22">
                  <c:v>115.16</c:v>
                </c:pt>
                <c:pt idx="23">
                  <c:v>104.27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C44-4513-86B6-5A7BE3E8D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5662.2560000000012</v>
      </c>
      <c r="C4" s="18">
        <v>5263.1860000000006</v>
      </c>
      <c r="D4" s="18">
        <v>5192.1370000000015</v>
      </c>
      <c r="E4" s="18">
        <v>5083.3930000000009</v>
      </c>
      <c r="F4" s="18">
        <v>5275.4190000000008</v>
      </c>
      <c r="G4" s="18">
        <v>5803.4370000000008</v>
      </c>
      <c r="H4" s="18">
        <v>6155.1030000000001</v>
      </c>
      <c r="I4" s="18">
        <v>6907.9860000000008</v>
      </c>
      <c r="J4" s="18">
        <v>7922.0759999999991</v>
      </c>
      <c r="K4" s="18">
        <v>8134.262999999999</v>
      </c>
      <c r="L4" s="18">
        <v>8647.2190000000028</v>
      </c>
      <c r="M4" s="18">
        <v>8882.0689999999995</v>
      </c>
      <c r="N4" s="18">
        <v>8449.4669999999987</v>
      </c>
      <c r="O4" s="18">
        <v>8282.6350000000002</v>
      </c>
      <c r="P4" s="18">
        <v>7683.7520000000013</v>
      </c>
      <c r="Q4" s="18">
        <v>7416.2950000000001</v>
      </c>
      <c r="R4" s="18">
        <v>7537.384</v>
      </c>
      <c r="S4" s="18">
        <v>8190.4289999999992</v>
      </c>
      <c r="T4" s="18">
        <v>8305.9719999999998</v>
      </c>
      <c r="U4" s="18">
        <v>8218.0130000000008</v>
      </c>
      <c r="V4" s="18">
        <v>7721.6229999999996</v>
      </c>
      <c r="W4" s="18">
        <v>7276.3499999999995</v>
      </c>
      <c r="X4" s="18">
        <v>6873.9809999999998</v>
      </c>
      <c r="Y4" s="18">
        <v>6270.9730000000009</v>
      </c>
      <c r="Z4" s="19"/>
      <c r="AA4" s="20">
        <f>SUM(B4:Z4)</f>
        <v>171155.41800000003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113.3</v>
      </c>
      <c r="C7" s="28">
        <v>106.65</v>
      </c>
      <c r="D7" s="28">
        <v>104.04</v>
      </c>
      <c r="E7" s="28">
        <v>102.88</v>
      </c>
      <c r="F7" s="28">
        <v>105.28</v>
      </c>
      <c r="G7" s="28">
        <v>110.36</v>
      </c>
      <c r="H7" s="28">
        <v>134.4</v>
      </c>
      <c r="I7" s="28">
        <v>144.63</v>
      </c>
      <c r="J7" s="28">
        <v>157.81</v>
      </c>
      <c r="K7" s="28">
        <v>150.25</v>
      </c>
      <c r="L7" s="28">
        <v>142.11000000000001</v>
      </c>
      <c r="M7" s="28">
        <v>134</v>
      </c>
      <c r="N7" s="28">
        <v>118.78</v>
      </c>
      <c r="O7" s="28">
        <v>120.97</v>
      </c>
      <c r="P7" s="28">
        <v>125.39</v>
      </c>
      <c r="Q7" s="28">
        <v>133.57</v>
      </c>
      <c r="R7" s="28">
        <v>159.81</v>
      </c>
      <c r="S7" s="28">
        <v>154.41999999999999</v>
      </c>
      <c r="T7" s="28">
        <v>158</v>
      </c>
      <c r="U7" s="28">
        <v>144.49</v>
      </c>
      <c r="V7" s="28">
        <v>135</v>
      </c>
      <c r="W7" s="28">
        <v>119.78</v>
      </c>
      <c r="X7" s="28">
        <v>115.16</v>
      </c>
      <c r="Y7" s="28">
        <v>104.27</v>
      </c>
      <c r="Z7" s="29"/>
      <c r="AA7" s="30">
        <f>IF(SUM(B7:Z7)&lt;&gt;0,AVERAGEIF(B7:Z7,"&lt;&gt;"""),"")</f>
        <v>128.97291666666669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624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347.36200000000002</v>
      </c>
      <c r="I10" s="42">
        <v>502</v>
      </c>
      <c r="J10" s="42">
        <v>502</v>
      </c>
      <c r="K10" s="42">
        <v>472.93599999999998</v>
      </c>
      <c r="L10" s="42">
        <v>404.43299999999999</v>
      </c>
      <c r="M10" s="42">
        <v>344.41199999999998</v>
      </c>
      <c r="N10" s="42">
        <v>302</v>
      </c>
      <c r="O10" s="42">
        <v>302</v>
      </c>
      <c r="P10" s="42">
        <v>302</v>
      </c>
      <c r="Q10" s="42">
        <v>502</v>
      </c>
      <c r="R10" s="42">
        <v>503.45400000000001</v>
      </c>
      <c r="S10" s="42">
        <v>502</v>
      </c>
      <c r="T10" s="42">
        <v>502</v>
      </c>
      <c r="U10" s="42">
        <v>502</v>
      </c>
      <c r="V10" s="42">
        <v>502</v>
      </c>
      <c r="W10" s="42">
        <v>302</v>
      </c>
      <c r="X10" s="42">
        <v>302</v>
      </c>
      <c r="Y10" s="42">
        <v>302</v>
      </c>
      <c r="Z10" s="43"/>
      <c r="AA10" s="44">
        <f t="shared" ref="AA10:AA15" si="0">SUM(B10:Z10)</f>
        <v>9532.5969999999998</v>
      </c>
    </row>
    <row r="11" spans="1:27" ht="24.95" customHeight="1" x14ac:dyDescent="0.2">
      <c r="A11" s="45" t="s">
        <v>7</v>
      </c>
      <c r="B11" s="46">
        <v>75</v>
      </c>
      <c r="C11" s="47">
        <v>70</v>
      </c>
      <c r="D11" s="47">
        <v>73</v>
      </c>
      <c r="E11" s="47">
        <v>56</v>
      </c>
      <c r="F11" s="47">
        <v>68</v>
      </c>
      <c r="G11" s="47">
        <v>100</v>
      </c>
      <c r="H11" s="47">
        <v>146</v>
      </c>
      <c r="I11" s="47">
        <v>177</v>
      </c>
      <c r="J11" s="47">
        <v>190</v>
      </c>
      <c r="K11" s="47">
        <v>171</v>
      </c>
      <c r="L11" s="47">
        <v>164</v>
      </c>
      <c r="M11" s="47">
        <v>174</v>
      </c>
      <c r="N11" s="47">
        <v>188</v>
      </c>
      <c r="O11" s="47">
        <v>197</v>
      </c>
      <c r="P11" s="47">
        <v>214</v>
      </c>
      <c r="Q11" s="47">
        <v>243</v>
      </c>
      <c r="R11" s="47">
        <v>279</v>
      </c>
      <c r="S11" s="47">
        <v>295</v>
      </c>
      <c r="T11" s="47">
        <v>286</v>
      </c>
      <c r="U11" s="47">
        <v>281</v>
      </c>
      <c r="V11" s="47">
        <v>251</v>
      </c>
      <c r="W11" s="47">
        <v>211</v>
      </c>
      <c r="X11" s="47">
        <v>162</v>
      </c>
      <c r="Y11" s="47">
        <v>125</v>
      </c>
      <c r="Z11" s="48"/>
      <c r="AA11" s="49">
        <f t="shared" si="0"/>
        <v>4196</v>
      </c>
    </row>
    <row r="12" spans="1:27" ht="24.95" customHeight="1" x14ac:dyDescent="0.2">
      <c r="A12" s="50" t="s">
        <v>8</v>
      </c>
      <c r="B12" s="51">
        <v>1993.9</v>
      </c>
      <c r="C12" s="52">
        <v>1993.0950000000003</v>
      </c>
      <c r="D12" s="52">
        <v>1953.4680000000001</v>
      </c>
      <c r="E12" s="52">
        <v>1930.998</v>
      </c>
      <c r="F12" s="52">
        <v>2134.3519999999999</v>
      </c>
      <c r="G12" s="52">
        <v>2647.904</v>
      </c>
      <c r="H12" s="52">
        <v>3299.7890000000002</v>
      </c>
      <c r="I12" s="52">
        <v>3387.308</v>
      </c>
      <c r="J12" s="52">
        <v>3565.64</v>
      </c>
      <c r="K12" s="52">
        <v>3386.9490000000001</v>
      </c>
      <c r="L12" s="52">
        <v>3284.4830000000002</v>
      </c>
      <c r="M12" s="52">
        <v>3300.5129999999999</v>
      </c>
      <c r="N12" s="52">
        <v>2971.2350000000001</v>
      </c>
      <c r="O12" s="52">
        <v>3221.7759999999998</v>
      </c>
      <c r="P12" s="52">
        <v>3621.2069999999999</v>
      </c>
      <c r="Q12" s="52">
        <v>3982.3530000000001</v>
      </c>
      <c r="R12" s="52">
        <v>4149.4529999999995</v>
      </c>
      <c r="S12" s="52">
        <v>4073.3330000000005</v>
      </c>
      <c r="T12" s="52">
        <v>3957.2999999999997</v>
      </c>
      <c r="U12" s="52">
        <v>3856.078</v>
      </c>
      <c r="V12" s="52">
        <v>3658.6869999999999</v>
      </c>
      <c r="W12" s="52">
        <v>3436.5919999999996</v>
      </c>
      <c r="X12" s="52">
        <v>3136.0929999999998</v>
      </c>
      <c r="Y12" s="52">
        <v>2600.0080000000003</v>
      </c>
      <c r="Z12" s="53"/>
      <c r="AA12" s="54">
        <f t="shared" si="0"/>
        <v>75542.51400000001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131</v>
      </c>
      <c r="H13" s="52">
        <v>311</v>
      </c>
      <c r="I13" s="52">
        <v>298</v>
      </c>
      <c r="J13" s="52">
        <v>298</v>
      </c>
      <c r="K13" s="52">
        <v>73</v>
      </c>
      <c r="L13" s="52">
        <v>73</v>
      </c>
      <c r="M13" s="52">
        <v>13</v>
      </c>
      <c r="N13" s="52"/>
      <c r="O13" s="52">
        <v>60</v>
      </c>
      <c r="P13" s="52">
        <v>60</v>
      </c>
      <c r="Q13" s="52">
        <v>105</v>
      </c>
      <c r="R13" s="52">
        <v>426</v>
      </c>
      <c r="S13" s="52">
        <v>964</v>
      </c>
      <c r="T13" s="52">
        <v>811</v>
      </c>
      <c r="U13" s="52">
        <v>526</v>
      </c>
      <c r="V13" s="52">
        <v>491</v>
      </c>
      <c r="W13" s="52">
        <v>211</v>
      </c>
      <c r="X13" s="52">
        <v>86</v>
      </c>
      <c r="Y13" s="52"/>
      <c r="Z13" s="53"/>
      <c r="AA13" s="54">
        <f t="shared" si="0"/>
        <v>4982</v>
      </c>
    </row>
    <row r="14" spans="1:27" ht="24.95" customHeight="1" x14ac:dyDescent="0.2">
      <c r="A14" s="55" t="s">
        <v>10</v>
      </c>
      <c r="B14" s="56">
        <v>1095.3559999999998</v>
      </c>
      <c r="C14" s="57">
        <v>1060.0910000000001</v>
      </c>
      <c r="D14" s="57">
        <v>1010.6689999999999</v>
      </c>
      <c r="E14" s="57">
        <v>969.3950000000001</v>
      </c>
      <c r="F14" s="57">
        <v>928.06700000000001</v>
      </c>
      <c r="G14" s="57">
        <v>902.53300000000024</v>
      </c>
      <c r="H14" s="57">
        <v>881.65199999999993</v>
      </c>
      <c r="I14" s="57">
        <v>1324.578</v>
      </c>
      <c r="J14" s="57">
        <v>2516.4360000000006</v>
      </c>
      <c r="K14" s="57">
        <v>3748.3780000000006</v>
      </c>
      <c r="L14" s="57">
        <v>4528.3030000000008</v>
      </c>
      <c r="M14" s="57">
        <v>4868.1439999999993</v>
      </c>
      <c r="N14" s="57">
        <v>4811.2319999999991</v>
      </c>
      <c r="O14" s="57">
        <v>4330.8589999999995</v>
      </c>
      <c r="P14" s="57">
        <v>3325.5450000000001</v>
      </c>
      <c r="Q14" s="57">
        <v>1969.2419999999997</v>
      </c>
      <c r="R14" s="57">
        <v>1306.377</v>
      </c>
      <c r="S14" s="57">
        <v>1323.296</v>
      </c>
      <c r="T14" s="57">
        <v>1371.1720000000005</v>
      </c>
      <c r="U14" s="57">
        <v>1429.0350000000001</v>
      </c>
      <c r="V14" s="57">
        <v>1471.9359999999999</v>
      </c>
      <c r="W14" s="57">
        <v>1491.7580000000003</v>
      </c>
      <c r="X14" s="57">
        <v>1527.8880000000001</v>
      </c>
      <c r="Y14" s="57">
        <v>1562.9650000000004</v>
      </c>
      <c r="Z14" s="58"/>
      <c r="AA14" s="59">
        <f t="shared" si="0"/>
        <v>49754.907000000007</v>
      </c>
    </row>
    <row r="15" spans="1:27" ht="24.95" customHeight="1" x14ac:dyDescent="0.2">
      <c r="A15" s="55" t="s">
        <v>11</v>
      </c>
      <c r="B15" s="56">
        <v>7</v>
      </c>
      <c r="C15" s="57">
        <v>6</v>
      </c>
      <c r="D15" s="57">
        <v>5</v>
      </c>
      <c r="E15" s="57">
        <v>5</v>
      </c>
      <c r="F15" s="57">
        <v>5</v>
      </c>
      <c r="G15" s="57">
        <v>4</v>
      </c>
      <c r="H15" s="57">
        <v>4</v>
      </c>
      <c r="I15" s="57">
        <v>11</v>
      </c>
      <c r="J15" s="57">
        <v>27</v>
      </c>
      <c r="K15" s="57">
        <v>43</v>
      </c>
      <c r="L15" s="57">
        <v>48</v>
      </c>
      <c r="M15" s="57">
        <v>46</v>
      </c>
      <c r="N15" s="57">
        <v>42</v>
      </c>
      <c r="O15" s="57">
        <v>36</v>
      </c>
      <c r="P15" s="57">
        <v>26</v>
      </c>
      <c r="Q15" s="57">
        <v>13</v>
      </c>
      <c r="R15" s="57">
        <v>5</v>
      </c>
      <c r="S15" s="57">
        <v>6</v>
      </c>
      <c r="T15" s="57">
        <v>6</v>
      </c>
      <c r="U15" s="57">
        <v>6</v>
      </c>
      <c r="V15" s="57">
        <v>5</v>
      </c>
      <c r="W15" s="57">
        <v>6</v>
      </c>
      <c r="X15" s="57">
        <v>6</v>
      </c>
      <c r="Y15" s="57">
        <v>7</v>
      </c>
      <c r="Z15" s="58"/>
      <c r="AA15" s="59">
        <f t="shared" si="0"/>
        <v>375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3795.2559999999999</v>
      </c>
      <c r="C16" s="62">
        <f t="shared" si="1"/>
        <v>3431.1860000000006</v>
      </c>
      <c r="D16" s="62">
        <f t="shared" si="1"/>
        <v>3344.1369999999997</v>
      </c>
      <c r="E16" s="62">
        <f t="shared" si="1"/>
        <v>3263.393</v>
      </c>
      <c r="F16" s="62">
        <f t="shared" si="1"/>
        <v>3482.4189999999999</v>
      </c>
      <c r="G16" s="62">
        <f t="shared" si="1"/>
        <v>4087.4370000000004</v>
      </c>
      <c r="H16" s="62">
        <f t="shared" si="1"/>
        <v>4989.8029999999999</v>
      </c>
      <c r="I16" s="62">
        <f t="shared" si="1"/>
        <v>5699.8860000000004</v>
      </c>
      <c r="J16" s="62">
        <f t="shared" si="1"/>
        <v>7099.076</v>
      </c>
      <c r="K16" s="62">
        <f t="shared" si="1"/>
        <v>7895.2630000000008</v>
      </c>
      <c r="L16" s="62">
        <f t="shared" si="1"/>
        <v>8502.219000000001</v>
      </c>
      <c r="M16" s="62">
        <f t="shared" si="1"/>
        <v>8746.0689999999995</v>
      </c>
      <c r="N16" s="62">
        <f t="shared" si="1"/>
        <v>8314.4669999999987</v>
      </c>
      <c r="O16" s="62">
        <f t="shared" si="1"/>
        <v>8147.6349999999993</v>
      </c>
      <c r="P16" s="62">
        <f t="shared" si="1"/>
        <v>7548.7520000000004</v>
      </c>
      <c r="Q16" s="62">
        <f t="shared" si="1"/>
        <v>6814.5949999999993</v>
      </c>
      <c r="R16" s="62">
        <f t="shared" si="1"/>
        <v>6669.2839999999997</v>
      </c>
      <c r="S16" s="62">
        <f t="shared" si="1"/>
        <v>7163.6290000000008</v>
      </c>
      <c r="T16" s="62">
        <f t="shared" si="1"/>
        <v>6933.4719999999998</v>
      </c>
      <c r="U16" s="62">
        <f t="shared" si="1"/>
        <v>6600.1129999999994</v>
      </c>
      <c r="V16" s="62">
        <f t="shared" si="1"/>
        <v>6379.6229999999996</v>
      </c>
      <c r="W16" s="62">
        <f t="shared" si="1"/>
        <v>5658.35</v>
      </c>
      <c r="X16" s="62">
        <f t="shared" si="1"/>
        <v>5219.9809999999998</v>
      </c>
      <c r="Y16" s="62">
        <f t="shared" si="1"/>
        <v>4596.9730000000009</v>
      </c>
      <c r="Z16" s="63" t="str">
        <f t="shared" si="1"/>
        <v/>
      </c>
      <c r="AA16" s="64">
        <f>SUM(AA10:AA15)</f>
        <v>144383.01800000001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1552.9</v>
      </c>
      <c r="C29" s="72">
        <v>1516.9</v>
      </c>
      <c r="D29" s="72">
        <v>1497.9</v>
      </c>
      <c r="E29" s="72">
        <v>1464.9</v>
      </c>
      <c r="F29" s="72">
        <v>1553.9</v>
      </c>
      <c r="G29" s="72">
        <v>1642.9</v>
      </c>
      <c r="H29" s="72">
        <v>1715.9</v>
      </c>
      <c r="I29" s="72">
        <v>1969.9</v>
      </c>
      <c r="J29" s="72">
        <v>2447.9</v>
      </c>
      <c r="K29" s="72">
        <v>2715.9</v>
      </c>
      <c r="L29" s="72">
        <v>2759.9</v>
      </c>
      <c r="M29" s="72">
        <v>2982.9</v>
      </c>
      <c r="N29" s="72">
        <v>3074.9</v>
      </c>
      <c r="O29" s="72">
        <v>2901.9</v>
      </c>
      <c r="P29" s="72">
        <v>2719.9</v>
      </c>
      <c r="Q29" s="72">
        <v>2418.9</v>
      </c>
      <c r="R29" s="72">
        <v>2597.9</v>
      </c>
      <c r="S29" s="72">
        <v>3027.9</v>
      </c>
      <c r="T29" s="72">
        <v>2653.9</v>
      </c>
      <c r="U29" s="72">
        <v>2120.9</v>
      </c>
      <c r="V29" s="72">
        <v>2005.9</v>
      </c>
      <c r="W29" s="72">
        <v>1985.9</v>
      </c>
      <c r="X29" s="72">
        <v>1828.9</v>
      </c>
      <c r="Y29" s="72">
        <v>1627.9</v>
      </c>
      <c r="Z29" s="73"/>
      <c r="AA29" s="74">
        <f>SUM(B29:Z29)</f>
        <v>52786.60000000002</v>
      </c>
    </row>
    <row r="30" spans="1:27" ht="24.95" customHeight="1" x14ac:dyDescent="0.2">
      <c r="A30" s="75" t="s">
        <v>24</v>
      </c>
      <c r="B30" s="76">
        <v>1226.356</v>
      </c>
      <c r="C30" s="77">
        <v>1197.2860000000001</v>
      </c>
      <c r="D30" s="77">
        <v>1174.2370000000001</v>
      </c>
      <c r="E30" s="77">
        <v>1134.4929999999999</v>
      </c>
      <c r="F30" s="77">
        <v>1148.519</v>
      </c>
      <c r="G30" s="77">
        <v>1266.537</v>
      </c>
      <c r="H30" s="77">
        <v>1603.903</v>
      </c>
      <c r="I30" s="77">
        <v>1901.9860000000001</v>
      </c>
      <c r="J30" s="77">
        <v>2769.1759999999999</v>
      </c>
      <c r="K30" s="77">
        <v>3413.3629999999998</v>
      </c>
      <c r="L30" s="77">
        <v>4082.319</v>
      </c>
      <c r="M30" s="77">
        <v>4094.1689999999999</v>
      </c>
      <c r="N30" s="77">
        <v>3569.567</v>
      </c>
      <c r="O30" s="77">
        <v>3495.7350000000001</v>
      </c>
      <c r="P30" s="77">
        <v>2808.8519999999999</v>
      </c>
      <c r="Q30" s="77">
        <v>2047.6949999999999</v>
      </c>
      <c r="R30" s="77">
        <v>2081.384</v>
      </c>
      <c r="S30" s="77">
        <v>2137.7289999999998</v>
      </c>
      <c r="T30" s="77">
        <v>2288.5720000000001</v>
      </c>
      <c r="U30" s="77">
        <v>2370.2130000000002</v>
      </c>
      <c r="V30" s="77">
        <v>2123.723</v>
      </c>
      <c r="W30" s="77">
        <v>1629.45</v>
      </c>
      <c r="X30" s="77">
        <v>1560.0809999999999</v>
      </c>
      <c r="Y30" s="77">
        <v>1335.0730000000001</v>
      </c>
      <c r="Z30" s="78"/>
      <c r="AA30" s="79">
        <f>SUM(B30:Z30)</f>
        <v>52460.417999999991</v>
      </c>
    </row>
    <row r="31" spans="1:27" ht="24.95" customHeight="1" x14ac:dyDescent="0.2">
      <c r="A31" s="82" t="s">
        <v>25</v>
      </c>
      <c r="B31" s="80">
        <v>1492</v>
      </c>
      <c r="C31" s="81">
        <v>1170</v>
      </c>
      <c r="D31" s="81">
        <v>1170</v>
      </c>
      <c r="E31" s="81">
        <v>1170</v>
      </c>
      <c r="F31" s="81">
        <v>1282</v>
      </c>
      <c r="G31" s="81">
        <v>1655</v>
      </c>
      <c r="H31" s="81">
        <v>2005</v>
      </c>
      <c r="I31" s="81">
        <v>2205</v>
      </c>
      <c r="J31" s="81">
        <v>2205</v>
      </c>
      <c r="K31" s="81">
        <v>2005</v>
      </c>
      <c r="L31" s="81">
        <v>1805</v>
      </c>
      <c r="M31" s="81">
        <v>1805</v>
      </c>
      <c r="N31" s="81">
        <v>1805</v>
      </c>
      <c r="O31" s="81">
        <v>1885</v>
      </c>
      <c r="P31" s="81">
        <v>2155</v>
      </c>
      <c r="Q31" s="81">
        <v>2505</v>
      </c>
      <c r="R31" s="81">
        <v>2505</v>
      </c>
      <c r="S31" s="81">
        <v>2505</v>
      </c>
      <c r="T31" s="81">
        <v>2505</v>
      </c>
      <c r="U31" s="81">
        <v>2505</v>
      </c>
      <c r="V31" s="81">
        <v>2505</v>
      </c>
      <c r="W31" s="81">
        <v>2305</v>
      </c>
      <c r="X31" s="81">
        <v>2098</v>
      </c>
      <c r="Y31" s="81">
        <v>1905</v>
      </c>
      <c r="Z31" s="83"/>
      <c r="AA31" s="84">
        <f>SUM(B31:Z31)</f>
        <v>47152</v>
      </c>
    </row>
    <row r="32" spans="1:27" ht="30" customHeight="1" thickBot="1" x14ac:dyDescent="0.25">
      <c r="A32" s="60" t="s">
        <v>26</v>
      </c>
      <c r="B32" s="61">
        <f>IF(LEN(B$2)&gt;0,SUM(B29:B31),"")</f>
        <v>4271.2560000000003</v>
      </c>
      <c r="C32" s="62">
        <f t="shared" ref="C32:Z32" si="4">IF(LEN(C$2)&gt;0,SUM(C29:C31),"")</f>
        <v>3884.1860000000001</v>
      </c>
      <c r="D32" s="62">
        <f t="shared" si="4"/>
        <v>3842.1370000000002</v>
      </c>
      <c r="E32" s="62">
        <f t="shared" si="4"/>
        <v>3769.393</v>
      </c>
      <c r="F32" s="62">
        <f t="shared" si="4"/>
        <v>3984.4189999999999</v>
      </c>
      <c r="G32" s="62">
        <f t="shared" si="4"/>
        <v>4564.4369999999999</v>
      </c>
      <c r="H32" s="62">
        <f t="shared" si="4"/>
        <v>5324.8029999999999</v>
      </c>
      <c r="I32" s="62">
        <f t="shared" si="4"/>
        <v>6076.8860000000004</v>
      </c>
      <c r="J32" s="62">
        <f t="shared" si="4"/>
        <v>7422.076</v>
      </c>
      <c r="K32" s="62">
        <f t="shared" si="4"/>
        <v>8134.2629999999999</v>
      </c>
      <c r="L32" s="62">
        <f t="shared" si="4"/>
        <v>8647.219000000001</v>
      </c>
      <c r="M32" s="62">
        <f t="shared" si="4"/>
        <v>8882.0689999999995</v>
      </c>
      <c r="N32" s="62">
        <f t="shared" si="4"/>
        <v>8449.4670000000006</v>
      </c>
      <c r="O32" s="62">
        <f t="shared" si="4"/>
        <v>8282.6350000000002</v>
      </c>
      <c r="P32" s="62">
        <f t="shared" si="4"/>
        <v>7683.7520000000004</v>
      </c>
      <c r="Q32" s="62">
        <f t="shared" si="4"/>
        <v>6971.5950000000003</v>
      </c>
      <c r="R32" s="62">
        <f t="shared" si="4"/>
        <v>7184.2839999999997</v>
      </c>
      <c r="S32" s="62">
        <f t="shared" si="4"/>
        <v>7670.6289999999999</v>
      </c>
      <c r="T32" s="62">
        <f t="shared" si="4"/>
        <v>7447.4719999999998</v>
      </c>
      <c r="U32" s="62">
        <f t="shared" si="4"/>
        <v>6996.1130000000003</v>
      </c>
      <c r="V32" s="62">
        <f t="shared" si="4"/>
        <v>6634.6229999999996</v>
      </c>
      <c r="W32" s="62">
        <f t="shared" si="4"/>
        <v>5920.35</v>
      </c>
      <c r="X32" s="62">
        <f t="shared" si="4"/>
        <v>5486.9809999999998</v>
      </c>
      <c r="Y32" s="62">
        <f t="shared" si="4"/>
        <v>4867.973</v>
      </c>
      <c r="Z32" s="63" t="str">
        <f t="shared" si="4"/>
        <v/>
      </c>
      <c r="AA32" s="64">
        <f>SUM(AA29:AA31)</f>
        <v>152399.01800000001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134</v>
      </c>
      <c r="C35" s="95">
        <v>117</v>
      </c>
      <c r="D35" s="95">
        <v>134</v>
      </c>
      <c r="E35" s="95">
        <v>134</v>
      </c>
      <c r="F35" s="95">
        <v>134</v>
      </c>
      <c r="G35" s="95">
        <v>135</v>
      </c>
      <c r="H35" s="95">
        <v>144</v>
      </c>
      <c r="I35" s="95">
        <v>253</v>
      </c>
      <c r="J35" s="95">
        <v>200</v>
      </c>
      <c r="K35" s="95">
        <v>153</v>
      </c>
      <c r="L35" s="95">
        <v>49</v>
      </c>
      <c r="M35" s="95">
        <v>49</v>
      </c>
      <c r="N35" s="95">
        <v>49</v>
      </c>
      <c r="O35" s="95">
        <v>49</v>
      </c>
      <c r="P35" s="95">
        <v>49</v>
      </c>
      <c r="Q35" s="95">
        <v>71</v>
      </c>
      <c r="R35" s="95">
        <v>412</v>
      </c>
      <c r="S35" s="95">
        <v>389</v>
      </c>
      <c r="T35" s="95">
        <v>364</v>
      </c>
      <c r="U35" s="95">
        <v>249</v>
      </c>
      <c r="V35" s="95">
        <v>119</v>
      </c>
      <c r="W35" s="95">
        <v>49</v>
      </c>
      <c r="X35" s="95">
        <v>49</v>
      </c>
      <c r="Y35" s="95">
        <v>49</v>
      </c>
      <c r="Z35" s="96"/>
      <c r="AA35" s="74">
        <f t="shared" ref="AA35:AA40" si="5">SUM(B35:Z35)</f>
        <v>3534</v>
      </c>
    </row>
    <row r="36" spans="1:27" ht="24.95" customHeight="1" x14ac:dyDescent="0.2">
      <c r="A36" s="97" t="s">
        <v>29</v>
      </c>
      <c r="B36" s="98">
        <v>292</v>
      </c>
      <c r="C36" s="99">
        <v>286</v>
      </c>
      <c r="D36" s="99">
        <v>314</v>
      </c>
      <c r="E36" s="99">
        <v>322</v>
      </c>
      <c r="F36" s="99">
        <v>318</v>
      </c>
      <c r="G36" s="99">
        <v>292</v>
      </c>
      <c r="H36" s="99">
        <v>141</v>
      </c>
      <c r="I36" s="99">
        <v>74</v>
      </c>
      <c r="J36" s="99">
        <v>73</v>
      </c>
      <c r="K36" s="99">
        <v>36</v>
      </c>
      <c r="L36" s="99">
        <v>46</v>
      </c>
      <c r="M36" s="99">
        <v>37</v>
      </c>
      <c r="N36" s="99">
        <v>36</v>
      </c>
      <c r="O36" s="99">
        <v>36</v>
      </c>
      <c r="P36" s="99">
        <v>36</v>
      </c>
      <c r="Q36" s="99">
        <v>36</v>
      </c>
      <c r="R36" s="99">
        <v>53</v>
      </c>
      <c r="S36" s="99">
        <v>68</v>
      </c>
      <c r="T36" s="99">
        <v>100</v>
      </c>
      <c r="U36" s="99">
        <v>97</v>
      </c>
      <c r="V36" s="99">
        <v>86</v>
      </c>
      <c r="W36" s="99">
        <v>163</v>
      </c>
      <c r="X36" s="99">
        <v>168</v>
      </c>
      <c r="Y36" s="99">
        <v>172</v>
      </c>
      <c r="Z36" s="100"/>
      <c r="AA36" s="79">
        <f t="shared" si="5"/>
        <v>3282</v>
      </c>
    </row>
    <row r="37" spans="1:27" ht="24.95" customHeight="1" x14ac:dyDescent="0.2">
      <c r="A37" s="97" t="s">
        <v>30</v>
      </c>
      <c r="B37" s="98">
        <v>1391</v>
      </c>
      <c r="C37" s="99">
        <v>1379</v>
      </c>
      <c r="D37" s="99">
        <v>1350</v>
      </c>
      <c r="E37" s="99">
        <v>1314</v>
      </c>
      <c r="F37" s="99">
        <v>1291</v>
      </c>
      <c r="G37" s="99">
        <v>1239</v>
      </c>
      <c r="H37" s="99">
        <v>633.70000000000005</v>
      </c>
      <c r="I37" s="99">
        <v>331.1</v>
      </c>
      <c r="J37" s="99"/>
      <c r="K37" s="99"/>
      <c r="L37" s="99"/>
      <c r="M37" s="99"/>
      <c r="N37" s="99"/>
      <c r="O37" s="99"/>
      <c r="P37" s="99"/>
      <c r="Q37" s="99">
        <v>444.7</v>
      </c>
      <c r="R37" s="99"/>
      <c r="S37" s="99">
        <v>519.79999999999995</v>
      </c>
      <c r="T37" s="99">
        <v>858.5</v>
      </c>
      <c r="U37" s="99">
        <v>1221.9000000000001</v>
      </c>
      <c r="V37" s="99">
        <v>1087</v>
      </c>
      <c r="W37" s="99">
        <v>1356</v>
      </c>
      <c r="X37" s="99">
        <v>1387</v>
      </c>
      <c r="Y37" s="99">
        <v>1403</v>
      </c>
      <c r="Z37" s="100"/>
      <c r="AA37" s="79">
        <f t="shared" si="5"/>
        <v>17206.7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196.6</v>
      </c>
      <c r="I39" s="99">
        <v>500</v>
      </c>
      <c r="J39" s="99">
        <v>500</v>
      </c>
      <c r="K39" s="99"/>
      <c r="L39" s="99"/>
      <c r="M39" s="99"/>
      <c r="N39" s="99"/>
      <c r="O39" s="99"/>
      <c r="P39" s="99"/>
      <c r="Q39" s="99"/>
      <c r="R39" s="99">
        <v>353.1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1549.6999999999998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1867</v>
      </c>
      <c r="C40" s="88">
        <f t="shared" si="6"/>
        <v>1832</v>
      </c>
      <c r="D40" s="88">
        <f t="shared" si="6"/>
        <v>1848</v>
      </c>
      <c r="E40" s="88">
        <f t="shared" si="6"/>
        <v>1820</v>
      </c>
      <c r="F40" s="88">
        <f t="shared" si="6"/>
        <v>1793</v>
      </c>
      <c r="G40" s="88">
        <f t="shared" si="6"/>
        <v>1716</v>
      </c>
      <c r="H40" s="88">
        <f t="shared" si="6"/>
        <v>1165.3</v>
      </c>
      <c r="I40" s="88">
        <f t="shared" si="6"/>
        <v>1208.0999999999999</v>
      </c>
      <c r="J40" s="88">
        <f t="shared" si="6"/>
        <v>823</v>
      </c>
      <c r="K40" s="88">
        <f t="shared" si="6"/>
        <v>239</v>
      </c>
      <c r="L40" s="88">
        <f t="shared" si="6"/>
        <v>145</v>
      </c>
      <c r="M40" s="88">
        <f t="shared" si="6"/>
        <v>136</v>
      </c>
      <c r="N40" s="88">
        <f t="shared" si="6"/>
        <v>135</v>
      </c>
      <c r="O40" s="88">
        <f t="shared" si="6"/>
        <v>135</v>
      </c>
      <c r="P40" s="88">
        <f t="shared" si="6"/>
        <v>135</v>
      </c>
      <c r="Q40" s="88">
        <f t="shared" si="6"/>
        <v>601.70000000000005</v>
      </c>
      <c r="R40" s="88">
        <f t="shared" si="6"/>
        <v>868.1</v>
      </c>
      <c r="S40" s="88">
        <f t="shared" si="6"/>
        <v>1026.8</v>
      </c>
      <c r="T40" s="88">
        <f t="shared" si="6"/>
        <v>1372.5</v>
      </c>
      <c r="U40" s="88">
        <f t="shared" si="6"/>
        <v>1617.9</v>
      </c>
      <c r="V40" s="88">
        <f t="shared" si="6"/>
        <v>1342</v>
      </c>
      <c r="W40" s="88">
        <f t="shared" si="6"/>
        <v>1618</v>
      </c>
      <c r="X40" s="88">
        <f t="shared" si="6"/>
        <v>1654</v>
      </c>
      <c r="Y40" s="88">
        <f t="shared" si="6"/>
        <v>1674</v>
      </c>
      <c r="Z40" s="89" t="str">
        <f t="shared" si="6"/>
        <v/>
      </c>
      <c r="AA40" s="90">
        <f t="shared" si="5"/>
        <v>26772.400000000001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1391</v>
      </c>
      <c r="C45" s="99">
        <v>1379</v>
      </c>
      <c r="D45" s="99">
        <v>1350</v>
      </c>
      <c r="E45" s="99">
        <v>1314</v>
      </c>
      <c r="F45" s="99">
        <v>1291</v>
      </c>
      <c r="G45" s="99">
        <v>1239</v>
      </c>
      <c r="H45" s="99">
        <v>633.70000000000005</v>
      </c>
      <c r="I45" s="99">
        <v>331.1</v>
      </c>
      <c r="J45" s="99"/>
      <c r="K45" s="99"/>
      <c r="L45" s="99"/>
      <c r="M45" s="99"/>
      <c r="N45" s="99"/>
      <c r="O45" s="99"/>
      <c r="P45" s="99"/>
      <c r="Q45" s="99">
        <v>444.7</v>
      </c>
      <c r="R45" s="99"/>
      <c r="S45" s="99">
        <v>519.79999999999995</v>
      </c>
      <c r="T45" s="99">
        <v>858.5</v>
      </c>
      <c r="U45" s="99">
        <v>1221.9000000000001</v>
      </c>
      <c r="V45" s="99">
        <v>1087</v>
      </c>
      <c r="W45" s="99">
        <v>1356</v>
      </c>
      <c r="X45" s="99">
        <v>1387</v>
      </c>
      <c r="Y45" s="99">
        <v>1403</v>
      </c>
      <c r="Z45" s="100"/>
      <c r="AA45" s="79">
        <f t="shared" si="7"/>
        <v>17206.7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196.6</v>
      </c>
      <c r="I47" s="99">
        <v>500</v>
      </c>
      <c r="J47" s="99">
        <v>500</v>
      </c>
      <c r="K47" s="99"/>
      <c r="L47" s="99"/>
      <c r="M47" s="99"/>
      <c r="N47" s="99"/>
      <c r="O47" s="99"/>
      <c r="P47" s="99"/>
      <c r="Q47" s="99"/>
      <c r="R47" s="99">
        <v>353.1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1549.6999999999998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1391</v>
      </c>
      <c r="C49" s="88">
        <f t="shared" ref="C49:Z49" si="8">IF(LEN(C$2)&gt;0,SUM(C43:C48),"")</f>
        <v>1379</v>
      </c>
      <c r="D49" s="88">
        <f t="shared" si="8"/>
        <v>1350</v>
      </c>
      <c r="E49" s="88">
        <f t="shared" si="8"/>
        <v>1314</v>
      </c>
      <c r="F49" s="88">
        <f t="shared" si="8"/>
        <v>1291</v>
      </c>
      <c r="G49" s="88">
        <f t="shared" si="8"/>
        <v>1239</v>
      </c>
      <c r="H49" s="88">
        <f t="shared" si="8"/>
        <v>830.30000000000007</v>
      </c>
      <c r="I49" s="88">
        <f t="shared" si="8"/>
        <v>831.1</v>
      </c>
      <c r="J49" s="88">
        <f t="shared" si="8"/>
        <v>500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444.7</v>
      </c>
      <c r="R49" s="88">
        <f t="shared" si="8"/>
        <v>353.1</v>
      </c>
      <c r="S49" s="88">
        <f t="shared" si="8"/>
        <v>519.79999999999995</v>
      </c>
      <c r="T49" s="88">
        <f t="shared" si="8"/>
        <v>858.5</v>
      </c>
      <c r="U49" s="88">
        <f t="shared" si="8"/>
        <v>1221.9000000000001</v>
      </c>
      <c r="V49" s="88">
        <f t="shared" si="8"/>
        <v>1087</v>
      </c>
      <c r="W49" s="88">
        <f t="shared" si="8"/>
        <v>1356</v>
      </c>
      <c r="X49" s="88">
        <f t="shared" si="8"/>
        <v>1387</v>
      </c>
      <c r="Y49" s="88">
        <f t="shared" si="8"/>
        <v>1403</v>
      </c>
      <c r="Z49" s="89" t="str">
        <f t="shared" si="8"/>
        <v/>
      </c>
      <c r="AA49" s="90">
        <f t="shared" si="7"/>
        <v>18756.400000000001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5662.2559999999994</v>
      </c>
      <c r="C52" s="88">
        <f t="shared" si="10"/>
        <v>5263.1860000000006</v>
      </c>
      <c r="D52" s="88">
        <f t="shared" si="10"/>
        <v>5192.1369999999997</v>
      </c>
      <c r="E52" s="88">
        <f t="shared" si="10"/>
        <v>5083.393</v>
      </c>
      <c r="F52" s="88">
        <f t="shared" si="10"/>
        <v>5275.4189999999999</v>
      </c>
      <c r="G52" s="88">
        <f t="shared" si="10"/>
        <v>5803.4369999999999</v>
      </c>
      <c r="H52" s="88">
        <f t="shared" si="10"/>
        <v>6155.1030000000001</v>
      </c>
      <c r="I52" s="88">
        <f t="shared" si="10"/>
        <v>6907.9860000000008</v>
      </c>
      <c r="J52" s="88">
        <f t="shared" si="10"/>
        <v>7922.076</v>
      </c>
      <c r="K52" s="88">
        <f t="shared" si="10"/>
        <v>8134.2630000000008</v>
      </c>
      <c r="L52" s="88">
        <f t="shared" si="10"/>
        <v>8647.219000000001</v>
      </c>
      <c r="M52" s="88">
        <f t="shared" si="10"/>
        <v>8882.0689999999995</v>
      </c>
      <c r="N52" s="88">
        <f t="shared" si="10"/>
        <v>8449.4669999999987</v>
      </c>
      <c r="O52" s="88">
        <f t="shared" si="10"/>
        <v>8282.6349999999984</v>
      </c>
      <c r="P52" s="88">
        <f t="shared" si="10"/>
        <v>7683.7520000000004</v>
      </c>
      <c r="Q52" s="88">
        <f t="shared" si="10"/>
        <v>7416.2949999999992</v>
      </c>
      <c r="R52" s="88">
        <f t="shared" si="10"/>
        <v>7537.384</v>
      </c>
      <c r="S52" s="88">
        <f t="shared" si="10"/>
        <v>8190.429000000001</v>
      </c>
      <c r="T52" s="88">
        <f t="shared" si="10"/>
        <v>8305.9719999999998</v>
      </c>
      <c r="U52" s="88">
        <f t="shared" si="10"/>
        <v>8218.012999999999</v>
      </c>
      <c r="V52" s="88">
        <f t="shared" si="10"/>
        <v>7721.6229999999996</v>
      </c>
      <c r="W52" s="88">
        <f t="shared" si="10"/>
        <v>7276.35</v>
      </c>
      <c r="X52" s="88">
        <f t="shared" si="10"/>
        <v>6873.9809999999998</v>
      </c>
      <c r="Y52" s="88">
        <f t="shared" si="10"/>
        <v>6270.9730000000009</v>
      </c>
      <c r="Z52" s="89" t="str">
        <f t="shared" si="10"/>
        <v/>
      </c>
      <c r="AA52" s="104">
        <f>SUM(B52:Z52)</f>
        <v>171155.41800000003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5662.2510000000002</v>
      </c>
      <c r="C4" s="18">
        <v>5263.1719999999978</v>
      </c>
      <c r="D4" s="18">
        <v>5192.1210000000001</v>
      </c>
      <c r="E4" s="18">
        <v>5083.3890000000001</v>
      </c>
      <c r="F4" s="18">
        <v>5275.4319999999998</v>
      </c>
      <c r="G4" s="18">
        <v>5803.43</v>
      </c>
      <c r="H4" s="18">
        <v>6155.0529999999999</v>
      </c>
      <c r="I4" s="18">
        <v>6908.010000000002</v>
      </c>
      <c r="J4" s="18">
        <v>7922.0760000000018</v>
      </c>
      <c r="K4" s="18">
        <v>8134.3060000000014</v>
      </c>
      <c r="L4" s="18">
        <v>8647.219000000001</v>
      </c>
      <c r="M4" s="18">
        <v>8882.0359999999982</v>
      </c>
      <c r="N4" s="18">
        <v>8449.4670000000006</v>
      </c>
      <c r="O4" s="18">
        <v>8282.6060000000016</v>
      </c>
      <c r="P4" s="18">
        <v>7683.7280000000001</v>
      </c>
      <c r="Q4" s="18">
        <v>7416.3200000000015</v>
      </c>
      <c r="R4" s="18">
        <v>7537.358000000002</v>
      </c>
      <c r="S4" s="18">
        <v>8190.4739999999983</v>
      </c>
      <c r="T4" s="18">
        <v>8305.9700000000012</v>
      </c>
      <c r="U4" s="18">
        <v>8218.0330000000031</v>
      </c>
      <c r="V4" s="18">
        <v>7721.6380000000008</v>
      </c>
      <c r="W4" s="18">
        <v>7276.3499999999995</v>
      </c>
      <c r="X4" s="18">
        <v>6873.9810000000034</v>
      </c>
      <c r="Y4" s="18">
        <v>6270.9730000000018</v>
      </c>
      <c r="Z4" s="19"/>
      <c r="AA4" s="20">
        <f>SUM(B4:Z4)</f>
        <v>171155.39300000001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113.3</v>
      </c>
      <c r="C7" s="28">
        <v>106.65</v>
      </c>
      <c r="D7" s="28">
        <v>104.04</v>
      </c>
      <c r="E7" s="28">
        <v>102.88</v>
      </c>
      <c r="F7" s="28">
        <v>105.28</v>
      </c>
      <c r="G7" s="28">
        <v>110.36</v>
      </c>
      <c r="H7" s="28">
        <v>134.4</v>
      </c>
      <c r="I7" s="28">
        <v>144.63</v>
      </c>
      <c r="J7" s="28">
        <v>157.81</v>
      </c>
      <c r="K7" s="28">
        <v>150.25</v>
      </c>
      <c r="L7" s="28">
        <v>142.11000000000001</v>
      </c>
      <c r="M7" s="28">
        <v>134</v>
      </c>
      <c r="N7" s="28">
        <v>118.78</v>
      </c>
      <c r="O7" s="28">
        <v>120.97</v>
      </c>
      <c r="P7" s="28">
        <v>125.39</v>
      </c>
      <c r="Q7" s="28">
        <v>133.57</v>
      </c>
      <c r="R7" s="28">
        <v>159.81</v>
      </c>
      <c r="S7" s="28">
        <v>154.41999999999999</v>
      </c>
      <c r="T7" s="28">
        <v>158</v>
      </c>
      <c r="U7" s="28">
        <v>144.49</v>
      </c>
      <c r="V7" s="28">
        <v>135</v>
      </c>
      <c r="W7" s="28">
        <v>119.78</v>
      </c>
      <c r="X7" s="28">
        <v>115.16</v>
      </c>
      <c r="Y7" s="28">
        <v>104.27</v>
      </c>
      <c r="Z7" s="29"/>
      <c r="AA7" s="30">
        <f>IF(SUM(B7:Z7)&lt;&gt;0,AVERAGEIF(B7:Z7,"&lt;&gt;"""),"")</f>
        <v>128.97291666666669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6.8159999999999998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6.7009999999999996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104.517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6.8159999999999998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6.7009999999999996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104.517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944.55600000000004</v>
      </c>
      <c r="C19" s="72">
        <v>926.01400000000012</v>
      </c>
      <c r="D19" s="72">
        <v>909.65099999999995</v>
      </c>
      <c r="E19" s="72">
        <v>892.66600000000005</v>
      </c>
      <c r="F19" s="72">
        <v>884.24099999999999</v>
      </c>
      <c r="G19" s="72">
        <v>875.87099999999998</v>
      </c>
      <c r="H19" s="72">
        <v>885.30600000000015</v>
      </c>
      <c r="I19" s="72">
        <v>899.85299999999995</v>
      </c>
      <c r="J19" s="72">
        <v>888.08100000000013</v>
      </c>
      <c r="K19" s="72">
        <v>887.5569999999999</v>
      </c>
      <c r="L19" s="72">
        <v>906.05400000000009</v>
      </c>
      <c r="M19" s="72">
        <v>913.91500000000008</v>
      </c>
      <c r="N19" s="72">
        <v>790.43499999999995</v>
      </c>
      <c r="O19" s="72">
        <v>770.6400000000001</v>
      </c>
      <c r="P19" s="72">
        <v>723.2639999999999</v>
      </c>
      <c r="Q19" s="72">
        <v>716.47399999999993</v>
      </c>
      <c r="R19" s="72">
        <v>716.33299999999997</v>
      </c>
      <c r="S19" s="72">
        <v>717.01299999999992</v>
      </c>
      <c r="T19" s="72">
        <v>721.40500000000009</v>
      </c>
      <c r="U19" s="72">
        <v>728.11900000000003</v>
      </c>
      <c r="V19" s="72">
        <v>726.50700000000006</v>
      </c>
      <c r="W19" s="72">
        <v>797.66</v>
      </c>
      <c r="X19" s="72">
        <v>845.14100000000008</v>
      </c>
      <c r="Y19" s="72">
        <v>896.88499999999988</v>
      </c>
      <c r="Z19" s="73"/>
      <c r="AA19" s="74">
        <f t="shared" ref="AA19:AA25" si="2">SUM(B19:Z19)</f>
        <v>19963.641000000003</v>
      </c>
    </row>
    <row r="20" spans="1:27" ht="24.95" customHeight="1" x14ac:dyDescent="0.2">
      <c r="A20" s="75" t="s">
        <v>15</v>
      </c>
      <c r="B20" s="76">
        <v>1007.1689999999999</v>
      </c>
      <c r="C20" s="77">
        <v>997.66700000000003</v>
      </c>
      <c r="D20" s="77">
        <v>1000.9589999999998</v>
      </c>
      <c r="E20" s="77">
        <v>1005.802</v>
      </c>
      <c r="F20" s="77">
        <v>1050.0450000000001</v>
      </c>
      <c r="G20" s="77">
        <v>1218.0519999999999</v>
      </c>
      <c r="H20" s="77">
        <v>1457.1949999999997</v>
      </c>
      <c r="I20" s="77">
        <v>1596.0379999999998</v>
      </c>
      <c r="J20" s="77">
        <v>1643.1660000000002</v>
      </c>
      <c r="K20" s="77">
        <v>1599.0740000000005</v>
      </c>
      <c r="L20" s="77">
        <v>1565.1070000000002</v>
      </c>
      <c r="M20" s="77">
        <v>1532.451</v>
      </c>
      <c r="N20" s="77">
        <v>1510.6189999999999</v>
      </c>
      <c r="O20" s="77">
        <v>1479.3340000000001</v>
      </c>
      <c r="P20" s="77">
        <v>1467.2819999999999</v>
      </c>
      <c r="Q20" s="77">
        <v>1455.319</v>
      </c>
      <c r="R20" s="77">
        <v>1486.3120000000001</v>
      </c>
      <c r="S20" s="77">
        <v>1495.8169999999998</v>
      </c>
      <c r="T20" s="77">
        <v>1458.624</v>
      </c>
      <c r="U20" s="77">
        <v>1411.1990000000001</v>
      </c>
      <c r="V20" s="77">
        <v>1301.2719999999999</v>
      </c>
      <c r="W20" s="77">
        <v>1167.3280000000002</v>
      </c>
      <c r="X20" s="77">
        <v>1098.7110000000002</v>
      </c>
      <c r="Y20" s="77">
        <v>1026.731</v>
      </c>
      <c r="Z20" s="78"/>
      <c r="AA20" s="79">
        <f t="shared" si="2"/>
        <v>32031.273000000001</v>
      </c>
    </row>
    <row r="21" spans="1:27" ht="24.95" customHeight="1" x14ac:dyDescent="0.2">
      <c r="A21" s="75" t="s">
        <v>16</v>
      </c>
      <c r="B21" s="80">
        <v>2500.4259999999999</v>
      </c>
      <c r="C21" s="81">
        <v>2412.8910000000001</v>
      </c>
      <c r="D21" s="81">
        <v>2327.011</v>
      </c>
      <c r="E21" s="81">
        <v>2288.8209999999999</v>
      </c>
      <c r="F21" s="81">
        <v>2372.1459999999997</v>
      </c>
      <c r="G21" s="81">
        <v>2731.5070000000001</v>
      </c>
      <c r="H21" s="81">
        <v>3165.7359999999999</v>
      </c>
      <c r="I21" s="81">
        <v>3501.6189999999992</v>
      </c>
      <c r="J21" s="81">
        <v>3852.3289999999997</v>
      </c>
      <c r="K21" s="81">
        <v>3970.8749999999995</v>
      </c>
      <c r="L21" s="81">
        <v>3973.0579999999995</v>
      </c>
      <c r="M21" s="81">
        <v>3979.5699999999993</v>
      </c>
      <c r="N21" s="81">
        <v>3854.8129999999996</v>
      </c>
      <c r="O21" s="81">
        <v>3728.2319999999995</v>
      </c>
      <c r="P21" s="81">
        <v>3706.1819999999998</v>
      </c>
      <c r="Q21" s="81">
        <v>3663.0269999999996</v>
      </c>
      <c r="R21" s="81">
        <v>3978.3119999999994</v>
      </c>
      <c r="S21" s="81">
        <v>4360.6440000000002</v>
      </c>
      <c r="T21" s="81">
        <v>4452.9409999999998</v>
      </c>
      <c r="U21" s="81">
        <v>4430.7149999999992</v>
      </c>
      <c r="V21" s="81">
        <v>4171.3590000000004</v>
      </c>
      <c r="W21" s="81">
        <v>3807.3620000000005</v>
      </c>
      <c r="X21" s="81">
        <v>3375.6289999999999</v>
      </c>
      <c r="Y21" s="81">
        <v>2882.857</v>
      </c>
      <c r="Z21" s="78"/>
      <c r="AA21" s="79">
        <f t="shared" si="2"/>
        <v>83488.061999999991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106.5</v>
      </c>
      <c r="C23" s="77">
        <v>90.5</v>
      </c>
      <c r="D23" s="77">
        <v>92.5</v>
      </c>
      <c r="E23" s="77">
        <v>94.5</v>
      </c>
      <c r="F23" s="77">
        <v>94.5</v>
      </c>
      <c r="G23" s="77">
        <v>122</v>
      </c>
      <c r="H23" s="77">
        <v>167</v>
      </c>
      <c r="I23" s="77">
        <v>207.5</v>
      </c>
      <c r="J23" s="77">
        <v>155</v>
      </c>
      <c r="K23" s="77">
        <v>124.5</v>
      </c>
      <c r="L23" s="77">
        <v>115</v>
      </c>
      <c r="M23" s="77">
        <v>112.5</v>
      </c>
      <c r="N23" s="77">
        <v>116</v>
      </c>
      <c r="O23" s="77">
        <v>117</v>
      </c>
      <c r="P23" s="77">
        <v>139.5</v>
      </c>
      <c r="Q23" s="77">
        <v>141.5</v>
      </c>
      <c r="R23" s="77">
        <v>198</v>
      </c>
      <c r="S23" s="77">
        <v>218.5</v>
      </c>
      <c r="T23" s="77">
        <v>183</v>
      </c>
      <c r="U23" s="77">
        <v>152</v>
      </c>
      <c r="V23" s="77">
        <v>135.5</v>
      </c>
      <c r="W23" s="77">
        <v>115</v>
      </c>
      <c r="X23" s="77">
        <v>116.5</v>
      </c>
      <c r="Y23" s="77">
        <v>104.5</v>
      </c>
      <c r="Z23" s="77"/>
      <c r="AA23" s="79">
        <f t="shared" si="2"/>
        <v>3219</v>
      </c>
    </row>
    <row r="24" spans="1:27" ht="24.95" customHeight="1" x14ac:dyDescent="0.2">
      <c r="A24" s="85" t="s">
        <v>19</v>
      </c>
      <c r="B24" s="77">
        <v>232</v>
      </c>
      <c r="C24" s="77">
        <v>219.00000000000003</v>
      </c>
      <c r="D24" s="77">
        <v>212</v>
      </c>
      <c r="E24" s="77">
        <v>210.99999999999997</v>
      </c>
      <c r="F24" s="77">
        <v>223</v>
      </c>
      <c r="G24" s="77">
        <v>249</v>
      </c>
      <c r="H24" s="77">
        <v>299.99999999999994</v>
      </c>
      <c r="I24" s="77">
        <v>338</v>
      </c>
      <c r="J24" s="77">
        <v>367</v>
      </c>
      <c r="K24" s="77">
        <v>363.99999999999994</v>
      </c>
      <c r="L24" s="77">
        <v>362</v>
      </c>
      <c r="M24" s="77">
        <v>369.99999999999994</v>
      </c>
      <c r="N24" s="77">
        <v>380.00000000000006</v>
      </c>
      <c r="O24" s="77">
        <v>383</v>
      </c>
      <c r="P24" s="77">
        <v>390</v>
      </c>
      <c r="Q24" s="77">
        <v>406.00000000000006</v>
      </c>
      <c r="R24" s="77">
        <v>434.00000000000006</v>
      </c>
      <c r="S24" s="77">
        <v>451</v>
      </c>
      <c r="T24" s="77">
        <v>442</v>
      </c>
      <c r="U24" s="77">
        <v>437</v>
      </c>
      <c r="V24" s="77">
        <v>406.00000000000006</v>
      </c>
      <c r="W24" s="77">
        <v>367</v>
      </c>
      <c r="X24" s="77">
        <v>318</v>
      </c>
      <c r="Y24" s="77">
        <v>282.00000000000006</v>
      </c>
      <c r="Z24" s="77"/>
      <c r="AA24" s="79">
        <f t="shared" si="2"/>
        <v>8143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4790.6509999999998</v>
      </c>
      <c r="C26" s="88">
        <f t="shared" ref="C26:Z26" si="3">IF(LEN(C$2)&gt;0,SUM(C19:C25),"")</f>
        <v>4646.0720000000001</v>
      </c>
      <c r="D26" s="88">
        <f t="shared" si="3"/>
        <v>4542.1209999999992</v>
      </c>
      <c r="E26" s="88">
        <f t="shared" si="3"/>
        <v>4492.7889999999998</v>
      </c>
      <c r="F26" s="88">
        <f t="shared" si="3"/>
        <v>4623.9319999999998</v>
      </c>
      <c r="G26" s="88">
        <f t="shared" si="3"/>
        <v>5196.43</v>
      </c>
      <c r="H26" s="88">
        <f t="shared" si="3"/>
        <v>5975.2369999999992</v>
      </c>
      <c r="I26" s="88">
        <f t="shared" si="3"/>
        <v>6543.0099999999984</v>
      </c>
      <c r="J26" s="88">
        <f t="shared" si="3"/>
        <v>6905.576</v>
      </c>
      <c r="K26" s="88">
        <f t="shared" si="3"/>
        <v>6946.0059999999994</v>
      </c>
      <c r="L26" s="88">
        <f t="shared" si="3"/>
        <v>6921.2189999999991</v>
      </c>
      <c r="M26" s="88">
        <f t="shared" si="3"/>
        <v>6908.4359999999997</v>
      </c>
      <c r="N26" s="88">
        <f t="shared" si="3"/>
        <v>6651.8670000000002</v>
      </c>
      <c r="O26" s="88">
        <f t="shared" si="3"/>
        <v>6478.2060000000001</v>
      </c>
      <c r="P26" s="88">
        <f t="shared" si="3"/>
        <v>6426.2279999999992</v>
      </c>
      <c r="Q26" s="88">
        <f t="shared" si="3"/>
        <v>6382.32</v>
      </c>
      <c r="R26" s="88">
        <f t="shared" si="3"/>
        <v>6812.9569999999994</v>
      </c>
      <c r="S26" s="88">
        <f t="shared" si="3"/>
        <v>7242.9740000000002</v>
      </c>
      <c r="T26" s="88">
        <f t="shared" si="3"/>
        <v>7257.9699999999993</v>
      </c>
      <c r="U26" s="88">
        <f t="shared" si="3"/>
        <v>7159.0329999999994</v>
      </c>
      <c r="V26" s="88">
        <f t="shared" si="3"/>
        <v>6740.6380000000008</v>
      </c>
      <c r="W26" s="88">
        <f t="shared" si="3"/>
        <v>6254.35</v>
      </c>
      <c r="X26" s="88">
        <f t="shared" si="3"/>
        <v>5753.9809999999998</v>
      </c>
      <c r="Y26" s="88">
        <f t="shared" si="3"/>
        <v>5192.973</v>
      </c>
      <c r="Z26" s="89" t="str">
        <f t="shared" si="3"/>
        <v/>
      </c>
      <c r="AA26" s="90">
        <f>SUM(AA19:AA25)</f>
        <v>146844.976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539.5</v>
      </c>
      <c r="C29" s="72">
        <v>510.5</v>
      </c>
      <c r="D29" s="72">
        <v>505.5</v>
      </c>
      <c r="E29" s="72">
        <v>506.5</v>
      </c>
      <c r="F29" s="72">
        <v>518.5</v>
      </c>
      <c r="G29" s="72">
        <v>572</v>
      </c>
      <c r="H29" s="72">
        <v>605</v>
      </c>
      <c r="I29" s="72">
        <v>713.5</v>
      </c>
      <c r="J29" s="72">
        <v>725</v>
      </c>
      <c r="K29" s="72">
        <v>735.5</v>
      </c>
      <c r="L29" s="72">
        <v>725</v>
      </c>
      <c r="M29" s="72">
        <v>730.5</v>
      </c>
      <c r="N29" s="72">
        <v>744</v>
      </c>
      <c r="O29" s="72">
        <v>748</v>
      </c>
      <c r="P29" s="72">
        <v>777.5</v>
      </c>
      <c r="Q29" s="72">
        <v>769.5</v>
      </c>
      <c r="R29" s="72">
        <v>843</v>
      </c>
      <c r="S29" s="72">
        <v>880.5</v>
      </c>
      <c r="T29" s="72">
        <v>846</v>
      </c>
      <c r="U29" s="72">
        <v>790</v>
      </c>
      <c r="V29" s="72">
        <v>714.5</v>
      </c>
      <c r="W29" s="72">
        <v>661</v>
      </c>
      <c r="X29" s="72">
        <v>647.5</v>
      </c>
      <c r="Y29" s="72">
        <v>589.5</v>
      </c>
      <c r="Z29" s="73"/>
      <c r="AA29" s="74">
        <f>SUM(B29:Z29)</f>
        <v>16398</v>
      </c>
    </row>
    <row r="30" spans="1:27" ht="24.95" customHeight="1" x14ac:dyDescent="0.2">
      <c r="A30" s="75" t="s">
        <v>24</v>
      </c>
      <c r="B30" s="76">
        <v>4731.1509999999998</v>
      </c>
      <c r="C30" s="77">
        <v>4492.5720000000001</v>
      </c>
      <c r="D30" s="77">
        <v>4320.6210000000001</v>
      </c>
      <c r="E30" s="77">
        <v>4260.2889999999998</v>
      </c>
      <c r="F30" s="77">
        <v>4377.4319999999998</v>
      </c>
      <c r="G30" s="77">
        <v>4894.43</v>
      </c>
      <c r="H30" s="77">
        <v>5550.0529999999999</v>
      </c>
      <c r="I30" s="77">
        <v>6194.51</v>
      </c>
      <c r="J30" s="77">
        <v>6645.576</v>
      </c>
      <c r="K30" s="77">
        <v>6886.5060000000003</v>
      </c>
      <c r="L30" s="77">
        <v>6907.2190000000001</v>
      </c>
      <c r="M30" s="77">
        <v>6859.9359999999997</v>
      </c>
      <c r="N30" s="77">
        <v>6626.8670000000002</v>
      </c>
      <c r="O30" s="77">
        <v>6404.2060000000001</v>
      </c>
      <c r="P30" s="77">
        <v>6272.7280000000001</v>
      </c>
      <c r="Q30" s="77">
        <v>6146.82</v>
      </c>
      <c r="R30" s="77">
        <v>6496.6580000000004</v>
      </c>
      <c r="S30" s="77">
        <v>6930.4740000000002</v>
      </c>
      <c r="T30" s="77">
        <v>6959.97</v>
      </c>
      <c r="U30" s="77">
        <v>6928.0330000000004</v>
      </c>
      <c r="V30" s="77">
        <v>6507.1379999999999</v>
      </c>
      <c r="W30" s="77">
        <v>6115.35</v>
      </c>
      <c r="X30" s="77">
        <v>5726.4809999999998</v>
      </c>
      <c r="Y30" s="77">
        <v>5181.473</v>
      </c>
      <c r="Z30" s="78"/>
      <c r="AA30" s="79">
        <f>SUM(B30:Z30)</f>
        <v>142416.49299999999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5270.6509999999998</v>
      </c>
      <c r="C32" s="62">
        <f t="shared" ref="C32:Z32" si="4">IF(LEN(C$2)&gt;0,SUM(C29:C31),"")</f>
        <v>5003.0720000000001</v>
      </c>
      <c r="D32" s="62">
        <f t="shared" si="4"/>
        <v>4826.1210000000001</v>
      </c>
      <c r="E32" s="62">
        <f t="shared" si="4"/>
        <v>4766.7889999999998</v>
      </c>
      <c r="F32" s="62">
        <f t="shared" si="4"/>
        <v>4895.9319999999998</v>
      </c>
      <c r="G32" s="62">
        <f t="shared" si="4"/>
        <v>5466.43</v>
      </c>
      <c r="H32" s="62">
        <f t="shared" si="4"/>
        <v>6155.0529999999999</v>
      </c>
      <c r="I32" s="62">
        <f t="shared" si="4"/>
        <v>6908.01</v>
      </c>
      <c r="J32" s="62">
        <f t="shared" si="4"/>
        <v>7370.576</v>
      </c>
      <c r="K32" s="62">
        <f t="shared" si="4"/>
        <v>7622.0060000000003</v>
      </c>
      <c r="L32" s="62">
        <f t="shared" si="4"/>
        <v>7632.2190000000001</v>
      </c>
      <c r="M32" s="62">
        <f t="shared" si="4"/>
        <v>7590.4359999999997</v>
      </c>
      <c r="N32" s="62">
        <f t="shared" si="4"/>
        <v>7370.8670000000002</v>
      </c>
      <c r="O32" s="62">
        <f t="shared" si="4"/>
        <v>7152.2060000000001</v>
      </c>
      <c r="P32" s="62">
        <f t="shared" si="4"/>
        <v>7050.2280000000001</v>
      </c>
      <c r="Q32" s="62">
        <f t="shared" si="4"/>
        <v>6916.32</v>
      </c>
      <c r="R32" s="62">
        <f t="shared" si="4"/>
        <v>7339.6580000000004</v>
      </c>
      <c r="S32" s="62">
        <f t="shared" si="4"/>
        <v>7810.9740000000002</v>
      </c>
      <c r="T32" s="62">
        <f t="shared" si="4"/>
        <v>7805.97</v>
      </c>
      <c r="U32" s="62">
        <f t="shared" si="4"/>
        <v>7718.0330000000004</v>
      </c>
      <c r="V32" s="62">
        <f t="shared" si="4"/>
        <v>7221.6379999999999</v>
      </c>
      <c r="W32" s="62">
        <f t="shared" si="4"/>
        <v>6776.35</v>
      </c>
      <c r="X32" s="62">
        <f t="shared" si="4"/>
        <v>6373.9809999999998</v>
      </c>
      <c r="Y32" s="62">
        <f t="shared" si="4"/>
        <v>5770.973</v>
      </c>
      <c r="Z32" s="63" t="str">
        <f t="shared" si="4"/>
        <v/>
      </c>
      <c r="AA32" s="64">
        <f>SUM(AA29:AA31)</f>
        <v>158814.49299999999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245</v>
      </c>
      <c r="C35" s="95">
        <v>230</v>
      </c>
      <c r="D35" s="95">
        <v>230</v>
      </c>
      <c r="E35" s="95">
        <v>232</v>
      </c>
      <c r="F35" s="95">
        <v>218</v>
      </c>
      <c r="G35" s="95">
        <v>228</v>
      </c>
      <c r="H35" s="95">
        <v>153</v>
      </c>
      <c r="I35" s="95">
        <v>156</v>
      </c>
      <c r="J35" s="95">
        <v>165</v>
      </c>
      <c r="K35" s="95">
        <v>239</v>
      </c>
      <c r="L35" s="95">
        <v>255</v>
      </c>
      <c r="M35" s="95">
        <v>255</v>
      </c>
      <c r="N35" s="95">
        <v>255</v>
      </c>
      <c r="O35" s="95">
        <v>255</v>
      </c>
      <c r="P35" s="95">
        <v>220</v>
      </c>
      <c r="Q35" s="95">
        <v>180</v>
      </c>
      <c r="R35" s="95">
        <v>144</v>
      </c>
      <c r="S35" s="95">
        <v>143</v>
      </c>
      <c r="T35" s="95">
        <v>149</v>
      </c>
      <c r="U35" s="95">
        <v>199</v>
      </c>
      <c r="V35" s="95">
        <v>171</v>
      </c>
      <c r="W35" s="95">
        <v>222</v>
      </c>
      <c r="X35" s="95">
        <v>236</v>
      </c>
      <c r="Y35" s="95">
        <v>241</v>
      </c>
      <c r="Z35" s="96"/>
      <c r="AA35" s="74">
        <f t="shared" ref="AA35:AA40" si="5">SUM(B35:Z35)</f>
        <v>5021</v>
      </c>
    </row>
    <row r="36" spans="1:27" ht="24.95" customHeight="1" x14ac:dyDescent="0.2">
      <c r="A36" s="97" t="s">
        <v>42</v>
      </c>
      <c r="B36" s="98">
        <v>228</v>
      </c>
      <c r="C36" s="99">
        <v>120</v>
      </c>
      <c r="D36" s="99">
        <v>47</v>
      </c>
      <c r="E36" s="99">
        <v>35</v>
      </c>
      <c r="F36" s="99">
        <v>47</v>
      </c>
      <c r="G36" s="99">
        <v>35</v>
      </c>
      <c r="H36" s="99">
        <v>20</v>
      </c>
      <c r="I36" s="99">
        <v>209</v>
      </c>
      <c r="J36" s="99">
        <v>300</v>
      </c>
      <c r="K36" s="99">
        <v>437</v>
      </c>
      <c r="L36" s="99">
        <v>456</v>
      </c>
      <c r="M36" s="99">
        <v>427</v>
      </c>
      <c r="N36" s="99">
        <v>464</v>
      </c>
      <c r="O36" s="99">
        <v>419</v>
      </c>
      <c r="P36" s="99">
        <v>404</v>
      </c>
      <c r="Q36" s="99">
        <v>354</v>
      </c>
      <c r="R36" s="99">
        <v>376</v>
      </c>
      <c r="S36" s="99">
        <v>418</v>
      </c>
      <c r="T36" s="99">
        <v>392</v>
      </c>
      <c r="U36" s="99">
        <v>353</v>
      </c>
      <c r="V36" s="99">
        <v>303</v>
      </c>
      <c r="W36" s="99">
        <v>293</v>
      </c>
      <c r="X36" s="99">
        <v>377</v>
      </c>
      <c r="Y36" s="99">
        <v>330</v>
      </c>
      <c r="Z36" s="100"/>
      <c r="AA36" s="79">
        <f t="shared" si="5"/>
        <v>6844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551.5</v>
      </c>
      <c r="K37" s="99">
        <v>190.1</v>
      </c>
      <c r="L37" s="99">
        <v>978</v>
      </c>
      <c r="M37" s="99">
        <v>791.6</v>
      </c>
      <c r="N37" s="99">
        <v>578.6</v>
      </c>
      <c r="O37" s="99">
        <v>630.4</v>
      </c>
      <c r="P37" s="99">
        <v>133.5</v>
      </c>
      <c r="Q37" s="99"/>
      <c r="R37" s="99">
        <v>197.7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4051.3999999999996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391.6</v>
      </c>
      <c r="C39" s="99">
        <v>260.10000000000002</v>
      </c>
      <c r="D39" s="99">
        <v>366</v>
      </c>
      <c r="E39" s="99">
        <v>316.60000000000002</v>
      </c>
      <c r="F39" s="99">
        <v>379.5</v>
      </c>
      <c r="G39" s="99">
        <v>337</v>
      </c>
      <c r="H39" s="99"/>
      <c r="I39" s="99"/>
      <c r="J39" s="99"/>
      <c r="K39" s="99">
        <v>322.2</v>
      </c>
      <c r="L39" s="99">
        <v>37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>
        <v>379.5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8289.5</v>
      </c>
    </row>
    <row r="40" spans="1:27" ht="30" customHeight="1" thickBot="1" x14ac:dyDescent="0.25">
      <c r="A40" s="86" t="s">
        <v>46</v>
      </c>
      <c r="B40" s="87">
        <f>IF(LEN(B$2)&gt;0,SUM(B35:B39),"")</f>
        <v>864.6</v>
      </c>
      <c r="C40" s="88">
        <f t="shared" ref="C40:Z40" si="6">IF(LEN(C$2)&gt;0,SUM(C35:C39),"")</f>
        <v>610.1</v>
      </c>
      <c r="D40" s="88">
        <f t="shared" si="6"/>
        <v>643</v>
      </c>
      <c r="E40" s="88">
        <f t="shared" si="6"/>
        <v>583.6</v>
      </c>
      <c r="F40" s="88">
        <f t="shared" si="6"/>
        <v>644.5</v>
      </c>
      <c r="G40" s="88">
        <f t="shared" si="6"/>
        <v>600</v>
      </c>
      <c r="H40" s="88">
        <f t="shared" si="6"/>
        <v>173</v>
      </c>
      <c r="I40" s="88">
        <f t="shared" si="6"/>
        <v>365</v>
      </c>
      <c r="J40" s="88">
        <f t="shared" si="6"/>
        <v>1016.5</v>
      </c>
      <c r="K40" s="88">
        <f t="shared" si="6"/>
        <v>1188.3</v>
      </c>
      <c r="L40" s="88">
        <f t="shared" si="6"/>
        <v>1726</v>
      </c>
      <c r="M40" s="88">
        <f t="shared" si="6"/>
        <v>1973.6</v>
      </c>
      <c r="N40" s="88">
        <f t="shared" si="6"/>
        <v>1797.6</v>
      </c>
      <c r="O40" s="88">
        <f t="shared" si="6"/>
        <v>1804.4</v>
      </c>
      <c r="P40" s="88">
        <f t="shared" si="6"/>
        <v>1257.5</v>
      </c>
      <c r="Q40" s="88">
        <f t="shared" si="6"/>
        <v>1034</v>
      </c>
      <c r="R40" s="88">
        <f t="shared" si="6"/>
        <v>717.7</v>
      </c>
      <c r="S40" s="88">
        <f t="shared" si="6"/>
        <v>940.5</v>
      </c>
      <c r="T40" s="88">
        <f t="shared" si="6"/>
        <v>1041</v>
      </c>
      <c r="U40" s="88">
        <f t="shared" si="6"/>
        <v>1052</v>
      </c>
      <c r="V40" s="88">
        <f t="shared" si="6"/>
        <v>974</v>
      </c>
      <c r="W40" s="88">
        <f t="shared" si="6"/>
        <v>1015</v>
      </c>
      <c r="X40" s="88">
        <f t="shared" si="6"/>
        <v>1113</v>
      </c>
      <c r="Y40" s="88">
        <f t="shared" si="6"/>
        <v>1071</v>
      </c>
      <c r="Z40" s="89" t="str">
        <f t="shared" si="6"/>
        <v/>
      </c>
      <c r="AA40" s="90">
        <f t="shared" si="5"/>
        <v>24205.899999999998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551.5</v>
      </c>
      <c r="K45" s="99">
        <v>190.1</v>
      </c>
      <c r="L45" s="99">
        <v>978</v>
      </c>
      <c r="M45" s="99">
        <v>791.6</v>
      </c>
      <c r="N45" s="99">
        <v>578.6</v>
      </c>
      <c r="O45" s="99">
        <v>630.4</v>
      </c>
      <c r="P45" s="99">
        <v>133.5</v>
      </c>
      <c r="Q45" s="99"/>
      <c r="R45" s="99">
        <v>197.7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4051.3999999999996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391.6</v>
      </c>
      <c r="C47" s="99">
        <v>260.10000000000002</v>
      </c>
      <c r="D47" s="99">
        <v>366</v>
      </c>
      <c r="E47" s="99">
        <v>316.60000000000002</v>
      </c>
      <c r="F47" s="99">
        <v>379.5</v>
      </c>
      <c r="G47" s="99">
        <v>337</v>
      </c>
      <c r="H47" s="99"/>
      <c r="I47" s="99"/>
      <c r="J47" s="99"/>
      <c r="K47" s="99">
        <v>322.2</v>
      </c>
      <c r="L47" s="99">
        <v>37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>
        <v>379.5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8289.5</v>
      </c>
    </row>
    <row r="48" spans="1:27" ht="24.95" customHeight="1" x14ac:dyDescent="0.2">
      <c r="A48" s="85" t="s">
        <v>48</v>
      </c>
      <c r="B48" s="98">
        <v>150</v>
      </c>
      <c r="C48" s="99">
        <v>143</v>
      </c>
      <c r="D48" s="99">
        <v>134</v>
      </c>
      <c r="E48" s="99">
        <v>150</v>
      </c>
      <c r="F48" s="99">
        <v>150</v>
      </c>
      <c r="G48" s="99">
        <v>145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3572</v>
      </c>
    </row>
    <row r="49" spans="1:27" ht="30" customHeight="1" thickBot="1" x14ac:dyDescent="0.25">
      <c r="A49" s="86" t="s">
        <v>49</v>
      </c>
      <c r="B49" s="87">
        <f>IF(LEN(B$2)&gt;0,SUM(B43:B48),"")</f>
        <v>541.6</v>
      </c>
      <c r="C49" s="88">
        <f t="shared" ref="C49:Z49" si="8">IF(LEN(C$2)&gt;0,SUM(C43:C48),"")</f>
        <v>403.1</v>
      </c>
      <c r="D49" s="88">
        <f t="shared" si="8"/>
        <v>500</v>
      </c>
      <c r="E49" s="88">
        <f t="shared" si="8"/>
        <v>466.6</v>
      </c>
      <c r="F49" s="88">
        <f t="shared" si="8"/>
        <v>529.5</v>
      </c>
      <c r="G49" s="88">
        <f t="shared" si="8"/>
        <v>482</v>
      </c>
      <c r="H49" s="88">
        <f t="shared" si="8"/>
        <v>150</v>
      </c>
      <c r="I49" s="88">
        <f t="shared" si="8"/>
        <v>150</v>
      </c>
      <c r="J49" s="88">
        <f t="shared" si="8"/>
        <v>701.5</v>
      </c>
      <c r="K49" s="88">
        <f t="shared" si="8"/>
        <v>662.3</v>
      </c>
      <c r="L49" s="88">
        <f t="shared" si="8"/>
        <v>1165</v>
      </c>
      <c r="M49" s="88">
        <f t="shared" si="8"/>
        <v>1441.6</v>
      </c>
      <c r="N49" s="88">
        <f t="shared" si="8"/>
        <v>1228.5999999999999</v>
      </c>
      <c r="O49" s="88">
        <f t="shared" si="8"/>
        <v>1280.4000000000001</v>
      </c>
      <c r="P49" s="88">
        <f t="shared" si="8"/>
        <v>783.5</v>
      </c>
      <c r="Q49" s="88">
        <f t="shared" si="8"/>
        <v>650</v>
      </c>
      <c r="R49" s="88">
        <f t="shared" si="8"/>
        <v>347.7</v>
      </c>
      <c r="S49" s="88">
        <f t="shared" si="8"/>
        <v>529.5</v>
      </c>
      <c r="T49" s="88">
        <f t="shared" si="8"/>
        <v>650</v>
      </c>
      <c r="U49" s="88">
        <f t="shared" si="8"/>
        <v>650</v>
      </c>
      <c r="V49" s="88">
        <f t="shared" si="8"/>
        <v>650</v>
      </c>
      <c r="W49" s="88">
        <f t="shared" si="8"/>
        <v>650</v>
      </c>
      <c r="X49" s="88">
        <f t="shared" si="8"/>
        <v>650</v>
      </c>
      <c r="Y49" s="88">
        <f t="shared" si="8"/>
        <v>650</v>
      </c>
      <c r="Z49" s="89" t="str">
        <f t="shared" si="8"/>
        <v/>
      </c>
      <c r="AA49" s="90">
        <f t="shared" si="7"/>
        <v>15912.900000000001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5662.2510000000002</v>
      </c>
      <c r="C52" s="88">
        <f t="shared" ref="C52:Z52" si="10">IF(LEN(C$2)&gt;0,SUM(C10:C15)+C26+C40,"")</f>
        <v>5263.1720000000005</v>
      </c>
      <c r="D52" s="88">
        <f t="shared" si="10"/>
        <v>5192.1209999999992</v>
      </c>
      <c r="E52" s="88">
        <f t="shared" si="10"/>
        <v>5083.3890000000001</v>
      </c>
      <c r="F52" s="88">
        <f t="shared" si="10"/>
        <v>5275.4319999999998</v>
      </c>
      <c r="G52" s="88">
        <f t="shared" si="10"/>
        <v>5803.43</v>
      </c>
      <c r="H52" s="88">
        <f t="shared" si="10"/>
        <v>6155.052999999999</v>
      </c>
      <c r="I52" s="88">
        <f t="shared" si="10"/>
        <v>6908.0099999999984</v>
      </c>
      <c r="J52" s="88">
        <f t="shared" si="10"/>
        <v>7922.076</v>
      </c>
      <c r="K52" s="88">
        <f t="shared" si="10"/>
        <v>8134.3059999999996</v>
      </c>
      <c r="L52" s="88">
        <f t="shared" si="10"/>
        <v>8647.2189999999991</v>
      </c>
      <c r="M52" s="88">
        <f t="shared" si="10"/>
        <v>8882.0360000000001</v>
      </c>
      <c r="N52" s="88">
        <f t="shared" si="10"/>
        <v>8449.4670000000006</v>
      </c>
      <c r="O52" s="88">
        <f t="shared" si="10"/>
        <v>8282.6059999999998</v>
      </c>
      <c r="P52" s="88">
        <f t="shared" si="10"/>
        <v>7683.7279999999992</v>
      </c>
      <c r="Q52" s="88">
        <f t="shared" si="10"/>
        <v>7416.32</v>
      </c>
      <c r="R52" s="88">
        <f t="shared" si="10"/>
        <v>7537.3579999999993</v>
      </c>
      <c r="S52" s="88">
        <f t="shared" si="10"/>
        <v>8190.4740000000002</v>
      </c>
      <c r="T52" s="88">
        <f t="shared" si="10"/>
        <v>8305.9699999999993</v>
      </c>
      <c r="U52" s="88">
        <f t="shared" si="10"/>
        <v>8218.0329999999994</v>
      </c>
      <c r="V52" s="88">
        <f t="shared" si="10"/>
        <v>7721.6380000000008</v>
      </c>
      <c r="W52" s="88">
        <f t="shared" si="10"/>
        <v>7276.35</v>
      </c>
      <c r="X52" s="88">
        <f t="shared" si="10"/>
        <v>6873.9809999999998</v>
      </c>
      <c r="Y52" s="88">
        <f t="shared" si="10"/>
        <v>6270.973</v>
      </c>
      <c r="Z52" s="89" t="str">
        <f t="shared" si="10"/>
        <v/>
      </c>
      <c r="AA52" s="104">
        <f>SUM(B52:Z52)</f>
        <v>171155.39300000001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-999.4</v>
      </c>
      <c r="C4" s="18">
        <v>-1118.9000000000001</v>
      </c>
      <c r="D4" s="18">
        <v>-984</v>
      </c>
      <c r="E4" s="18">
        <v>-997.4</v>
      </c>
      <c r="F4" s="18">
        <v>-911.5</v>
      </c>
      <c r="G4" s="18">
        <v>-902</v>
      </c>
      <c r="H4" s="18">
        <v>-830.30000000000007</v>
      </c>
      <c r="I4" s="18">
        <v>-831.1</v>
      </c>
      <c r="J4" s="18">
        <v>51.5</v>
      </c>
      <c r="K4" s="18">
        <v>512.29999999999995</v>
      </c>
      <c r="L4" s="18">
        <v>1015</v>
      </c>
      <c r="M4" s="18">
        <v>1291.5999999999999</v>
      </c>
      <c r="N4" s="18">
        <v>1078.5999999999999</v>
      </c>
      <c r="O4" s="18">
        <v>1130.4000000000001</v>
      </c>
      <c r="P4" s="18">
        <v>633.5</v>
      </c>
      <c r="Q4" s="18">
        <v>55.300000000000011</v>
      </c>
      <c r="R4" s="18">
        <v>-155.40000000000003</v>
      </c>
      <c r="S4" s="18">
        <v>-140.29999999999995</v>
      </c>
      <c r="T4" s="18">
        <v>-358.5</v>
      </c>
      <c r="U4" s="18">
        <v>-721.90000000000009</v>
      </c>
      <c r="V4" s="18">
        <v>-587</v>
      </c>
      <c r="W4" s="18">
        <v>-856</v>
      </c>
      <c r="X4" s="18">
        <v>-887</v>
      </c>
      <c r="Y4" s="18">
        <v>-903</v>
      </c>
      <c r="Z4" s="19"/>
      <c r="AA4" s="111">
        <f>SUM(B4:Z4)</f>
        <v>-6415.5000000000009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113.3</v>
      </c>
      <c r="C7" s="117">
        <v>106.65</v>
      </c>
      <c r="D7" s="117">
        <v>104.04</v>
      </c>
      <c r="E7" s="117">
        <v>102.88</v>
      </c>
      <c r="F7" s="117">
        <v>105.28</v>
      </c>
      <c r="G7" s="117">
        <v>110.36</v>
      </c>
      <c r="H7" s="117">
        <v>134.4</v>
      </c>
      <c r="I7" s="117">
        <v>144.63</v>
      </c>
      <c r="J7" s="117">
        <v>157.81</v>
      </c>
      <c r="K7" s="117">
        <v>150.25</v>
      </c>
      <c r="L7" s="117">
        <v>142.11000000000001</v>
      </c>
      <c r="M7" s="117">
        <v>134</v>
      </c>
      <c r="N7" s="117">
        <v>118.78</v>
      </c>
      <c r="O7" s="117">
        <v>120.97</v>
      </c>
      <c r="P7" s="117">
        <v>125.39</v>
      </c>
      <c r="Q7" s="117">
        <v>133.57</v>
      </c>
      <c r="R7" s="117">
        <v>159.81</v>
      </c>
      <c r="S7" s="117">
        <v>154.41999999999999</v>
      </c>
      <c r="T7" s="117">
        <v>158</v>
      </c>
      <c r="U7" s="117">
        <v>144.49</v>
      </c>
      <c r="V7" s="117">
        <v>135</v>
      </c>
      <c r="W7" s="117">
        <v>119.78</v>
      </c>
      <c r="X7" s="117">
        <v>115.16</v>
      </c>
      <c r="Y7" s="117">
        <v>104.27</v>
      </c>
      <c r="Z7" s="118"/>
      <c r="AA7" s="119">
        <f>IF(SUM(B7:Z7)&lt;&gt;0,AVERAGEIF(B7:Z7,"&lt;&gt;"""),"")</f>
        <v>128.97291666666669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1391</v>
      </c>
      <c r="C13" s="129">
        <v>1379</v>
      </c>
      <c r="D13" s="129">
        <v>1350</v>
      </c>
      <c r="E13" s="129">
        <v>1314</v>
      </c>
      <c r="F13" s="129">
        <v>1291</v>
      </c>
      <c r="G13" s="129">
        <v>1239</v>
      </c>
      <c r="H13" s="129">
        <v>633.70000000000005</v>
      </c>
      <c r="I13" s="129">
        <v>331.1</v>
      </c>
      <c r="J13" s="129"/>
      <c r="K13" s="129"/>
      <c r="L13" s="129"/>
      <c r="M13" s="129"/>
      <c r="N13" s="129"/>
      <c r="O13" s="129"/>
      <c r="P13" s="129"/>
      <c r="Q13" s="129">
        <v>444.7</v>
      </c>
      <c r="R13" s="129"/>
      <c r="S13" s="129">
        <v>519.79999999999995</v>
      </c>
      <c r="T13" s="129">
        <v>858.5</v>
      </c>
      <c r="U13" s="129">
        <v>1221.9000000000001</v>
      </c>
      <c r="V13" s="129">
        <v>1087</v>
      </c>
      <c r="W13" s="129">
        <v>1356</v>
      </c>
      <c r="X13" s="129">
        <v>1387</v>
      </c>
      <c r="Y13" s="130">
        <v>1403</v>
      </c>
      <c r="Z13" s="131"/>
      <c r="AA13" s="132">
        <f t="shared" si="0"/>
        <v>17206.7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196.6</v>
      </c>
      <c r="I15" s="133">
        <v>500</v>
      </c>
      <c r="J15" s="133">
        <v>500</v>
      </c>
      <c r="K15" s="133"/>
      <c r="L15" s="133"/>
      <c r="M15" s="133"/>
      <c r="N15" s="133"/>
      <c r="O15" s="133"/>
      <c r="P15" s="133"/>
      <c r="Q15" s="133"/>
      <c r="R15" s="133">
        <v>353.1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1549.6999999999998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1391</v>
      </c>
      <c r="C16" s="135">
        <f t="shared" si="1"/>
        <v>1379</v>
      </c>
      <c r="D16" s="135">
        <f t="shared" si="1"/>
        <v>1350</v>
      </c>
      <c r="E16" s="135">
        <f t="shared" si="1"/>
        <v>1314</v>
      </c>
      <c r="F16" s="135">
        <f t="shared" si="1"/>
        <v>1291</v>
      </c>
      <c r="G16" s="135">
        <f t="shared" si="1"/>
        <v>1239</v>
      </c>
      <c r="H16" s="135">
        <f t="shared" si="1"/>
        <v>830.30000000000007</v>
      </c>
      <c r="I16" s="135">
        <f t="shared" si="1"/>
        <v>831.1</v>
      </c>
      <c r="J16" s="135">
        <f t="shared" si="1"/>
        <v>500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444.7</v>
      </c>
      <c r="R16" s="135">
        <f t="shared" si="1"/>
        <v>353.1</v>
      </c>
      <c r="S16" s="135">
        <f t="shared" si="1"/>
        <v>519.79999999999995</v>
      </c>
      <c r="T16" s="135">
        <f t="shared" si="1"/>
        <v>858.5</v>
      </c>
      <c r="U16" s="135">
        <f t="shared" si="1"/>
        <v>1221.9000000000001</v>
      </c>
      <c r="V16" s="135">
        <f t="shared" si="1"/>
        <v>1087</v>
      </c>
      <c r="W16" s="135">
        <f t="shared" si="1"/>
        <v>1356</v>
      </c>
      <c r="X16" s="135">
        <f t="shared" si="1"/>
        <v>1387</v>
      </c>
      <c r="Y16" s="135">
        <f t="shared" si="1"/>
        <v>1403</v>
      </c>
      <c r="Z16" s="136" t="str">
        <f t="shared" si="1"/>
        <v/>
      </c>
      <c r="AA16" s="90">
        <f t="shared" si="0"/>
        <v>18756.400000000001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551.5</v>
      </c>
      <c r="K21" s="129">
        <v>190.1</v>
      </c>
      <c r="L21" s="129">
        <v>978</v>
      </c>
      <c r="M21" s="129">
        <v>791.6</v>
      </c>
      <c r="N21" s="129">
        <v>578.6</v>
      </c>
      <c r="O21" s="129">
        <v>630.4</v>
      </c>
      <c r="P21" s="129">
        <v>133.5</v>
      </c>
      <c r="Q21" s="129"/>
      <c r="R21" s="129">
        <v>197.7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4051.3999999999996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391.6</v>
      </c>
      <c r="C23" s="133">
        <v>260.10000000000002</v>
      </c>
      <c r="D23" s="133">
        <v>366</v>
      </c>
      <c r="E23" s="133">
        <v>316.60000000000002</v>
      </c>
      <c r="F23" s="133">
        <v>379.5</v>
      </c>
      <c r="G23" s="133">
        <v>337</v>
      </c>
      <c r="H23" s="133"/>
      <c r="I23" s="133"/>
      <c r="J23" s="133"/>
      <c r="K23" s="133">
        <v>322.2</v>
      </c>
      <c r="L23" s="133">
        <v>37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>
        <v>379.5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8289.5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391.6</v>
      </c>
      <c r="C24" s="135">
        <f t="shared" si="3"/>
        <v>260.10000000000002</v>
      </c>
      <c r="D24" s="135">
        <f t="shared" si="3"/>
        <v>366</v>
      </c>
      <c r="E24" s="135">
        <f t="shared" si="3"/>
        <v>316.60000000000002</v>
      </c>
      <c r="F24" s="135">
        <f t="shared" si="3"/>
        <v>379.5</v>
      </c>
      <c r="G24" s="135">
        <f t="shared" si="3"/>
        <v>337</v>
      </c>
      <c r="H24" s="135">
        <f t="shared" si="3"/>
        <v>0</v>
      </c>
      <c r="I24" s="135">
        <f t="shared" si="3"/>
        <v>0</v>
      </c>
      <c r="J24" s="135">
        <f t="shared" si="3"/>
        <v>551.5</v>
      </c>
      <c r="K24" s="135">
        <f t="shared" si="3"/>
        <v>512.29999999999995</v>
      </c>
      <c r="L24" s="135">
        <f t="shared" si="3"/>
        <v>1015</v>
      </c>
      <c r="M24" s="135">
        <f t="shared" si="3"/>
        <v>1291.5999999999999</v>
      </c>
      <c r="N24" s="135">
        <f t="shared" si="3"/>
        <v>1078.5999999999999</v>
      </c>
      <c r="O24" s="135">
        <f t="shared" si="3"/>
        <v>1130.4000000000001</v>
      </c>
      <c r="P24" s="135">
        <f t="shared" si="3"/>
        <v>633.5</v>
      </c>
      <c r="Q24" s="135">
        <f t="shared" si="3"/>
        <v>500</v>
      </c>
      <c r="R24" s="135">
        <f t="shared" si="3"/>
        <v>197.7</v>
      </c>
      <c r="S24" s="135">
        <f t="shared" si="3"/>
        <v>379.5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12340.900000000001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2025-01-08T12:11:06Z</dcterms:created>
  <dcterms:modified xsi:type="dcterms:W3CDTF">2025-01-08T12:11:07Z</dcterms:modified>
</cp:coreProperties>
</file>