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<sst xmlns="http://schemas.openxmlformats.org/spreadsheetml/2006/main" count="119" uniqueCount="54">
  <si>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07/01/2025 14:10:24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</si>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</sst>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79F-4CA3-8C23-642E5586EC3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79F-4CA3-8C23-642E5586EC3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879F-4CA3-8C23-642E5586EC3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879F-4CA3-8C23-642E5586EC3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79F-4CA3-8C23-642E5586EC3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79F-4CA3-8C23-642E5586EC3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79F-4CA3-8C23-642E5586EC3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624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314.17200000000003</c:v>
                </c:pt>
                <c:pt idx="7">
                  <c:v>502</c:v>
                </c:pt>
                <c:pt idx="8">
                  <c:v>450</c:v>
                </c:pt>
                <c:pt idx="9">
                  <c:v>302</c:v>
                </c:pt>
                <c:pt idx="10">
                  <c:v>302</c:v>
                </c:pt>
                <c:pt idx="11">
                  <c:v>302</c:v>
                </c:pt>
                <c:pt idx="12">
                  <c:v>302</c:v>
                </c:pt>
                <c:pt idx="13">
                  <c:v>302</c:v>
                </c:pt>
                <c:pt idx="14">
                  <c:v>302</c:v>
                </c:pt>
                <c:pt idx="15">
                  <c:v>502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502</c:v>
                </c:pt>
                <c:pt idx="20">
                  <c:v>502</c:v>
                </c:pt>
                <c:pt idx="21">
                  <c:v>302</c:v>
                </c:pt>
                <c:pt idx="22">
                  <c:v>302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79F-4CA3-8C23-642E5586EC3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70</c:v>
                </c:pt>
                <c:pt idx="1">
                  <c:v>64</c:v>
                </c:pt>
                <c:pt idx="2">
                  <c:v>37.5</c:v>
                </c:pt>
                <c:pt idx="3">
                  <c:v>37.5</c:v>
                </c:pt>
                <c:pt idx="4">
                  <c:v>43.5</c:v>
                </c:pt>
                <c:pt idx="5">
                  <c:v>71</c:v>
                </c:pt>
                <c:pt idx="6">
                  <c:v>103</c:v>
                </c:pt>
                <c:pt idx="7">
                  <c:v>127</c:v>
                </c:pt>
                <c:pt idx="8">
                  <c:v>151</c:v>
                </c:pt>
                <c:pt idx="9">
                  <c:v>144</c:v>
                </c:pt>
                <c:pt idx="10">
                  <c:v>145</c:v>
                </c:pt>
                <c:pt idx="11">
                  <c:v>136</c:v>
                </c:pt>
                <c:pt idx="12">
                  <c:v>137</c:v>
                </c:pt>
                <c:pt idx="13">
                  <c:v>143</c:v>
                </c:pt>
                <c:pt idx="14">
                  <c:v>161</c:v>
                </c:pt>
                <c:pt idx="15">
                  <c:v>203</c:v>
                </c:pt>
                <c:pt idx="16">
                  <c:v>239</c:v>
                </c:pt>
                <c:pt idx="17">
                  <c:v>271</c:v>
                </c:pt>
                <c:pt idx="18">
                  <c:v>284</c:v>
                </c:pt>
                <c:pt idx="19">
                  <c:v>260</c:v>
                </c:pt>
                <c:pt idx="20">
                  <c:v>222</c:v>
                </c:pt>
                <c:pt idx="21">
                  <c:v>184</c:v>
                </c:pt>
                <c:pt idx="22">
                  <c:v>148</c:v>
                </c:pt>
                <c:pt idx="23">
                  <c:v>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79F-4CA3-8C23-642E5586EC3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1487.9</c:v>
                </c:pt>
                <c:pt idx="1">
                  <c:v>1337.9</c:v>
                </c:pt>
                <c:pt idx="2">
                  <c:v>1337.9</c:v>
                </c:pt>
                <c:pt idx="3">
                  <c:v>1337.9</c:v>
                </c:pt>
                <c:pt idx="4">
                  <c:v>1379.9</c:v>
                </c:pt>
                <c:pt idx="5">
                  <c:v>2342.9270000000001</c:v>
                </c:pt>
                <c:pt idx="6">
                  <c:v>3737.7420000000002</c:v>
                </c:pt>
                <c:pt idx="7">
                  <c:v>3745.98</c:v>
                </c:pt>
                <c:pt idx="8">
                  <c:v>3696.348</c:v>
                </c:pt>
                <c:pt idx="9">
                  <c:v>3232.114</c:v>
                </c:pt>
                <c:pt idx="10">
                  <c:v>2682.1610000000001</c:v>
                </c:pt>
                <c:pt idx="11">
                  <c:v>2662.9</c:v>
                </c:pt>
                <c:pt idx="12">
                  <c:v>2612.9</c:v>
                </c:pt>
                <c:pt idx="13">
                  <c:v>2717.614</c:v>
                </c:pt>
                <c:pt idx="14">
                  <c:v>3769.9679999999998</c:v>
                </c:pt>
                <c:pt idx="15">
                  <c:v>4119.902</c:v>
                </c:pt>
                <c:pt idx="16">
                  <c:v>4116.3180000000002</c:v>
                </c:pt>
                <c:pt idx="17">
                  <c:v>4078.547</c:v>
                </c:pt>
                <c:pt idx="18">
                  <c:v>3803.7689999999998</c:v>
                </c:pt>
                <c:pt idx="19">
                  <c:v>3805.8</c:v>
                </c:pt>
                <c:pt idx="20">
                  <c:v>3746.9340000000002</c:v>
                </c:pt>
                <c:pt idx="21">
                  <c:v>3761.94</c:v>
                </c:pt>
                <c:pt idx="22">
                  <c:v>3373.5219999999999</c:v>
                </c:pt>
                <c:pt idx="23">
                  <c:v>2835.0910000000003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79F-4CA3-8C23-642E5586EC3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1170.0999999999999</c:v>
                </c:pt>
                <c:pt idx="1">
                  <c:v>1499.4</c:v>
                </c:pt>
                <c:pt idx="2">
                  <c:v>1448.3</c:v>
                </c:pt>
                <c:pt idx="3">
                  <c:v>1462.6</c:v>
                </c:pt>
                <c:pt idx="4">
                  <c:v>1573.7</c:v>
                </c:pt>
                <c:pt idx="5">
                  <c:v>1135</c:v>
                </c:pt>
                <c:pt idx="6">
                  <c:v>416</c:v>
                </c:pt>
                <c:pt idx="7">
                  <c:v>850</c:v>
                </c:pt>
                <c:pt idx="8">
                  <c:v>302</c:v>
                </c:pt>
                <c:pt idx="9">
                  <c:v>117</c:v>
                </c:pt>
                <c:pt idx="10">
                  <c:v>128</c:v>
                </c:pt>
                <c:pt idx="11">
                  <c:v>117</c:v>
                </c:pt>
                <c:pt idx="12">
                  <c:v>117</c:v>
                </c:pt>
                <c:pt idx="13">
                  <c:v>116</c:v>
                </c:pt>
                <c:pt idx="14">
                  <c:v>116</c:v>
                </c:pt>
                <c:pt idx="15">
                  <c:v>196.6</c:v>
                </c:pt>
                <c:pt idx="16">
                  <c:v>812.8</c:v>
                </c:pt>
                <c:pt idx="17">
                  <c:v>978</c:v>
                </c:pt>
                <c:pt idx="18">
                  <c:v>978</c:v>
                </c:pt>
                <c:pt idx="19">
                  <c:v>970.19999999999993</c:v>
                </c:pt>
                <c:pt idx="20">
                  <c:v>814.9</c:v>
                </c:pt>
                <c:pt idx="21">
                  <c:v>1373.6</c:v>
                </c:pt>
                <c:pt idx="22">
                  <c:v>1575</c:v>
                </c:pt>
                <c:pt idx="23">
                  <c:v>1676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79F-4CA3-8C23-642E5586EC3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2152.875</c:v>
                </c:pt>
                <c:pt idx="1">
                  <c:v>2133.9079999999999</c:v>
                </c:pt>
                <c:pt idx="2">
                  <c:v>2077.4479999999999</c:v>
                </c:pt>
                <c:pt idx="3">
                  <c:v>2003.1150000000002</c:v>
                </c:pt>
                <c:pt idx="4">
                  <c:v>1905.722</c:v>
                </c:pt>
                <c:pt idx="5">
                  <c:v>1807.8419999999999</c:v>
                </c:pt>
                <c:pt idx="6">
                  <c:v>1701.0129999999997</c:v>
                </c:pt>
                <c:pt idx="7">
                  <c:v>2064.9230000000002</c:v>
                </c:pt>
                <c:pt idx="8">
                  <c:v>3109.9339999999997</c:v>
                </c:pt>
                <c:pt idx="9">
                  <c:v>4230</c:v>
                </c:pt>
                <c:pt idx="10">
                  <c:v>4965.7089999999989</c:v>
                </c:pt>
                <c:pt idx="11">
                  <c:v>5233.4709999999995</c:v>
                </c:pt>
                <c:pt idx="12">
                  <c:v>5116.4910000000009</c:v>
                </c:pt>
                <c:pt idx="13">
                  <c:v>4559.9349999999995</c:v>
                </c:pt>
                <c:pt idx="14">
                  <c:v>3509.340999999999</c:v>
                </c:pt>
                <c:pt idx="15">
                  <c:v>2229.6400000000003</c:v>
                </c:pt>
                <c:pt idx="16">
                  <c:v>1556.258</c:v>
                </c:pt>
                <c:pt idx="17">
                  <c:v>1491.0379999999998</c:v>
                </c:pt>
                <c:pt idx="18">
                  <c:v>1452.7450000000001</c:v>
                </c:pt>
                <c:pt idx="19">
                  <c:v>1416.02</c:v>
                </c:pt>
                <c:pt idx="20">
                  <c:v>1358.7920000000001</c:v>
                </c:pt>
                <c:pt idx="21">
                  <c:v>1267.3139999999999</c:v>
                </c:pt>
                <c:pt idx="22">
                  <c:v>1188.1110000000001</c:v>
                </c:pt>
                <c:pt idx="23">
                  <c:v>1120.6670000000001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79F-4CA3-8C23-642E5586EC3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37</c:v>
                </c:pt>
                <c:pt idx="1">
                  <c:v>34</c:v>
                </c:pt>
                <c:pt idx="2">
                  <c:v>31</c:v>
                </c:pt>
                <c:pt idx="3">
                  <c:v>27</c:v>
                </c:pt>
                <c:pt idx="4">
                  <c:v>23</c:v>
                </c:pt>
                <c:pt idx="5">
                  <c:v>20</c:v>
                </c:pt>
                <c:pt idx="6">
                  <c:v>19</c:v>
                </c:pt>
                <c:pt idx="7">
                  <c:v>25</c:v>
                </c:pt>
                <c:pt idx="8">
                  <c:v>42</c:v>
                </c:pt>
                <c:pt idx="9">
                  <c:v>60</c:v>
                </c:pt>
                <c:pt idx="10">
                  <c:v>67</c:v>
                </c:pt>
                <c:pt idx="11">
                  <c:v>67</c:v>
                </c:pt>
                <c:pt idx="12">
                  <c:v>59</c:v>
                </c:pt>
                <c:pt idx="13">
                  <c:v>49</c:v>
                </c:pt>
                <c:pt idx="14">
                  <c:v>36</c:v>
                </c:pt>
                <c:pt idx="15">
                  <c:v>19</c:v>
                </c:pt>
                <c:pt idx="16">
                  <c:v>12</c:v>
                </c:pt>
                <c:pt idx="17">
                  <c:v>11</c:v>
                </c:pt>
                <c:pt idx="18">
                  <c:v>11</c:v>
                </c:pt>
                <c:pt idx="19">
                  <c:v>11</c:v>
                </c:pt>
                <c:pt idx="20">
                  <c:v>10</c:v>
                </c:pt>
                <c:pt idx="21">
                  <c:v>9</c:v>
                </c:pt>
                <c:pt idx="22">
                  <c:v>9</c:v>
                </c:pt>
                <c:pt idx="23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79F-4CA3-8C23-642E5586EC3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45</c:v>
                </c:pt>
                <c:pt idx="5">
                  <c:v>71</c:v>
                </c:pt>
                <c:pt idx="6">
                  <c:v>311</c:v>
                </c:pt>
                <c:pt idx="7">
                  <c:v>298</c:v>
                </c:pt>
                <c:pt idx="8">
                  <c:v>298</c:v>
                </c:pt>
                <c:pt idx="9">
                  <c:v>27</c:v>
                </c:pt>
                <c:pt idx="10">
                  <c:v>27</c:v>
                </c:pt>
                <c:pt idx="11">
                  <c:v>27</c:v>
                </c:pt>
                <c:pt idx="14">
                  <c:v>60</c:v>
                </c:pt>
                <c:pt idx="15">
                  <c:v>105</c:v>
                </c:pt>
                <c:pt idx="16">
                  <c:v>458</c:v>
                </c:pt>
                <c:pt idx="17">
                  <c:v>1024</c:v>
                </c:pt>
                <c:pt idx="18">
                  <c:v>875</c:v>
                </c:pt>
                <c:pt idx="19">
                  <c:v>526</c:v>
                </c:pt>
                <c:pt idx="20">
                  <c:v>491</c:v>
                </c:pt>
                <c:pt idx="21">
                  <c:v>211</c:v>
                </c:pt>
                <c:pt idx="22">
                  <c:v>86</c:v>
                </c:pt>
                <c:pt idx="2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79F-4CA3-8C23-642E5586EC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83.6</c:v>
                </c:pt>
                <c:pt idx="1">
                  <c:v>74.650000000000006</c:v>
                </c:pt>
                <c:pt idx="2">
                  <c:v>72.069999999999993</c:v>
                </c:pt>
                <c:pt idx="3">
                  <c:v>68.959999999999994</c:v>
                </c:pt>
                <c:pt idx="4">
                  <c:v>83.15</c:v>
                </c:pt>
                <c:pt idx="5">
                  <c:v>108.01</c:v>
                </c:pt>
                <c:pt idx="6">
                  <c:v>129.91999999999999</c:v>
                </c:pt>
                <c:pt idx="7">
                  <c:v>150.61000000000001</c:v>
                </c:pt>
                <c:pt idx="8">
                  <c:v>151.66999999999999</c:v>
                </c:pt>
                <c:pt idx="9">
                  <c:v>123.67</c:v>
                </c:pt>
                <c:pt idx="10">
                  <c:v>107.16</c:v>
                </c:pt>
                <c:pt idx="11">
                  <c:v>101.76</c:v>
                </c:pt>
                <c:pt idx="12">
                  <c:v>103.29</c:v>
                </c:pt>
                <c:pt idx="13">
                  <c:v>114.95</c:v>
                </c:pt>
                <c:pt idx="14">
                  <c:v>124.83</c:v>
                </c:pt>
                <c:pt idx="15">
                  <c:v>143.38999999999999</c:v>
                </c:pt>
                <c:pt idx="16">
                  <c:v>152.72999999999999</c:v>
                </c:pt>
                <c:pt idx="17">
                  <c:v>155.22999999999999</c:v>
                </c:pt>
                <c:pt idx="18">
                  <c:v>152.01</c:v>
                </c:pt>
                <c:pt idx="19">
                  <c:v>150.35</c:v>
                </c:pt>
                <c:pt idx="20">
                  <c:v>139</c:v>
                </c:pt>
                <c:pt idx="21">
                  <c:v>126.19</c:v>
                </c:pt>
                <c:pt idx="22">
                  <c:v>117.14</c:v>
                </c:pt>
                <c:pt idx="23">
                  <c:v>107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79F-4CA3-8C23-642E5586EC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69</c:v>
                </c:pt>
                <c:pt idx="1">
                  <c:v>65</c:v>
                </c:pt>
                <c:pt idx="2">
                  <c:v>64.5</c:v>
                </c:pt>
                <c:pt idx="3">
                  <c:v>65</c:v>
                </c:pt>
                <c:pt idx="4">
                  <c:v>66.5</c:v>
                </c:pt>
                <c:pt idx="5">
                  <c:v>77.5</c:v>
                </c:pt>
                <c:pt idx="6">
                  <c:v>140.5</c:v>
                </c:pt>
                <c:pt idx="7">
                  <c:v>148.5</c:v>
                </c:pt>
                <c:pt idx="8">
                  <c:v>129.5</c:v>
                </c:pt>
                <c:pt idx="9">
                  <c:v>105</c:v>
                </c:pt>
                <c:pt idx="10">
                  <c:v>83.5</c:v>
                </c:pt>
                <c:pt idx="11">
                  <c:v>83.5</c:v>
                </c:pt>
                <c:pt idx="12">
                  <c:v>88.5</c:v>
                </c:pt>
                <c:pt idx="13">
                  <c:v>105.5</c:v>
                </c:pt>
                <c:pt idx="14">
                  <c:v>135</c:v>
                </c:pt>
                <c:pt idx="15">
                  <c:v>169.5</c:v>
                </c:pt>
                <c:pt idx="16">
                  <c:v>244.5</c:v>
                </c:pt>
                <c:pt idx="17">
                  <c:v>231</c:v>
                </c:pt>
                <c:pt idx="18">
                  <c:v>196.5</c:v>
                </c:pt>
                <c:pt idx="19">
                  <c:v>175.5</c:v>
                </c:pt>
                <c:pt idx="20">
                  <c:v>176</c:v>
                </c:pt>
                <c:pt idx="21">
                  <c:v>160.5</c:v>
                </c:pt>
                <c:pt idx="22">
                  <c:v>150</c:v>
                </c:pt>
                <c:pt idx="23">
                  <c:v>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91-47E5-9D90-E5E8FEC1EAB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928.49900000000002</c:v>
                </c:pt>
                <c:pt idx="1">
                  <c:v>924.68200000000002</c:v>
                </c:pt>
                <c:pt idx="2">
                  <c:v>906.58899999999994</c:v>
                </c:pt>
                <c:pt idx="3">
                  <c:v>898.11500000000001</c:v>
                </c:pt>
                <c:pt idx="4">
                  <c:v>898.58399999999995</c:v>
                </c:pt>
                <c:pt idx="5">
                  <c:v>890.53800000000001</c:v>
                </c:pt>
                <c:pt idx="6">
                  <c:v>904.75100000000009</c:v>
                </c:pt>
                <c:pt idx="7">
                  <c:v>909.851</c:v>
                </c:pt>
                <c:pt idx="8">
                  <c:v>899.3370000000001</c:v>
                </c:pt>
                <c:pt idx="9">
                  <c:v>896.3359999999999</c:v>
                </c:pt>
                <c:pt idx="10">
                  <c:v>911.27299999999991</c:v>
                </c:pt>
                <c:pt idx="11">
                  <c:v>917.47899999999993</c:v>
                </c:pt>
                <c:pt idx="12">
                  <c:v>780.50099999999998</c:v>
                </c:pt>
                <c:pt idx="13">
                  <c:v>773.90100000000007</c:v>
                </c:pt>
                <c:pt idx="14">
                  <c:v>722.27199999999982</c:v>
                </c:pt>
                <c:pt idx="15">
                  <c:v>729.03599999999994</c:v>
                </c:pt>
                <c:pt idx="16">
                  <c:v>735.62999999999988</c:v>
                </c:pt>
                <c:pt idx="17">
                  <c:v>747.03700000000003</c:v>
                </c:pt>
                <c:pt idx="18">
                  <c:v>755.79100000000005</c:v>
                </c:pt>
                <c:pt idx="19">
                  <c:v>753.58</c:v>
                </c:pt>
                <c:pt idx="20">
                  <c:v>746.21299999999997</c:v>
                </c:pt>
                <c:pt idx="21">
                  <c:v>812.16599999999994</c:v>
                </c:pt>
                <c:pt idx="22">
                  <c:v>862.029</c:v>
                </c:pt>
                <c:pt idx="23">
                  <c:v>892.46199999999999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91-47E5-9D90-E5E8FEC1EAB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991.64800000000014</c:v>
                </c:pt>
                <c:pt idx="1">
                  <c:v>1000.178</c:v>
                </c:pt>
                <c:pt idx="2">
                  <c:v>1002.3629999999999</c:v>
                </c:pt>
                <c:pt idx="3">
                  <c:v>1008.861</c:v>
                </c:pt>
                <c:pt idx="4">
                  <c:v>1048.3269999999998</c:v>
                </c:pt>
                <c:pt idx="5">
                  <c:v>1186.7549999999999</c:v>
                </c:pt>
                <c:pt idx="6">
                  <c:v>1411.7419999999997</c:v>
                </c:pt>
                <c:pt idx="7">
                  <c:v>1537.1310000000001</c:v>
                </c:pt>
                <c:pt idx="8">
                  <c:v>1580.7330000000002</c:v>
                </c:pt>
                <c:pt idx="9">
                  <c:v>1550.7789999999998</c:v>
                </c:pt>
                <c:pt idx="10">
                  <c:v>1511.4020000000003</c:v>
                </c:pt>
                <c:pt idx="11">
                  <c:v>1452.596</c:v>
                </c:pt>
                <c:pt idx="12">
                  <c:v>1452.4639999999997</c:v>
                </c:pt>
                <c:pt idx="13">
                  <c:v>1420.1710000000003</c:v>
                </c:pt>
                <c:pt idx="14">
                  <c:v>1462.1610000000001</c:v>
                </c:pt>
                <c:pt idx="15">
                  <c:v>1447.3120000000001</c:v>
                </c:pt>
                <c:pt idx="16">
                  <c:v>1471.1579999999997</c:v>
                </c:pt>
                <c:pt idx="17">
                  <c:v>1491.6159999999995</c:v>
                </c:pt>
                <c:pt idx="18">
                  <c:v>1451.598</c:v>
                </c:pt>
                <c:pt idx="19">
                  <c:v>1360.5070000000001</c:v>
                </c:pt>
                <c:pt idx="20">
                  <c:v>1257.1189999999999</c:v>
                </c:pt>
                <c:pt idx="21">
                  <c:v>1150.5920000000003</c:v>
                </c:pt>
                <c:pt idx="22">
                  <c:v>1085.6949999999999</c:v>
                </c:pt>
                <c:pt idx="23">
                  <c:v>1026.854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191-47E5-9D90-E5E8FEC1EAB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2493.7559999999999</c:v>
                </c:pt>
                <c:pt idx="1">
                  <c:v>2398.3490000000002</c:v>
                </c:pt>
                <c:pt idx="2">
                  <c:v>2307.6660000000002</c:v>
                </c:pt>
                <c:pt idx="3">
                  <c:v>2264.1659999999993</c:v>
                </c:pt>
                <c:pt idx="4">
                  <c:v>2336.4519999999998</c:v>
                </c:pt>
                <c:pt idx="5">
                  <c:v>2636.9809999999998</c:v>
                </c:pt>
                <c:pt idx="6">
                  <c:v>3083.9640000000004</c:v>
                </c:pt>
                <c:pt idx="7">
                  <c:v>3403.8789999999999</c:v>
                </c:pt>
                <c:pt idx="8">
                  <c:v>3705.1370000000002</c:v>
                </c:pt>
                <c:pt idx="9">
                  <c:v>3826.79</c:v>
                </c:pt>
                <c:pt idx="10">
                  <c:v>3816.5629999999996</c:v>
                </c:pt>
                <c:pt idx="11">
                  <c:v>3801.1699999999996</c:v>
                </c:pt>
                <c:pt idx="12">
                  <c:v>3751.4409999999998</c:v>
                </c:pt>
                <c:pt idx="13">
                  <c:v>3617.2729999999997</c:v>
                </c:pt>
                <c:pt idx="14">
                  <c:v>3653.2400000000002</c:v>
                </c:pt>
                <c:pt idx="15">
                  <c:v>3619.2999999999997</c:v>
                </c:pt>
                <c:pt idx="16">
                  <c:v>3826.0279999999998</c:v>
                </c:pt>
                <c:pt idx="17">
                  <c:v>4231.5490000000009</c:v>
                </c:pt>
                <c:pt idx="18">
                  <c:v>4314.2260000000006</c:v>
                </c:pt>
                <c:pt idx="19">
                  <c:v>4319.4350000000004</c:v>
                </c:pt>
                <c:pt idx="20">
                  <c:v>4046.3560000000002</c:v>
                </c:pt>
                <c:pt idx="21">
                  <c:v>3679.57</c:v>
                </c:pt>
                <c:pt idx="22">
                  <c:v>3263.9089999999997</c:v>
                </c:pt>
                <c:pt idx="23">
                  <c:v>2787.442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191-47E5-9D90-E5E8FEC1EAB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221</c:v>
                </c:pt>
                <c:pt idx="1">
                  <c:v>210.99999999999997</c:v>
                </c:pt>
                <c:pt idx="2">
                  <c:v>205</c:v>
                </c:pt>
                <c:pt idx="3">
                  <c:v>203.00000000000003</c:v>
                </c:pt>
                <c:pt idx="4">
                  <c:v>213</c:v>
                </c:pt>
                <c:pt idx="5">
                  <c:v>241.00000000000003</c:v>
                </c:pt>
                <c:pt idx="6">
                  <c:v>264</c:v>
                </c:pt>
                <c:pt idx="7">
                  <c:v>301.99999999999994</c:v>
                </c:pt>
                <c:pt idx="8">
                  <c:v>343.00000000000006</c:v>
                </c:pt>
                <c:pt idx="9">
                  <c:v>354</c:v>
                </c:pt>
                <c:pt idx="10">
                  <c:v>362</c:v>
                </c:pt>
                <c:pt idx="11">
                  <c:v>352.99999999999994</c:v>
                </c:pt>
                <c:pt idx="12">
                  <c:v>346</c:v>
                </c:pt>
                <c:pt idx="13">
                  <c:v>342</c:v>
                </c:pt>
                <c:pt idx="14">
                  <c:v>347</c:v>
                </c:pt>
                <c:pt idx="15">
                  <c:v>372.00000000000006</c:v>
                </c:pt>
                <c:pt idx="16">
                  <c:v>401</c:v>
                </c:pt>
                <c:pt idx="17">
                  <c:v>432</c:v>
                </c:pt>
                <c:pt idx="18">
                  <c:v>444.99999999999994</c:v>
                </c:pt>
                <c:pt idx="19">
                  <c:v>421</c:v>
                </c:pt>
                <c:pt idx="20">
                  <c:v>382</c:v>
                </c:pt>
                <c:pt idx="21">
                  <c:v>343.00000000000006</c:v>
                </c:pt>
                <c:pt idx="22">
                  <c:v>307</c:v>
                </c:pt>
                <c:pt idx="23">
                  <c:v>272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191-47E5-9D90-E5E8FEC1EAB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191-47E5-9D90-E5E8FEC1EAB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191-47E5-9D90-E5E8FEC1EAB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191-47E5-9D90-E5E8FEC1EAB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191-47E5-9D90-E5E8FEC1EAB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191-47E5-9D90-E5E8FEC1EAB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831</c:v>
                </c:pt>
                <c:pt idx="1">
                  <c:v>765</c:v>
                </c:pt>
                <c:pt idx="2">
                  <c:v>741</c:v>
                </c:pt>
                <c:pt idx="3">
                  <c:v>724</c:v>
                </c:pt>
                <c:pt idx="4">
                  <c:v>703</c:v>
                </c:pt>
                <c:pt idx="5">
                  <c:v>710</c:v>
                </c:pt>
                <c:pt idx="6">
                  <c:v>790.1</c:v>
                </c:pt>
                <c:pt idx="7">
                  <c:v>1311</c:v>
                </c:pt>
                <c:pt idx="8">
                  <c:v>1391.6</c:v>
                </c:pt>
                <c:pt idx="9">
                  <c:v>1379.2</c:v>
                </c:pt>
                <c:pt idx="10">
                  <c:v>1632.1</c:v>
                </c:pt>
                <c:pt idx="11">
                  <c:v>1937.6</c:v>
                </c:pt>
                <c:pt idx="12">
                  <c:v>1925.5</c:v>
                </c:pt>
                <c:pt idx="13">
                  <c:v>1628.7</c:v>
                </c:pt>
                <c:pt idx="14">
                  <c:v>1634.6</c:v>
                </c:pt>
                <c:pt idx="15">
                  <c:v>1038</c:v>
                </c:pt>
                <c:pt idx="16">
                  <c:v>1011.3</c:v>
                </c:pt>
                <c:pt idx="17">
                  <c:v>1215.4000000000001</c:v>
                </c:pt>
                <c:pt idx="18">
                  <c:v>736.4</c:v>
                </c:pt>
                <c:pt idx="19">
                  <c:v>454</c:v>
                </c:pt>
                <c:pt idx="20">
                  <c:v>531</c:v>
                </c:pt>
                <c:pt idx="21">
                  <c:v>956</c:v>
                </c:pt>
                <c:pt idx="22">
                  <c:v>1006</c:v>
                </c:pt>
                <c:pt idx="23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191-47E5-9D90-E5E8FEC1EAB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6.8440000000000003</c:v>
                </c:pt>
                <c:pt idx="7">
                  <c:v>0.54200000000000004</c:v>
                </c:pt>
                <c:pt idx="16">
                  <c:v>6.7560000000000002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191-47E5-9D90-E5E8FEC1EAB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191-47E5-9D90-E5E8FEC1EAB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191-47E5-9D90-E5E8FEC1EA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83.6</c:v>
                </c:pt>
                <c:pt idx="1">
                  <c:v>74.650000000000006</c:v>
                </c:pt>
                <c:pt idx="2">
                  <c:v>72.069999999999993</c:v>
                </c:pt>
                <c:pt idx="3">
                  <c:v>68.959999999999994</c:v>
                </c:pt>
                <c:pt idx="4">
                  <c:v>83.15</c:v>
                </c:pt>
                <c:pt idx="5">
                  <c:v>108.01</c:v>
                </c:pt>
                <c:pt idx="6">
                  <c:v>129.91999999999999</c:v>
                </c:pt>
                <c:pt idx="7">
                  <c:v>150.61000000000001</c:v>
                </c:pt>
                <c:pt idx="8">
                  <c:v>151.66999999999999</c:v>
                </c:pt>
                <c:pt idx="9">
                  <c:v>123.67</c:v>
                </c:pt>
                <c:pt idx="10">
                  <c:v>107.16</c:v>
                </c:pt>
                <c:pt idx="11">
                  <c:v>101.76</c:v>
                </c:pt>
                <c:pt idx="12">
                  <c:v>103.29</c:v>
                </c:pt>
                <c:pt idx="13">
                  <c:v>114.95</c:v>
                </c:pt>
                <c:pt idx="14">
                  <c:v>124.83</c:v>
                </c:pt>
                <c:pt idx="15">
                  <c:v>143.38999999999999</c:v>
                </c:pt>
                <c:pt idx="16">
                  <c:v>152.72999999999999</c:v>
                </c:pt>
                <c:pt idx="17">
                  <c:v>155.22999999999999</c:v>
                </c:pt>
                <c:pt idx="18">
                  <c:v>152.01</c:v>
                </c:pt>
                <c:pt idx="19">
                  <c:v>150.35</c:v>
                </c:pt>
                <c:pt idx="20">
                  <c:v>139</c:v>
                </c:pt>
                <c:pt idx="21">
                  <c:v>126.19</c:v>
                </c:pt>
                <c:pt idx="22">
                  <c:v>117.14</c:v>
                </c:pt>
                <c:pt idx="23">
                  <c:v>107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191-47E5-9D90-E5E8FEC1EA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5541.8750000000018</v>
      </c>
      <c r="C4" s="18">
        <v>5371.2080000000005</v>
      </c>
      <c r="D4" s="18">
        <v>5234.1479999999992</v>
      </c>
      <c r="E4" s="18">
        <v>5170.1150000000007</v>
      </c>
      <c r="F4" s="18">
        <v>5272.8220000000001</v>
      </c>
      <c r="G4" s="18">
        <v>5749.7690000000021</v>
      </c>
      <c r="H4" s="18">
        <v>6601.9269999999988</v>
      </c>
      <c r="I4" s="18">
        <v>7612.9029999999993</v>
      </c>
      <c r="J4" s="18">
        <v>8049.2819999999992</v>
      </c>
      <c r="K4" s="18">
        <v>8112.1140000000005</v>
      </c>
      <c r="L4" s="18">
        <v>8316.869999999999</v>
      </c>
      <c r="M4" s="18">
        <v>8545.371000000001</v>
      </c>
      <c r="N4" s="18">
        <v>8344.3909999999996</v>
      </c>
      <c r="O4" s="18">
        <v>7887.549</v>
      </c>
      <c r="P4" s="18">
        <v>7954.3089999999984</v>
      </c>
      <c r="Q4" s="18">
        <v>7375.1420000000016</v>
      </c>
      <c r="R4" s="18">
        <v>7696.3760000000011</v>
      </c>
      <c r="S4" s="18">
        <v>8355.5850000000009</v>
      </c>
      <c r="T4" s="18">
        <v>7906.5140000000001</v>
      </c>
      <c r="U4" s="18">
        <v>7491.02</v>
      </c>
      <c r="V4" s="18">
        <v>7145.6259999999984</v>
      </c>
      <c r="W4" s="18">
        <v>7108.8540000000012</v>
      </c>
      <c r="X4" s="18">
        <v>6681.6330000000016</v>
      </c>
      <c r="Y4" s="18">
        <v>6115.7579999999998</v>
      </c>
      <c r="Z4" s="19"/>
      <c r="AA4" s="20">
        <f>SUM(B4:Z4)</f>
        <v>169641.16099999999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83.6</v>
      </c>
      <c r="C7" s="28">
        <v>74.650000000000006</v>
      </c>
      <c r="D7" s="28">
        <v>72.069999999999993</v>
      </c>
      <c r="E7" s="28">
        <v>68.959999999999994</v>
      </c>
      <c r="F7" s="28">
        <v>83.15</v>
      </c>
      <c r="G7" s="28">
        <v>108.01</v>
      </c>
      <c r="H7" s="28">
        <v>129.91999999999999</v>
      </c>
      <c r="I7" s="28">
        <v>150.61000000000001</v>
      </c>
      <c r="J7" s="28">
        <v>151.66999999999999</v>
      </c>
      <c r="K7" s="28">
        <v>123.67</v>
      </c>
      <c r="L7" s="28">
        <v>107.16</v>
      </c>
      <c r="M7" s="28">
        <v>101.76</v>
      </c>
      <c r="N7" s="28">
        <v>103.29</v>
      </c>
      <c r="O7" s="28">
        <v>114.95</v>
      </c>
      <c r="P7" s="28">
        <v>124.83</v>
      </c>
      <c r="Q7" s="28">
        <v>143.38999999999999</v>
      </c>
      <c r="R7" s="28">
        <v>152.72999999999999</v>
      </c>
      <c r="S7" s="28">
        <v>155.22999999999999</v>
      </c>
      <c r="T7" s="28">
        <v>152.01</v>
      </c>
      <c r="U7" s="28">
        <v>150.35</v>
      </c>
      <c r="V7" s="28">
        <v>139</v>
      </c>
      <c r="W7" s="28">
        <v>126.19</v>
      </c>
      <c r="X7" s="28">
        <v>117.14</v>
      </c>
      <c r="Y7" s="28">
        <v>107</v>
      </c>
      <c r="Z7" s="29"/>
      <c r="AA7" s="30">
        <f>IF(SUM(B7:Z7)&lt;&gt;0,AVERAGEIF(B7:Z7,"&lt;&gt;"""),"")</f>
        <v>118.38916666666665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624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314.17200000000003</v>
      </c>
      <c r="I10" s="42">
        <v>502</v>
      </c>
      <c r="J10" s="42">
        <v>450</v>
      </c>
      <c r="K10" s="42">
        <v>302</v>
      </c>
      <c r="L10" s="42">
        <v>302</v>
      </c>
      <c r="M10" s="42">
        <v>302</v>
      </c>
      <c r="N10" s="42">
        <v>302</v>
      </c>
      <c r="O10" s="42">
        <v>302</v>
      </c>
      <c r="P10" s="42">
        <v>302</v>
      </c>
      <c r="Q10" s="42">
        <v>502</v>
      </c>
      <c r="R10" s="42">
        <v>502</v>
      </c>
      <c r="S10" s="42">
        <v>502</v>
      </c>
      <c r="T10" s="42">
        <v>502</v>
      </c>
      <c r="U10" s="42">
        <v>502</v>
      </c>
      <c r="V10" s="42">
        <v>502</v>
      </c>
      <c r="W10" s="42">
        <v>302</v>
      </c>
      <c r="X10" s="42">
        <v>302</v>
      </c>
      <c r="Y10" s="42">
        <v>302</v>
      </c>
      <c r="Z10" s="43"/>
      <c r="AA10" s="44">
        <f t="shared" ref="AA10:AA15" si="0">SUM(B10:Z10)</f>
        <v>9130.1720000000005</v>
      </c>
    </row>
    <row r="11" spans="1:27" ht="24.95" customHeight="1" x14ac:dyDescent="0.2">
      <c r="A11" s="45" t="s">
        <v>7</v>
      </c>
      <c r="B11" s="46">
        <v>70</v>
      </c>
      <c r="C11" s="47">
        <v>64</v>
      </c>
      <c r="D11" s="47">
        <v>37.5</v>
      </c>
      <c r="E11" s="47">
        <v>37.5</v>
      </c>
      <c r="F11" s="47">
        <v>43.5</v>
      </c>
      <c r="G11" s="47">
        <v>71</v>
      </c>
      <c r="H11" s="47">
        <v>103</v>
      </c>
      <c r="I11" s="47">
        <v>127</v>
      </c>
      <c r="J11" s="47">
        <v>151</v>
      </c>
      <c r="K11" s="47">
        <v>144</v>
      </c>
      <c r="L11" s="47">
        <v>145</v>
      </c>
      <c r="M11" s="47">
        <v>136</v>
      </c>
      <c r="N11" s="47">
        <v>137</v>
      </c>
      <c r="O11" s="47">
        <v>143</v>
      </c>
      <c r="P11" s="47">
        <v>161</v>
      </c>
      <c r="Q11" s="47">
        <v>203</v>
      </c>
      <c r="R11" s="47">
        <v>239</v>
      </c>
      <c r="S11" s="47">
        <v>271</v>
      </c>
      <c r="T11" s="47">
        <v>284</v>
      </c>
      <c r="U11" s="47">
        <v>260</v>
      </c>
      <c r="V11" s="47">
        <v>222</v>
      </c>
      <c r="W11" s="47">
        <v>184</v>
      </c>
      <c r="X11" s="47">
        <v>148</v>
      </c>
      <c r="Y11" s="47">
        <v>114</v>
      </c>
      <c r="Z11" s="48"/>
      <c r="AA11" s="49">
        <f t="shared" si="0"/>
        <v>3495.5</v>
      </c>
    </row>
    <row r="12" spans="1:27" ht="24.95" customHeight="1" x14ac:dyDescent="0.2">
      <c r="A12" s="50" t="s">
        <v>8</v>
      </c>
      <c r="B12" s="51">
        <v>1487.9</v>
      </c>
      <c r="C12" s="52">
        <v>1337.9</v>
      </c>
      <c r="D12" s="52">
        <v>1337.9</v>
      </c>
      <c r="E12" s="52">
        <v>1337.9</v>
      </c>
      <c r="F12" s="52">
        <v>1379.9</v>
      </c>
      <c r="G12" s="52">
        <v>2342.9270000000001</v>
      </c>
      <c r="H12" s="52">
        <v>3737.7420000000002</v>
      </c>
      <c r="I12" s="52">
        <v>3745.98</v>
      </c>
      <c r="J12" s="52">
        <v>3696.348</v>
      </c>
      <c r="K12" s="52">
        <v>3232.114</v>
      </c>
      <c r="L12" s="52">
        <v>2682.1610000000001</v>
      </c>
      <c r="M12" s="52">
        <v>2662.9</v>
      </c>
      <c r="N12" s="52">
        <v>2612.9</v>
      </c>
      <c r="O12" s="52">
        <v>2717.614</v>
      </c>
      <c r="P12" s="52">
        <v>3769.9679999999998</v>
      </c>
      <c r="Q12" s="52">
        <v>4119.902</v>
      </c>
      <c r="R12" s="52">
        <v>4116.3180000000002</v>
      </c>
      <c r="S12" s="52">
        <v>4078.547</v>
      </c>
      <c r="T12" s="52">
        <v>3803.7689999999998</v>
      </c>
      <c r="U12" s="52">
        <v>3805.8</v>
      </c>
      <c r="V12" s="52">
        <v>3746.9340000000002</v>
      </c>
      <c r="W12" s="52">
        <v>3761.94</v>
      </c>
      <c r="X12" s="52">
        <v>3373.5219999999999</v>
      </c>
      <c r="Y12" s="52">
        <v>2835.0910000000003</v>
      </c>
      <c r="Z12" s="53"/>
      <c r="AA12" s="54">
        <f t="shared" si="0"/>
        <v>71723.977000000014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45</v>
      </c>
      <c r="G13" s="52">
        <v>71</v>
      </c>
      <c r="H13" s="52">
        <v>311</v>
      </c>
      <c r="I13" s="52">
        <v>298</v>
      </c>
      <c r="J13" s="52">
        <v>298</v>
      </c>
      <c r="K13" s="52">
        <v>27</v>
      </c>
      <c r="L13" s="52">
        <v>27</v>
      </c>
      <c r="M13" s="52">
        <v>27</v>
      </c>
      <c r="N13" s="52"/>
      <c r="O13" s="52"/>
      <c r="P13" s="52">
        <v>60</v>
      </c>
      <c r="Q13" s="52">
        <v>105</v>
      </c>
      <c r="R13" s="52">
        <v>458</v>
      </c>
      <c r="S13" s="52">
        <v>1024</v>
      </c>
      <c r="T13" s="52">
        <v>875</v>
      </c>
      <c r="U13" s="52">
        <v>526</v>
      </c>
      <c r="V13" s="52">
        <v>491</v>
      </c>
      <c r="W13" s="52">
        <v>211</v>
      </c>
      <c r="X13" s="52">
        <v>86</v>
      </c>
      <c r="Y13" s="52">
        <v>60</v>
      </c>
      <c r="Z13" s="53"/>
      <c r="AA13" s="54">
        <f t="shared" si="0"/>
        <v>5000</v>
      </c>
    </row>
    <row r="14" spans="1:27" ht="24.95" customHeight="1" x14ac:dyDescent="0.2">
      <c r="A14" s="55" t="s">
        <v>10</v>
      </c>
      <c r="B14" s="56">
        <v>2152.875</v>
      </c>
      <c r="C14" s="57">
        <v>2133.9079999999999</v>
      </c>
      <c r="D14" s="57">
        <v>2077.4479999999999</v>
      </c>
      <c r="E14" s="57">
        <v>2003.1150000000002</v>
      </c>
      <c r="F14" s="57">
        <v>1905.722</v>
      </c>
      <c r="G14" s="57">
        <v>1807.8419999999999</v>
      </c>
      <c r="H14" s="57">
        <v>1701.0129999999997</v>
      </c>
      <c r="I14" s="57">
        <v>2064.9230000000002</v>
      </c>
      <c r="J14" s="57">
        <v>3109.9339999999997</v>
      </c>
      <c r="K14" s="57">
        <v>4230</v>
      </c>
      <c r="L14" s="57">
        <v>4965.7089999999989</v>
      </c>
      <c r="M14" s="57">
        <v>5233.4709999999995</v>
      </c>
      <c r="N14" s="57">
        <v>5116.4910000000009</v>
      </c>
      <c r="O14" s="57">
        <v>4559.9349999999995</v>
      </c>
      <c r="P14" s="57">
        <v>3509.340999999999</v>
      </c>
      <c r="Q14" s="57">
        <v>2229.6400000000003</v>
      </c>
      <c r="R14" s="57">
        <v>1556.258</v>
      </c>
      <c r="S14" s="57">
        <v>1491.0379999999998</v>
      </c>
      <c r="T14" s="57">
        <v>1452.7450000000001</v>
      </c>
      <c r="U14" s="57">
        <v>1416.02</v>
      </c>
      <c r="V14" s="57">
        <v>1358.7920000000001</v>
      </c>
      <c r="W14" s="57">
        <v>1267.3139999999999</v>
      </c>
      <c r="X14" s="57">
        <v>1188.1110000000001</v>
      </c>
      <c r="Y14" s="57">
        <v>1120.6670000000001</v>
      </c>
      <c r="Z14" s="58"/>
      <c r="AA14" s="59">
        <f t="shared" si="0"/>
        <v>59652.311999999998</v>
      </c>
    </row>
    <row r="15" spans="1:27" ht="24.95" customHeight="1" x14ac:dyDescent="0.2">
      <c r="A15" s="55" t="s">
        <v>11</v>
      </c>
      <c r="B15" s="56">
        <v>37</v>
      </c>
      <c r="C15" s="57">
        <v>34</v>
      </c>
      <c r="D15" s="57">
        <v>31</v>
      </c>
      <c r="E15" s="57">
        <v>27</v>
      </c>
      <c r="F15" s="57">
        <v>23</v>
      </c>
      <c r="G15" s="57">
        <v>20</v>
      </c>
      <c r="H15" s="57">
        <v>19</v>
      </c>
      <c r="I15" s="57">
        <v>25</v>
      </c>
      <c r="J15" s="57">
        <v>42</v>
      </c>
      <c r="K15" s="57">
        <v>60</v>
      </c>
      <c r="L15" s="57">
        <v>67</v>
      </c>
      <c r="M15" s="57">
        <v>67</v>
      </c>
      <c r="N15" s="57">
        <v>59</v>
      </c>
      <c r="O15" s="57">
        <v>49</v>
      </c>
      <c r="P15" s="57">
        <v>36</v>
      </c>
      <c r="Q15" s="57">
        <v>19</v>
      </c>
      <c r="R15" s="57">
        <v>12</v>
      </c>
      <c r="S15" s="57">
        <v>11</v>
      </c>
      <c r="T15" s="57">
        <v>11</v>
      </c>
      <c r="U15" s="57">
        <v>11</v>
      </c>
      <c r="V15" s="57">
        <v>10</v>
      </c>
      <c r="W15" s="57">
        <v>9</v>
      </c>
      <c r="X15" s="57">
        <v>9</v>
      </c>
      <c r="Y15" s="57">
        <v>8</v>
      </c>
      <c r="Z15" s="58"/>
      <c r="AA15" s="59">
        <f t="shared" si="0"/>
        <v>696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4371.7749999999996</v>
      </c>
      <c r="C16" s="62">
        <f t="shared" si="1"/>
        <v>3871.808</v>
      </c>
      <c r="D16" s="62">
        <f t="shared" si="1"/>
        <v>3785.848</v>
      </c>
      <c r="E16" s="62">
        <f t="shared" si="1"/>
        <v>3707.5150000000003</v>
      </c>
      <c r="F16" s="62">
        <f t="shared" si="1"/>
        <v>3699.1220000000003</v>
      </c>
      <c r="G16" s="62">
        <f t="shared" si="1"/>
        <v>4614.7690000000002</v>
      </c>
      <c r="H16" s="62">
        <f t="shared" si="1"/>
        <v>6185.9270000000006</v>
      </c>
      <c r="I16" s="62">
        <f t="shared" si="1"/>
        <v>6762.9030000000002</v>
      </c>
      <c r="J16" s="62">
        <f t="shared" si="1"/>
        <v>7747.2819999999992</v>
      </c>
      <c r="K16" s="62">
        <f t="shared" si="1"/>
        <v>7995.1139999999996</v>
      </c>
      <c r="L16" s="62">
        <f t="shared" si="1"/>
        <v>8188.869999999999</v>
      </c>
      <c r="M16" s="62">
        <f t="shared" si="1"/>
        <v>8428.3709999999992</v>
      </c>
      <c r="N16" s="62">
        <f t="shared" si="1"/>
        <v>8227.3910000000014</v>
      </c>
      <c r="O16" s="62">
        <f t="shared" si="1"/>
        <v>7771.5489999999991</v>
      </c>
      <c r="P16" s="62">
        <f t="shared" si="1"/>
        <v>7838.3089999999993</v>
      </c>
      <c r="Q16" s="62">
        <f t="shared" si="1"/>
        <v>7178.5420000000004</v>
      </c>
      <c r="R16" s="62">
        <f t="shared" si="1"/>
        <v>6883.576</v>
      </c>
      <c r="S16" s="62">
        <f t="shared" si="1"/>
        <v>7377.585</v>
      </c>
      <c r="T16" s="62">
        <f t="shared" si="1"/>
        <v>6928.5140000000001</v>
      </c>
      <c r="U16" s="62">
        <f t="shared" si="1"/>
        <v>6520.82</v>
      </c>
      <c r="V16" s="62">
        <f t="shared" si="1"/>
        <v>6330.7260000000006</v>
      </c>
      <c r="W16" s="62">
        <f t="shared" si="1"/>
        <v>5735.2540000000008</v>
      </c>
      <c r="X16" s="62">
        <f t="shared" si="1"/>
        <v>5106.6329999999998</v>
      </c>
      <c r="Y16" s="62">
        <f t="shared" si="1"/>
        <v>4439.7580000000007</v>
      </c>
      <c r="Z16" s="63" t="str">
        <f t="shared" si="1"/>
        <v/>
      </c>
      <c r="AA16" s="64">
        <f>SUM(AA10:AA15)</f>
        <v>149697.96100000001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1854.9</v>
      </c>
      <c r="C29" s="72">
        <v>1746.9</v>
      </c>
      <c r="D29" s="72">
        <v>1676.4</v>
      </c>
      <c r="E29" s="72">
        <v>1630.4</v>
      </c>
      <c r="F29" s="72">
        <v>1633.4</v>
      </c>
      <c r="G29" s="72">
        <v>1785.9</v>
      </c>
      <c r="H29" s="72">
        <v>1947.9</v>
      </c>
      <c r="I29" s="72">
        <v>2090.9</v>
      </c>
      <c r="J29" s="72">
        <v>2575.9</v>
      </c>
      <c r="K29" s="72">
        <v>2848.9</v>
      </c>
      <c r="L29" s="72">
        <v>2817.9</v>
      </c>
      <c r="M29" s="72">
        <v>2977.9</v>
      </c>
      <c r="N29" s="72">
        <v>2899.9</v>
      </c>
      <c r="O29" s="72">
        <v>2719.9</v>
      </c>
      <c r="P29" s="72">
        <v>2739.9</v>
      </c>
      <c r="Q29" s="72">
        <v>2491.9</v>
      </c>
      <c r="R29" s="72">
        <v>2548.9</v>
      </c>
      <c r="S29" s="72">
        <v>2977.9</v>
      </c>
      <c r="T29" s="72">
        <v>2556.9</v>
      </c>
      <c r="U29" s="72">
        <v>2087.9</v>
      </c>
      <c r="V29" s="72">
        <v>1849.9</v>
      </c>
      <c r="W29" s="72">
        <v>1774.9</v>
      </c>
      <c r="X29" s="72">
        <v>1718.9</v>
      </c>
      <c r="Y29" s="72">
        <v>1496.9</v>
      </c>
      <c r="Z29" s="73"/>
      <c r="AA29" s="74">
        <f>SUM(B29:Z29)</f>
        <v>53451.10000000002</v>
      </c>
    </row>
    <row r="30" spans="1:27" ht="24.95" customHeight="1" x14ac:dyDescent="0.2">
      <c r="A30" s="75" t="s">
        <v>24</v>
      </c>
      <c r="B30" s="76">
        <v>1475.875</v>
      </c>
      <c r="C30" s="77">
        <v>1579.9079999999999</v>
      </c>
      <c r="D30" s="77">
        <v>1608.4480000000001</v>
      </c>
      <c r="E30" s="77">
        <v>1583.115</v>
      </c>
      <c r="F30" s="77">
        <v>1531.722</v>
      </c>
      <c r="G30" s="77">
        <v>1829.8689999999999</v>
      </c>
      <c r="H30" s="77">
        <v>2237.027</v>
      </c>
      <c r="I30" s="77">
        <v>2267.0030000000002</v>
      </c>
      <c r="J30" s="77">
        <v>3018.3820000000001</v>
      </c>
      <c r="K30" s="77">
        <v>2878.2139999999999</v>
      </c>
      <c r="L30" s="77">
        <v>3213.97</v>
      </c>
      <c r="M30" s="77">
        <v>3292.471</v>
      </c>
      <c r="N30" s="77">
        <v>3234.491</v>
      </c>
      <c r="O30" s="77">
        <v>2947.6489999999999</v>
      </c>
      <c r="P30" s="77">
        <v>3005.4090000000001</v>
      </c>
      <c r="Q30" s="77">
        <v>2327.6419999999998</v>
      </c>
      <c r="R30" s="77">
        <v>2256.6759999999999</v>
      </c>
      <c r="S30" s="77">
        <v>2322.6849999999999</v>
      </c>
      <c r="T30" s="77">
        <v>2294.614</v>
      </c>
      <c r="U30" s="77">
        <v>2374.92</v>
      </c>
      <c r="V30" s="77">
        <v>2261.826</v>
      </c>
      <c r="W30" s="77">
        <v>1865.354</v>
      </c>
      <c r="X30" s="77">
        <v>1472.7329999999999</v>
      </c>
      <c r="Y30" s="77">
        <v>1333.8579999999999</v>
      </c>
      <c r="Z30" s="78"/>
      <c r="AA30" s="79">
        <f>SUM(B30:Z30)</f>
        <v>54213.861000000004</v>
      </c>
    </row>
    <row r="31" spans="1:27" ht="24.95" customHeight="1" x14ac:dyDescent="0.2">
      <c r="A31" s="82" t="s">
        <v>25</v>
      </c>
      <c r="B31" s="80">
        <v>1426</v>
      </c>
      <c r="C31" s="81">
        <v>1090</v>
      </c>
      <c r="D31" s="81">
        <v>1090</v>
      </c>
      <c r="E31" s="81">
        <v>1090</v>
      </c>
      <c r="F31" s="81">
        <v>1132</v>
      </c>
      <c r="G31" s="81">
        <v>1560</v>
      </c>
      <c r="H31" s="81">
        <v>2417</v>
      </c>
      <c r="I31" s="81">
        <v>2755</v>
      </c>
      <c r="J31" s="81">
        <v>2455</v>
      </c>
      <c r="K31" s="81">
        <v>2385</v>
      </c>
      <c r="L31" s="81">
        <v>2285</v>
      </c>
      <c r="M31" s="81">
        <v>2275</v>
      </c>
      <c r="N31" s="81">
        <v>2210</v>
      </c>
      <c r="O31" s="81">
        <v>2220</v>
      </c>
      <c r="P31" s="81">
        <v>2209</v>
      </c>
      <c r="Q31" s="81">
        <v>2555</v>
      </c>
      <c r="R31" s="81">
        <v>2555</v>
      </c>
      <c r="S31" s="81">
        <v>2555</v>
      </c>
      <c r="T31" s="81">
        <v>2555</v>
      </c>
      <c r="U31" s="81">
        <v>2555</v>
      </c>
      <c r="V31" s="81">
        <v>2555</v>
      </c>
      <c r="W31" s="81">
        <v>2305</v>
      </c>
      <c r="X31" s="81">
        <v>2155</v>
      </c>
      <c r="Y31" s="81">
        <v>1905</v>
      </c>
      <c r="Z31" s="83"/>
      <c r="AA31" s="84">
        <f>SUM(B31:Z31)</f>
        <v>50294</v>
      </c>
    </row>
    <row r="32" spans="1:27" ht="30" customHeight="1" thickBot="1" x14ac:dyDescent="0.25">
      <c r="A32" s="60" t="s">
        <v>26</v>
      </c>
      <c r="B32" s="61">
        <f>IF(LEN(B$2)&gt;0,SUM(B29:B31),"")</f>
        <v>4756.7749999999996</v>
      </c>
      <c r="C32" s="62">
        <f t="shared" ref="C32:Z32" si="4">IF(LEN(C$2)&gt;0,SUM(C29:C31),"")</f>
        <v>4416.808</v>
      </c>
      <c r="D32" s="62">
        <f t="shared" si="4"/>
        <v>4374.848</v>
      </c>
      <c r="E32" s="62">
        <f t="shared" si="4"/>
        <v>4303.5150000000003</v>
      </c>
      <c r="F32" s="62">
        <f t="shared" si="4"/>
        <v>4297.1220000000003</v>
      </c>
      <c r="G32" s="62">
        <f t="shared" si="4"/>
        <v>5175.7690000000002</v>
      </c>
      <c r="H32" s="62">
        <f t="shared" si="4"/>
        <v>6601.9269999999997</v>
      </c>
      <c r="I32" s="62">
        <f t="shared" si="4"/>
        <v>7112.9030000000002</v>
      </c>
      <c r="J32" s="62">
        <f t="shared" si="4"/>
        <v>8049.2820000000002</v>
      </c>
      <c r="K32" s="62">
        <f t="shared" si="4"/>
        <v>8112.1139999999996</v>
      </c>
      <c r="L32" s="62">
        <f t="shared" si="4"/>
        <v>8316.869999999999</v>
      </c>
      <c r="M32" s="62">
        <f t="shared" si="4"/>
        <v>8545.3709999999992</v>
      </c>
      <c r="N32" s="62">
        <f t="shared" si="4"/>
        <v>8344.3909999999996</v>
      </c>
      <c r="O32" s="62">
        <f t="shared" si="4"/>
        <v>7887.549</v>
      </c>
      <c r="P32" s="62">
        <f t="shared" si="4"/>
        <v>7954.3090000000002</v>
      </c>
      <c r="Q32" s="62">
        <f t="shared" si="4"/>
        <v>7374.5419999999995</v>
      </c>
      <c r="R32" s="62">
        <f t="shared" si="4"/>
        <v>7360.576</v>
      </c>
      <c r="S32" s="62">
        <f t="shared" si="4"/>
        <v>7855.585</v>
      </c>
      <c r="T32" s="62">
        <f t="shared" si="4"/>
        <v>7406.5140000000001</v>
      </c>
      <c r="U32" s="62">
        <f t="shared" si="4"/>
        <v>7017.82</v>
      </c>
      <c r="V32" s="62">
        <f t="shared" si="4"/>
        <v>6666.7260000000006</v>
      </c>
      <c r="W32" s="62">
        <f t="shared" si="4"/>
        <v>5945.2539999999999</v>
      </c>
      <c r="X32" s="62">
        <f t="shared" si="4"/>
        <v>5346.6329999999998</v>
      </c>
      <c r="Y32" s="62">
        <f t="shared" si="4"/>
        <v>4735.7579999999998</v>
      </c>
      <c r="Z32" s="63" t="str">
        <f t="shared" si="4"/>
        <v/>
      </c>
      <c r="AA32" s="64">
        <f>SUM(AA29:AA31)</f>
        <v>157958.96100000001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77</v>
      </c>
      <c r="C35" s="95">
        <v>140</v>
      </c>
      <c r="D35" s="95">
        <v>146</v>
      </c>
      <c r="E35" s="95">
        <v>146</v>
      </c>
      <c r="F35" s="95">
        <v>146</v>
      </c>
      <c r="G35" s="95">
        <v>146</v>
      </c>
      <c r="H35" s="95">
        <v>148</v>
      </c>
      <c r="I35" s="95">
        <v>161</v>
      </c>
      <c r="J35" s="95">
        <v>51</v>
      </c>
      <c r="K35" s="95">
        <v>37</v>
      </c>
      <c r="L35" s="95">
        <v>37</v>
      </c>
      <c r="M35" s="95">
        <v>37</v>
      </c>
      <c r="N35" s="95">
        <v>37</v>
      </c>
      <c r="O35" s="95">
        <v>36</v>
      </c>
      <c r="P35" s="95">
        <v>36</v>
      </c>
      <c r="Q35" s="95">
        <v>81</v>
      </c>
      <c r="R35" s="95">
        <v>210</v>
      </c>
      <c r="S35" s="95">
        <v>211</v>
      </c>
      <c r="T35" s="95">
        <v>211</v>
      </c>
      <c r="U35" s="95">
        <v>209</v>
      </c>
      <c r="V35" s="95">
        <v>126</v>
      </c>
      <c r="W35" s="95">
        <v>95</v>
      </c>
      <c r="X35" s="95">
        <v>41</v>
      </c>
      <c r="Y35" s="95">
        <v>41</v>
      </c>
      <c r="Z35" s="96"/>
      <c r="AA35" s="74">
        <f t="shared" ref="AA35:AA40" si="5">SUM(B35:Z35)</f>
        <v>2606</v>
      </c>
    </row>
    <row r="36" spans="1:27" ht="24.95" customHeight="1" x14ac:dyDescent="0.2">
      <c r="A36" s="97" t="s">
        <v>29</v>
      </c>
      <c r="B36" s="98">
        <v>258</v>
      </c>
      <c r="C36" s="99">
        <v>355</v>
      </c>
      <c r="D36" s="99">
        <v>393</v>
      </c>
      <c r="E36" s="99">
        <v>400</v>
      </c>
      <c r="F36" s="99">
        <v>402</v>
      </c>
      <c r="G36" s="99">
        <v>365</v>
      </c>
      <c r="H36" s="99">
        <v>218</v>
      </c>
      <c r="I36" s="99">
        <v>139</v>
      </c>
      <c r="J36" s="99">
        <v>201</v>
      </c>
      <c r="K36" s="99">
        <v>30</v>
      </c>
      <c r="L36" s="99">
        <v>41</v>
      </c>
      <c r="M36" s="99">
        <v>30</v>
      </c>
      <c r="N36" s="99">
        <v>30</v>
      </c>
      <c r="O36" s="99">
        <v>30</v>
      </c>
      <c r="P36" s="99">
        <v>30</v>
      </c>
      <c r="Q36" s="99">
        <v>65</v>
      </c>
      <c r="R36" s="99">
        <v>217</v>
      </c>
      <c r="S36" s="99">
        <v>217</v>
      </c>
      <c r="T36" s="99">
        <v>217</v>
      </c>
      <c r="U36" s="99">
        <v>238</v>
      </c>
      <c r="V36" s="99">
        <v>160</v>
      </c>
      <c r="W36" s="99">
        <v>65</v>
      </c>
      <c r="X36" s="99">
        <v>149</v>
      </c>
      <c r="Y36" s="99">
        <v>205</v>
      </c>
      <c r="Z36" s="100"/>
      <c r="AA36" s="79">
        <f t="shared" si="5"/>
        <v>4455</v>
      </c>
    </row>
    <row r="37" spans="1:27" ht="24.95" customHeight="1" x14ac:dyDescent="0.2">
      <c r="A37" s="97" t="s">
        <v>30</v>
      </c>
      <c r="B37" s="98">
        <v>785.1</v>
      </c>
      <c r="C37" s="99">
        <v>954.4</v>
      </c>
      <c r="D37" s="99">
        <v>859.3</v>
      </c>
      <c r="E37" s="99">
        <v>866.6</v>
      </c>
      <c r="F37" s="99">
        <v>975.7</v>
      </c>
      <c r="G37" s="99">
        <v>574</v>
      </c>
      <c r="H37" s="99"/>
      <c r="I37" s="99"/>
      <c r="J37" s="99"/>
      <c r="K37" s="99"/>
      <c r="L37" s="99"/>
      <c r="M37" s="99"/>
      <c r="N37" s="99"/>
      <c r="O37" s="99"/>
      <c r="P37" s="99"/>
      <c r="Q37" s="99">
        <v>0.6</v>
      </c>
      <c r="R37" s="99"/>
      <c r="S37" s="99"/>
      <c r="T37" s="99"/>
      <c r="U37" s="99">
        <v>294.3</v>
      </c>
      <c r="V37" s="99">
        <v>478.9</v>
      </c>
      <c r="W37" s="99">
        <v>1163.5999999999999</v>
      </c>
      <c r="X37" s="99">
        <v>1335</v>
      </c>
      <c r="Y37" s="99">
        <v>1380</v>
      </c>
      <c r="Z37" s="100"/>
      <c r="AA37" s="79">
        <f t="shared" si="5"/>
        <v>9667.5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50</v>
      </c>
      <c r="N38" s="99">
        <v>50</v>
      </c>
      <c r="O38" s="99">
        <v>50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1200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>
        <v>500</v>
      </c>
      <c r="J39" s="99"/>
      <c r="K39" s="99"/>
      <c r="L39" s="99"/>
      <c r="M39" s="99"/>
      <c r="N39" s="99"/>
      <c r="O39" s="99"/>
      <c r="P39" s="99"/>
      <c r="Q39" s="99"/>
      <c r="R39" s="99">
        <v>335.8</v>
      </c>
      <c r="S39" s="99">
        <v>500</v>
      </c>
      <c r="T39" s="99">
        <v>500</v>
      </c>
      <c r="U39" s="99">
        <v>178.9</v>
      </c>
      <c r="V39" s="99"/>
      <c r="W39" s="99"/>
      <c r="X39" s="99"/>
      <c r="Y39" s="99"/>
      <c r="Z39" s="100"/>
      <c r="AA39" s="79">
        <f t="shared" si="5"/>
        <v>2014.7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1170.0999999999999</v>
      </c>
      <c r="C40" s="88">
        <f t="shared" si="6"/>
        <v>1499.4</v>
      </c>
      <c r="D40" s="88">
        <f t="shared" si="6"/>
        <v>1448.3</v>
      </c>
      <c r="E40" s="88">
        <f t="shared" si="6"/>
        <v>1462.6</v>
      </c>
      <c r="F40" s="88">
        <f t="shared" si="6"/>
        <v>1573.7</v>
      </c>
      <c r="G40" s="88">
        <f t="shared" si="6"/>
        <v>1135</v>
      </c>
      <c r="H40" s="88">
        <f t="shared" si="6"/>
        <v>416</v>
      </c>
      <c r="I40" s="88">
        <f t="shared" si="6"/>
        <v>850</v>
      </c>
      <c r="J40" s="88">
        <f t="shared" si="6"/>
        <v>302</v>
      </c>
      <c r="K40" s="88">
        <f t="shared" si="6"/>
        <v>117</v>
      </c>
      <c r="L40" s="88">
        <f t="shared" si="6"/>
        <v>128</v>
      </c>
      <c r="M40" s="88">
        <f t="shared" si="6"/>
        <v>117</v>
      </c>
      <c r="N40" s="88">
        <f t="shared" si="6"/>
        <v>117</v>
      </c>
      <c r="O40" s="88">
        <f t="shared" si="6"/>
        <v>116</v>
      </c>
      <c r="P40" s="88">
        <f t="shared" si="6"/>
        <v>116</v>
      </c>
      <c r="Q40" s="88">
        <f t="shared" si="6"/>
        <v>196.6</v>
      </c>
      <c r="R40" s="88">
        <f t="shared" si="6"/>
        <v>812.8</v>
      </c>
      <c r="S40" s="88">
        <f t="shared" si="6"/>
        <v>978</v>
      </c>
      <c r="T40" s="88">
        <f t="shared" si="6"/>
        <v>978</v>
      </c>
      <c r="U40" s="88">
        <f t="shared" si="6"/>
        <v>970.19999999999993</v>
      </c>
      <c r="V40" s="88">
        <f t="shared" si="6"/>
        <v>814.9</v>
      </c>
      <c r="W40" s="88">
        <f t="shared" si="6"/>
        <v>1373.6</v>
      </c>
      <c r="X40" s="88">
        <f t="shared" si="6"/>
        <v>1575</v>
      </c>
      <c r="Y40" s="88">
        <f t="shared" si="6"/>
        <v>1676</v>
      </c>
      <c r="Z40" s="89" t="str">
        <f t="shared" si="6"/>
        <v/>
      </c>
      <c r="AA40" s="90">
        <f t="shared" si="5"/>
        <v>19943.199999999997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785.1</v>
      </c>
      <c r="C45" s="99">
        <v>954.4</v>
      </c>
      <c r="D45" s="99">
        <v>859.3</v>
      </c>
      <c r="E45" s="99">
        <v>866.6</v>
      </c>
      <c r="F45" s="99">
        <v>975.7</v>
      </c>
      <c r="G45" s="99">
        <v>574</v>
      </c>
      <c r="H45" s="99"/>
      <c r="I45" s="99"/>
      <c r="J45" s="99"/>
      <c r="K45" s="99"/>
      <c r="L45" s="99"/>
      <c r="M45" s="99"/>
      <c r="N45" s="99"/>
      <c r="O45" s="99"/>
      <c r="P45" s="99"/>
      <c r="Q45" s="99">
        <v>0.6</v>
      </c>
      <c r="R45" s="99"/>
      <c r="S45" s="99"/>
      <c r="T45" s="99"/>
      <c r="U45" s="99">
        <v>294.3</v>
      </c>
      <c r="V45" s="99">
        <v>478.9</v>
      </c>
      <c r="W45" s="99">
        <v>1163.5999999999999</v>
      </c>
      <c r="X45" s="99">
        <v>1335</v>
      </c>
      <c r="Y45" s="99">
        <v>1380</v>
      </c>
      <c r="Z45" s="100"/>
      <c r="AA45" s="79">
        <f t="shared" si="7"/>
        <v>9667.5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>
        <v>500</v>
      </c>
      <c r="J47" s="99"/>
      <c r="K47" s="99"/>
      <c r="L47" s="99"/>
      <c r="M47" s="99"/>
      <c r="N47" s="99"/>
      <c r="O47" s="99"/>
      <c r="P47" s="99"/>
      <c r="Q47" s="99"/>
      <c r="R47" s="99">
        <v>335.8</v>
      </c>
      <c r="S47" s="99">
        <v>500</v>
      </c>
      <c r="T47" s="99">
        <v>500</v>
      </c>
      <c r="U47" s="99">
        <v>178.9</v>
      </c>
      <c r="V47" s="99"/>
      <c r="W47" s="99"/>
      <c r="X47" s="99"/>
      <c r="Y47" s="99"/>
      <c r="Z47" s="100"/>
      <c r="AA47" s="79">
        <f t="shared" si="7"/>
        <v>2014.7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785.1</v>
      </c>
      <c r="C49" s="88">
        <f t="shared" ref="C49:Z49" si="8">IF(LEN(C$2)&gt;0,SUM(C43:C48),"")</f>
        <v>954.4</v>
      </c>
      <c r="D49" s="88">
        <f t="shared" si="8"/>
        <v>859.3</v>
      </c>
      <c r="E49" s="88">
        <f t="shared" si="8"/>
        <v>866.6</v>
      </c>
      <c r="F49" s="88">
        <f t="shared" si="8"/>
        <v>975.7</v>
      </c>
      <c r="G49" s="88">
        <f t="shared" si="8"/>
        <v>574</v>
      </c>
      <c r="H49" s="88">
        <f t="shared" si="8"/>
        <v>0</v>
      </c>
      <c r="I49" s="88">
        <f t="shared" si="8"/>
        <v>500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0.6</v>
      </c>
      <c r="R49" s="88">
        <f t="shared" si="8"/>
        <v>335.8</v>
      </c>
      <c r="S49" s="88">
        <f t="shared" si="8"/>
        <v>500</v>
      </c>
      <c r="T49" s="88">
        <f t="shared" si="8"/>
        <v>500</v>
      </c>
      <c r="U49" s="88">
        <f t="shared" si="8"/>
        <v>473.20000000000005</v>
      </c>
      <c r="V49" s="88">
        <f t="shared" si="8"/>
        <v>478.9</v>
      </c>
      <c r="W49" s="88">
        <f t="shared" si="8"/>
        <v>1163.5999999999999</v>
      </c>
      <c r="X49" s="88">
        <f t="shared" si="8"/>
        <v>1335</v>
      </c>
      <c r="Y49" s="88">
        <f t="shared" si="8"/>
        <v>1380</v>
      </c>
      <c r="Z49" s="89" t="str">
        <f t="shared" si="8"/>
        <v/>
      </c>
      <c r="AA49" s="90">
        <f t="shared" si="7"/>
        <v>11682.2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5541.875</v>
      </c>
      <c r="C52" s="88">
        <f t="shared" si="10"/>
        <v>5371.2080000000005</v>
      </c>
      <c r="D52" s="88">
        <f t="shared" si="10"/>
        <v>5234.1480000000001</v>
      </c>
      <c r="E52" s="88">
        <f t="shared" si="10"/>
        <v>5170.1149999999998</v>
      </c>
      <c r="F52" s="88">
        <f t="shared" si="10"/>
        <v>5272.8220000000001</v>
      </c>
      <c r="G52" s="88">
        <f t="shared" si="10"/>
        <v>5749.7690000000002</v>
      </c>
      <c r="H52" s="88">
        <f t="shared" si="10"/>
        <v>6601.9270000000006</v>
      </c>
      <c r="I52" s="88">
        <f t="shared" si="10"/>
        <v>7612.9030000000002</v>
      </c>
      <c r="J52" s="88">
        <f t="shared" si="10"/>
        <v>8049.2819999999992</v>
      </c>
      <c r="K52" s="88">
        <f t="shared" si="10"/>
        <v>8112.1139999999996</v>
      </c>
      <c r="L52" s="88">
        <f t="shared" si="10"/>
        <v>8316.869999999999</v>
      </c>
      <c r="M52" s="88">
        <f t="shared" si="10"/>
        <v>8545.3709999999992</v>
      </c>
      <c r="N52" s="88">
        <f t="shared" si="10"/>
        <v>8344.3910000000014</v>
      </c>
      <c r="O52" s="88">
        <f t="shared" si="10"/>
        <v>7887.5489999999991</v>
      </c>
      <c r="P52" s="88">
        <f t="shared" si="10"/>
        <v>7954.3089999999993</v>
      </c>
      <c r="Q52" s="88">
        <f t="shared" si="10"/>
        <v>7375.1420000000007</v>
      </c>
      <c r="R52" s="88">
        <f t="shared" si="10"/>
        <v>7696.3760000000002</v>
      </c>
      <c r="S52" s="88">
        <f t="shared" si="10"/>
        <v>8355.5849999999991</v>
      </c>
      <c r="T52" s="88">
        <f t="shared" si="10"/>
        <v>7906.5140000000001</v>
      </c>
      <c r="U52" s="88">
        <f t="shared" si="10"/>
        <v>7491.0199999999995</v>
      </c>
      <c r="V52" s="88">
        <f t="shared" si="10"/>
        <v>7145.6260000000002</v>
      </c>
      <c r="W52" s="88">
        <f t="shared" si="10"/>
        <v>7108.8540000000012</v>
      </c>
      <c r="X52" s="88">
        <f t="shared" si="10"/>
        <v>6681.6329999999998</v>
      </c>
      <c r="Y52" s="88">
        <f t="shared" si="10"/>
        <v>6115.7580000000007</v>
      </c>
      <c r="Z52" s="89" t="str">
        <f t="shared" si="10"/>
        <v/>
      </c>
      <c r="AA52" s="104">
        <f>SUM(B52:Z52)</f>
        <v>169641.16099999996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5541.9030000000002</v>
      </c>
      <c r="C4" s="18">
        <v>5371.2089999999989</v>
      </c>
      <c r="D4" s="18">
        <v>5234.1179999999995</v>
      </c>
      <c r="E4" s="18">
        <v>5170.1419999999989</v>
      </c>
      <c r="F4" s="18">
        <v>5272.8629999999985</v>
      </c>
      <c r="G4" s="18">
        <v>5749.7740000000003</v>
      </c>
      <c r="H4" s="18">
        <v>6601.9009999999998</v>
      </c>
      <c r="I4" s="18">
        <v>7612.9030000000002</v>
      </c>
      <c r="J4" s="18">
        <v>8049.3070000000007</v>
      </c>
      <c r="K4" s="18">
        <v>8112.1050000000032</v>
      </c>
      <c r="L4" s="18">
        <v>8316.8379999999997</v>
      </c>
      <c r="M4" s="18">
        <v>8545.3449999999975</v>
      </c>
      <c r="N4" s="18">
        <v>8344.4060000000009</v>
      </c>
      <c r="O4" s="18">
        <v>7887.5450000000019</v>
      </c>
      <c r="P4" s="18">
        <v>7954.273000000002</v>
      </c>
      <c r="Q4" s="18">
        <v>7375.1480000000001</v>
      </c>
      <c r="R4" s="18">
        <v>7696.3720000000003</v>
      </c>
      <c r="S4" s="18">
        <v>8355.6020000000026</v>
      </c>
      <c r="T4" s="18">
        <v>7906.5150000000012</v>
      </c>
      <c r="U4" s="18">
        <v>7491.0219999999981</v>
      </c>
      <c r="V4" s="18">
        <v>7145.6879999999992</v>
      </c>
      <c r="W4" s="18">
        <v>7108.8280000000013</v>
      </c>
      <c r="X4" s="18">
        <v>6681.6330000000007</v>
      </c>
      <c r="Y4" s="18">
        <v>6115.7579999999998</v>
      </c>
      <c r="Z4" s="19"/>
      <c r="AA4" s="20">
        <f>SUM(B4:Z4)</f>
        <v>169641.198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83.6</v>
      </c>
      <c r="C7" s="28">
        <v>74.650000000000006</v>
      </c>
      <c r="D7" s="28">
        <v>72.069999999999993</v>
      </c>
      <c r="E7" s="28">
        <v>68.959999999999994</v>
      </c>
      <c r="F7" s="28">
        <v>83.15</v>
      </c>
      <c r="G7" s="28">
        <v>108.01</v>
      </c>
      <c r="H7" s="28">
        <v>129.91999999999999</v>
      </c>
      <c r="I7" s="28">
        <v>150.61000000000001</v>
      </c>
      <c r="J7" s="28">
        <v>151.66999999999999</v>
      </c>
      <c r="K7" s="28">
        <v>123.67</v>
      </c>
      <c r="L7" s="28">
        <v>107.16</v>
      </c>
      <c r="M7" s="28">
        <v>101.76</v>
      </c>
      <c r="N7" s="28">
        <v>103.29</v>
      </c>
      <c r="O7" s="28">
        <v>114.95</v>
      </c>
      <c r="P7" s="28">
        <v>124.83</v>
      </c>
      <c r="Q7" s="28">
        <v>143.38999999999999</v>
      </c>
      <c r="R7" s="28">
        <v>152.72999999999999</v>
      </c>
      <c r="S7" s="28">
        <v>155.22999999999999</v>
      </c>
      <c r="T7" s="28">
        <v>152.01</v>
      </c>
      <c r="U7" s="28">
        <v>150.35</v>
      </c>
      <c r="V7" s="28">
        <v>139</v>
      </c>
      <c r="W7" s="28">
        <v>126.19</v>
      </c>
      <c r="X7" s="28">
        <v>117.14</v>
      </c>
      <c r="Y7" s="28">
        <v>107</v>
      </c>
      <c r="Z7" s="29"/>
      <c r="AA7" s="30">
        <f>IF(SUM(B7:Z7)&lt;&gt;0,AVERAGEIF(B7:Z7,"&lt;&gt;"""),"")</f>
        <v>118.38916666666665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6.8440000000000003</v>
      </c>
      <c r="I14" s="57">
        <v>0.54200000000000004</v>
      </c>
      <c r="J14" s="57"/>
      <c r="K14" s="57"/>
      <c r="L14" s="57"/>
      <c r="M14" s="57"/>
      <c r="N14" s="57"/>
      <c r="O14" s="57"/>
      <c r="P14" s="57"/>
      <c r="Q14" s="57"/>
      <c r="R14" s="57">
        <v>6.7560000000000002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105.142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6.8440000000000003</v>
      </c>
      <c r="I16" s="62">
        <f t="shared" si="1"/>
        <v>0.54200000000000004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6.7560000000000002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105.142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928.49900000000002</v>
      </c>
      <c r="C19" s="72">
        <v>924.68200000000002</v>
      </c>
      <c r="D19" s="72">
        <v>906.58899999999994</v>
      </c>
      <c r="E19" s="72">
        <v>898.11500000000001</v>
      </c>
      <c r="F19" s="72">
        <v>898.58399999999995</v>
      </c>
      <c r="G19" s="72">
        <v>890.53800000000001</v>
      </c>
      <c r="H19" s="72">
        <v>904.75100000000009</v>
      </c>
      <c r="I19" s="72">
        <v>909.851</v>
      </c>
      <c r="J19" s="72">
        <v>899.3370000000001</v>
      </c>
      <c r="K19" s="72">
        <v>896.3359999999999</v>
      </c>
      <c r="L19" s="72">
        <v>911.27299999999991</v>
      </c>
      <c r="M19" s="72">
        <v>917.47899999999993</v>
      </c>
      <c r="N19" s="72">
        <v>780.50099999999998</v>
      </c>
      <c r="O19" s="72">
        <v>773.90100000000007</v>
      </c>
      <c r="P19" s="72">
        <v>722.27199999999982</v>
      </c>
      <c r="Q19" s="72">
        <v>729.03599999999994</v>
      </c>
      <c r="R19" s="72">
        <v>735.62999999999988</v>
      </c>
      <c r="S19" s="72">
        <v>747.03700000000003</v>
      </c>
      <c r="T19" s="72">
        <v>755.79100000000005</v>
      </c>
      <c r="U19" s="72">
        <v>753.58</v>
      </c>
      <c r="V19" s="72">
        <v>746.21299999999997</v>
      </c>
      <c r="W19" s="72">
        <v>812.16599999999994</v>
      </c>
      <c r="X19" s="72">
        <v>862.029</v>
      </c>
      <c r="Y19" s="72">
        <v>892.46199999999999</v>
      </c>
      <c r="Z19" s="73"/>
      <c r="AA19" s="74">
        <f t="shared" ref="AA19:AA25" si="2">SUM(B19:Z19)</f>
        <v>20196.651999999995</v>
      </c>
    </row>
    <row r="20" spans="1:27" ht="24.95" customHeight="1" x14ac:dyDescent="0.2">
      <c r="A20" s="75" t="s">
        <v>15</v>
      </c>
      <c r="B20" s="76">
        <v>991.64800000000014</v>
      </c>
      <c r="C20" s="77">
        <v>1000.178</v>
      </c>
      <c r="D20" s="77">
        <v>1002.3629999999999</v>
      </c>
      <c r="E20" s="77">
        <v>1008.861</v>
      </c>
      <c r="F20" s="77">
        <v>1048.3269999999998</v>
      </c>
      <c r="G20" s="77">
        <v>1186.7549999999999</v>
      </c>
      <c r="H20" s="77">
        <v>1411.7419999999997</v>
      </c>
      <c r="I20" s="77">
        <v>1537.1310000000001</v>
      </c>
      <c r="J20" s="77">
        <v>1580.7330000000002</v>
      </c>
      <c r="K20" s="77">
        <v>1550.7789999999998</v>
      </c>
      <c r="L20" s="77">
        <v>1511.4020000000003</v>
      </c>
      <c r="M20" s="77">
        <v>1452.596</v>
      </c>
      <c r="N20" s="77">
        <v>1452.4639999999997</v>
      </c>
      <c r="O20" s="77">
        <v>1420.1710000000003</v>
      </c>
      <c r="P20" s="77">
        <v>1462.1610000000001</v>
      </c>
      <c r="Q20" s="77">
        <v>1447.3120000000001</v>
      </c>
      <c r="R20" s="77">
        <v>1471.1579999999997</v>
      </c>
      <c r="S20" s="77">
        <v>1491.6159999999995</v>
      </c>
      <c r="T20" s="77">
        <v>1451.598</v>
      </c>
      <c r="U20" s="77">
        <v>1360.5070000000001</v>
      </c>
      <c r="V20" s="77">
        <v>1257.1189999999999</v>
      </c>
      <c r="W20" s="77">
        <v>1150.5920000000003</v>
      </c>
      <c r="X20" s="77">
        <v>1085.6949999999999</v>
      </c>
      <c r="Y20" s="77">
        <v>1026.854</v>
      </c>
      <c r="Z20" s="78"/>
      <c r="AA20" s="79">
        <f t="shared" si="2"/>
        <v>31359.762000000002</v>
      </c>
    </row>
    <row r="21" spans="1:27" ht="24.95" customHeight="1" x14ac:dyDescent="0.2">
      <c r="A21" s="75" t="s">
        <v>16</v>
      </c>
      <c r="B21" s="80">
        <v>2493.7559999999999</v>
      </c>
      <c r="C21" s="81">
        <v>2398.3490000000002</v>
      </c>
      <c r="D21" s="81">
        <v>2307.6660000000002</v>
      </c>
      <c r="E21" s="81">
        <v>2264.1659999999993</v>
      </c>
      <c r="F21" s="81">
        <v>2336.4519999999998</v>
      </c>
      <c r="G21" s="81">
        <v>2636.9809999999998</v>
      </c>
      <c r="H21" s="81">
        <v>3083.9640000000004</v>
      </c>
      <c r="I21" s="81">
        <v>3403.8789999999999</v>
      </c>
      <c r="J21" s="81">
        <v>3705.1370000000002</v>
      </c>
      <c r="K21" s="81">
        <v>3826.79</v>
      </c>
      <c r="L21" s="81">
        <v>3816.5629999999996</v>
      </c>
      <c r="M21" s="81">
        <v>3801.1699999999996</v>
      </c>
      <c r="N21" s="81">
        <v>3751.4409999999998</v>
      </c>
      <c r="O21" s="81">
        <v>3617.2729999999997</v>
      </c>
      <c r="P21" s="81">
        <v>3653.2400000000002</v>
      </c>
      <c r="Q21" s="81">
        <v>3619.2999999999997</v>
      </c>
      <c r="R21" s="81">
        <v>3826.0279999999998</v>
      </c>
      <c r="S21" s="81">
        <v>4231.5490000000009</v>
      </c>
      <c r="T21" s="81">
        <v>4314.2260000000006</v>
      </c>
      <c r="U21" s="81">
        <v>4319.4350000000004</v>
      </c>
      <c r="V21" s="81">
        <v>4046.3560000000002</v>
      </c>
      <c r="W21" s="81">
        <v>3679.57</v>
      </c>
      <c r="X21" s="81">
        <v>3263.9089999999997</v>
      </c>
      <c r="Y21" s="81">
        <v>2787.442</v>
      </c>
      <c r="Z21" s="78"/>
      <c r="AA21" s="79">
        <f t="shared" si="2"/>
        <v>81184.642000000007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69</v>
      </c>
      <c r="C23" s="77">
        <v>65</v>
      </c>
      <c r="D23" s="77">
        <v>64.5</v>
      </c>
      <c r="E23" s="77">
        <v>65</v>
      </c>
      <c r="F23" s="77">
        <v>66.5</v>
      </c>
      <c r="G23" s="77">
        <v>77.5</v>
      </c>
      <c r="H23" s="77">
        <v>140.5</v>
      </c>
      <c r="I23" s="77">
        <v>148.5</v>
      </c>
      <c r="J23" s="77">
        <v>129.5</v>
      </c>
      <c r="K23" s="77">
        <v>105</v>
      </c>
      <c r="L23" s="77">
        <v>83.5</v>
      </c>
      <c r="M23" s="77">
        <v>83.5</v>
      </c>
      <c r="N23" s="77">
        <v>88.5</v>
      </c>
      <c r="O23" s="77">
        <v>105.5</v>
      </c>
      <c r="P23" s="77">
        <v>135</v>
      </c>
      <c r="Q23" s="77">
        <v>169.5</v>
      </c>
      <c r="R23" s="77">
        <v>244.5</v>
      </c>
      <c r="S23" s="77">
        <v>231</v>
      </c>
      <c r="T23" s="77">
        <v>196.5</v>
      </c>
      <c r="U23" s="77">
        <v>175.5</v>
      </c>
      <c r="V23" s="77">
        <v>176</v>
      </c>
      <c r="W23" s="77">
        <v>160.5</v>
      </c>
      <c r="X23" s="77">
        <v>150</v>
      </c>
      <c r="Y23" s="77">
        <v>111</v>
      </c>
      <c r="Z23" s="77"/>
      <c r="AA23" s="79">
        <f t="shared" si="2"/>
        <v>3041.5</v>
      </c>
    </row>
    <row r="24" spans="1:27" ht="24.95" customHeight="1" x14ac:dyDescent="0.2">
      <c r="A24" s="85" t="s">
        <v>19</v>
      </c>
      <c r="B24" s="77">
        <v>221</v>
      </c>
      <c r="C24" s="77">
        <v>210.99999999999997</v>
      </c>
      <c r="D24" s="77">
        <v>205</v>
      </c>
      <c r="E24" s="77">
        <v>203.00000000000003</v>
      </c>
      <c r="F24" s="77">
        <v>213</v>
      </c>
      <c r="G24" s="77">
        <v>241.00000000000003</v>
      </c>
      <c r="H24" s="77">
        <v>264</v>
      </c>
      <c r="I24" s="77">
        <v>301.99999999999994</v>
      </c>
      <c r="J24" s="77">
        <v>343.00000000000006</v>
      </c>
      <c r="K24" s="77">
        <v>354</v>
      </c>
      <c r="L24" s="77">
        <v>362</v>
      </c>
      <c r="M24" s="77">
        <v>352.99999999999994</v>
      </c>
      <c r="N24" s="77">
        <v>346</v>
      </c>
      <c r="O24" s="77">
        <v>342</v>
      </c>
      <c r="P24" s="77">
        <v>347</v>
      </c>
      <c r="Q24" s="77">
        <v>372.00000000000006</v>
      </c>
      <c r="R24" s="77">
        <v>401</v>
      </c>
      <c r="S24" s="77">
        <v>432</v>
      </c>
      <c r="T24" s="77">
        <v>444.99999999999994</v>
      </c>
      <c r="U24" s="77">
        <v>421</v>
      </c>
      <c r="V24" s="77">
        <v>382</v>
      </c>
      <c r="W24" s="77">
        <v>343.00000000000006</v>
      </c>
      <c r="X24" s="77">
        <v>307</v>
      </c>
      <c r="Y24" s="77">
        <v>272</v>
      </c>
      <c r="Z24" s="77"/>
      <c r="AA24" s="79">
        <f t="shared" si="2"/>
        <v>7682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4703.9030000000002</v>
      </c>
      <c r="C26" s="88">
        <f t="shared" ref="C26:Z26" si="3">IF(LEN(C$2)&gt;0,SUM(C19:C25),"")</f>
        <v>4599.2090000000007</v>
      </c>
      <c r="D26" s="88">
        <f t="shared" si="3"/>
        <v>4486.1180000000004</v>
      </c>
      <c r="E26" s="88">
        <f t="shared" si="3"/>
        <v>4439.1419999999998</v>
      </c>
      <c r="F26" s="88">
        <f t="shared" si="3"/>
        <v>4562.8629999999994</v>
      </c>
      <c r="G26" s="88">
        <f t="shared" si="3"/>
        <v>5032.7739999999994</v>
      </c>
      <c r="H26" s="88">
        <f t="shared" si="3"/>
        <v>5804.9570000000003</v>
      </c>
      <c r="I26" s="88">
        <f t="shared" si="3"/>
        <v>6301.3609999999999</v>
      </c>
      <c r="J26" s="88">
        <f t="shared" si="3"/>
        <v>6657.7070000000003</v>
      </c>
      <c r="K26" s="88">
        <f t="shared" si="3"/>
        <v>6732.9049999999997</v>
      </c>
      <c r="L26" s="88">
        <f t="shared" si="3"/>
        <v>6684.7379999999994</v>
      </c>
      <c r="M26" s="88">
        <f t="shared" si="3"/>
        <v>6607.744999999999</v>
      </c>
      <c r="N26" s="88">
        <f t="shared" si="3"/>
        <v>6418.905999999999</v>
      </c>
      <c r="O26" s="88">
        <f t="shared" si="3"/>
        <v>6258.8449999999993</v>
      </c>
      <c r="P26" s="88">
        <f t="shared" si="3"/>
        <v>6319.6730000000007</v>
      </c>
      <c r="Q26" s="88">
        <f t="shared" si="3"/>
        <v>6337.1479999999992</v>
      </c>
      <c r="R26" s="88">
        <f t="shared" si="3"/>
        <v>6678.3159999999989</v>
      </c>
      <c r="S26" s="88">
        <f t="shared" si="3"/>
        <v>7133.2020000000002</v>
      </c>
      <c r="T26" s="88">
        <f t="shared" si="3"/>
        <v>7163.1150000000007</v>
      </c>
      <c r="U26" s="88">
        <f t="shared" si="3"/>
        <v>7030.0220000000008</v>
      </c>
      <c r="V26" s="88">
        <f t="shared" si="3"/>
        <v>6607.6880000000001</v>
      </c>
      <c r="W26" s="88">
        <f t="shared" si="3"/>
        <v>6145.8280000000004</v>
      </c>
      <c r="X26" s="88">
        <f t="shared" si="3"/>
        <v>5668.6329999999998</v>
      </c>
      <c r="Y26" s="88">
        <f t="shared" si="3"/>
        <v>5089.7579999999998</v>
      </c>
      <c r="Z26" s="89" t="str">
        <f t="shared" si="3"/>
        <v/>
      </c>
      <c r="AA26" s="90">
        <f>SUM(AA19:AA25)</f>
        <v>143464.55600000001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412</v>
      </c>
      <c r="C29" s="72">
        <v>398</v>
      </c>
      <c r="D29" s="72">
        <v>391.5</v>
      </c>
      <c r="E29" s="72">
        <v>390</v>
      </c>
      <c r="F29" s="72">
        <v>403.5</v>
      </c>
      <c r="G29" s="72">
        <v>412.5</v>
      </c>
      <c r="H29" s="72">
        <v>496.5</v>
      </c>
      <c r="I29" s="72">
        <v>574.5</v>
      </c>
      <c r="J29" s="72">
        <v>631.5</v>
      </c>
      <c r="K29" s="72">
        <v>620</v>
      </c>
      <c r="L29" s="72">
        <v>667.5</v>
      </c>
      <c r="M29" s="72">
        <v>655.5</v>
      </c>
      <c r="N29" s="72">
        <v>653.5</v>
      </c>
      <c r="O29" s="72">
        <v>667.5</v>
      </c>
      <c r="P29" s="72">
        <v>666</v>
      </c>
      <c r="Q29" s="72">
        <v>685.5</v>
      </c>
      <c r="R29" s="72">
        <v>809.5</v>
      </c>
      <c r="S29" s="72">
        <v>802</v>
      </c>
      <c r="T29" s="72">
        <v>780.5</v>
      </c>
      <c r="U29" s="72">
        <v>745.5</v>
      </c>
      <c r="V29" s="72">
        <v>707</v>
      </c>
      <c r="W29" s="72">
        <v>639.5</v>
      </c>
      <c r="X29" s="72">
        <v>609</v>
      </c>
      <c r="Y29" s="72">
        <v>535</v>
      </c>
      <c r="Z29" s="73"/>
      <c r="AA29" s="74">
        <f>SUM(B29:Z29)</f>
        <v>14353.5</v>
      </c>
    </row>
    <row r="30" spans="1:27" ht="24.95" customHeight="1" x14ac:dyDescent="0.2">
      <c r="A30" s="75" t="s">
        <v>24</v>
      </c>
      <c r="B30" s="76">
        <v>4629.9030000000002</v>
      </c>
      <c r="C30" s="77">
        <v>4473.2089999999998</v>
      </c>
      <c r="D30" s="77">
        <v>4342.6180000000004</v>
      </c>
      <c r="E30" s="77">
        <v>4280.1419999999998</v>
      </c>
      <c r="F30" s="77">
        <v>4369.3630000000003</v>
      </c>
      <c r="G30" s="77">
        <v>4837.2740000000003</v>
      </c>
      <c r="H30" s="77">
        <v>5460.3010000000004</v>
      </c>
      <c r="I30" s="77">
        <v>6045.4030000000002</v>
      </c>
      <c r="J30" s="77">
        <v>6523.2070000000003</v>
      </c>
      <c r="K30" s="77">
        <v>6751.9049999999997</v>
      </c>
      <c r="L30" s="77">
        <v>6669.2380000000003</v>
      </c>
      <c r="M30" s="77">
        <v>6618.2449999999999</v>
      </c>
      <c r="N30" s="77">
        <v>6424.4059999999999</v>
      </c>
      <c r="O30" s="77">
        <v>6272.3450000000003</v>
      </c>
      <c r="P30" s="77">
        <v>6317.6729999999998</v>
      </c>
      <c r="Q30" s="77">
        <v>6189.6480000000001</v>
      </c>
      <c r="R30" s="77">
        <v>6341.5720000000001</v>
      </c>
      <c r="S30" s="77">
        <v>6797.2020000000002</v>
      </c>
      <c r="T30" s="77">
        <v>6850.6149999999998</v>
      </c>
      <c r="U30" s="77">
        <v>6745.5219999999999</v>
      </c>
      <c r="V30" s="77">
        <v>6367.6880000000001</v>
      </c>
      <c r="W30" s="77">
        <v>5969.3280000000004</v>
      </c>
      <c r="X30" s="77">
        <v>5572.6329999999998</v>
      </c>
      <c r="Y30" s="77">
        <v>5080.7579999999998</v>
      </c>
      <c r="Z30" s="78"/>
      <c r="AA30" s="79">
        <f>SUM(B30:Z30)</f>
        <v>139930.198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5041.9030000000002</v>
      </c>
      <c r="C32" s="62">
        <f t="shared" ref="C32:Z32" si="4">IF(LEN(C$2)&gt;0,SUM(C29:C31),"")</f>
        <v>4871.2089999999998</v>
      </c>
      <c r="D32" s="62">
        <f t="shared" si="4"/>
        <v>4734.1180000000004</v>
      </c>
      <c r="E32" s="62">
        <f t="shared" si="4"/>
        <v>4670.1419999999998</v>
      </c>
      <c r="F32" s="62">
        <f t="shared" si="4"/>
        <v>4772.8630000000003</v>
      </c>
      <c r="G32" s="62">
        <f t="shared" si="4"/>
        <v>5249.7740000000003</v>
      </c>
      <c r="H32" s="62">
        <f t="shared" si="4"/>
        <v>5956.8010000000004</v>
      </c>
      <c r="I32" s="62">
        <f t="shared" si="4"/>
        <v>6619.9030000000002</v>
      </c>
      <c r="J32" s="62">
        <f t="shared" si="4"/>
        <v>7154.7070000000003</v>
      </c>
      <c r="K32" s="62">
        <f t="shared" si="4"/>
        <v>7371.9049999999997</v>
      </c>
      <c r="L32" s="62">
        <f t="shared" si="4"/>
        <v>7336.7380000000003</v>
      </c>
      <c r="M32" s="62">
        <f t="shared" si="4"/>
        <v>7273.7449999999999</v>
      </c>
      <c r="N32" s="62">
        <f t="shared" si="4"/>
        <v>7077.9059999999999</v>
      </c>
      <c r="O32" s="62">
        <f t="shared" si="4"/>
        <v>6939.8450000000003</v>
      </c>
      <c r="P32" s="62">
        <f t="shared" si="4"/>
        <v>6983.6729999999998</v>
      </c>
      <c r="Q32" s="62">
        <f t="shared" si="4"/>
        <v>6875.1480000000001</v>
      </c>
      <c r="R32" s="62">
        <f t="shared" si="4"/>
        <v>7151.0720000000001</v>
      </c>
      <c r="S32" s="62">
        <f t="shared" si="4"/>
        <v>7599.2020000000002</v>
      </c>
      <c r="T32" s="62">
        <f t="shared" si="4"/>
        <v>7631.1149999999998</v>
      </c>
      <c r="U32" s="62">
        <f t="shared" si="4"/>
        <v>7491.0219999999999</v>
      </c>
      <c r="V32" s="62">
        <f t="shared" si="4"/>
        <v>7074.6880000000001</v>
      </c>
      <c r="W32" s="62">
        <f t="shared" si="4"/>
        <v>6608.8280000000004</v>
      </c>
      <c r="X32" s="62">
        <f t="shared" si="4"/>
        <v>6181.6329999999998</v>
      </c>
      <c r="Y32" s="62">
        <f t="shared" si="4"/>
        <v>5615.7579999999998</v>
      </c>
      <c r="Z32" s="63" t="str">
        <f t="shared" si="4"/>
        <v/>
      </c>
      <c r="AA32" s="64">
        <f>SUM(AA29:AA31)</f>
        <v>154283.698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188</v>
      </c>
      <c r="C35" s="95">
        <v>178</v>
      </c>
      <c r="D35" s="95">
        <v>194</v>
      </c>
      <c r="E35" s="95">
        <v>194</v>
      </c>
      <c r="F35" s="95">
        <v>192</v>
      </c>
      <c r="G35" s="95">
        <v>180</v>
      </c>
      <c r="H35" s="95">
        <v>119</v>
      </c>
      <c r="I35" s="95">
        <v>145</v>
      </c>
      <c r="J35" s="95">
        <v>248</v>
      </c>
      <c r="K35" s="95">
        <v>248</v>
      </c>
      <c r="L35" s="95">
        <v>255</v>
      </c>
      <c r="M35" s="95">
        <v>243</v>
      </c>
      <c r="N35" s="95">
        <v>255</v>
      </c>
      <c r="O35" s="95">
        <v>255</v>
      </c>
      <c r="P35" s="95">
        <v>255</v>
      </c>
      <c r="Q35" s="95">
        <v>187</v>
      </c>
      <c r="R35" s="95">
        <v>119</v>
      </c>
      <c r="S35" s="95">
        <v>109</v>
      </c>
      <c r="T35" s="95">
        <v>109</v>
      </c>
      <c r="U35" s="95">
        <v>130</v>
      </c>
      <c r="V35" s="95">
        <v>189</v>
      </c>
      <c r="W35" s="95">
        <v>208</v>
      </c>
      <c r="X35" s="95">
        <v>235</v>
      </c>
      <c r="Y35" s="95">
        <v>255</v>
      </c>
      <c r="Z35" s="96"/>
      <c r="AA35" s="74">
        <f t="shared" ref="AA35:AA40" si="5">SUM(B35:Z35)</f>
        <v>4690</v>
      </c>
    </row>
    <row r="36" spans="1:27" ht="24.95" customHeight="1" x14ac:dyDescent="0.2">
      <c r="A36" s="97" t="s">
        <v>42</v>
      </c>
      <c r="B36" s="98">
        <v>143</v>
      </c>
      <c r="C36" s="99">
        <v>87</v>
      </c>
      <c r="D36" s="99">
        <v>47</v>
      </c>
      <c r="E36" s="99">
        <v>30</v>
      </c>
      <c r="F36" s="99">
        <v>11</v>
      </c>
      <c r="G36" s="99">
        <v>30</v>
      </c>
      <c r="H36" s="99">
        <v>26</v>
      </c>
      <c r="I36" s="99">
        <v>173</v>
      </c>
      <c r="J36" s="99">
        <v>249</v>
      </c>
      <c r="K36" s="99">
        <v>391</v>
      </c>
      <c r="L36" s="99">
        <v>397</v>
      </c>
      <c r="M36" s="99">
        <v>423</v>
      </c>
      <c r="N36" s="99">
        <v>404</v>
      </c>
      <c r="O36" s="99">
        <v>426</v>
      </c>
      <c r="P36" s="99">
        <v>409</v>
      </c>
      <c r="Q36" s="99">
        <v>351</v>
      </c>
      <c r="R36" s="99">
        <v>347</v>
      </c>
      <c r="S36" s="99">
        <v>350</v>
      </c>
      <c r="T36" s="99">
        <v>352</v>
      </c>
      <c r="U36" s="99">
        <v>324</v>
      </c>
      <c r="V36" s="99">
        <v>271</v>
      </c>
      <c r="W36" s="99">
        <v>248</v>
      </c>
      <c r="X36" s="99">
        <v>271</v>
      </c>
      <c r="Y36" s="99">
        <v>264</v>
      </c>
      <c r="Z36" s="100"/>
      <c r="AA36" s="79">
        <f t="shared" si="5"/>
        <v>6024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145.1</v>
      </c>
      <c r="I37" s="99">
        <v>993</v>
      </c>
      <c r="J37" s="99">
        <v>394.6</v>
      </c>
      <c r="K37" s="99">
        <v>240.2</v>
      </c>
      <c r="L37" s="99">
        <v>480.1</v>
      </c>
      <c r="M37" s="99">
        <v>771.6</v>
      </c>
      <c r="N37" s="99">
        <v>766.5</v>
      </c>
      <c r="O37" s="99">
        <v>447.7</v>
      </c>
      <c r="P37" s="99">
        <v>470.6</v>
      </c>
      <c r="Q37" s="99"/>
      <c r="R37" s="99">
        <v>545.29999999999995</v>
      </c>
      <c r="S37" s="99">
        <v>756.4</v>
      </c>
      <c r="T37" s="99">
        <v>275.39999999999998</v>
      </c>
      <c r="U37" s="99"/>
      <c r="V37" s="99"/>
      <c r="W37" s="99"/>
      <c r="X37" s="99"/>
      <c r="Y37" s="99"/>
      <c r="Z37" s="100"/>
      <c r="AA37" s="79">
        <f t="shared" si="5"/>
        <v>6286.5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/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/>
      <c r="S39" s="99"/>
      <c r="T39" s="99"/>
      <c r="U39" s="99"/>
      <c r="V39" s="99">
        <v>71</v>
      </c>
      <c r="W39" s="99">
        <v>500</v>
      </c>
      <c r="X39" s="99">
        <v>500</v>
      </c>
      <c r="Y39" s="99">
        <v>500</v>
      </c>
      <c r="Z39" s="100"/>
      <c r="AA39" s="79">
        <f t="shared" si="5"/>
        <v>9071</v>
      </c>
    </row>
    <row r="40" spans="1:27" ht="30" customHeight="1" thickBot="1" x14ac:dyDescent="0.25">
      <c r="A40" s="86" t="s">
        <v>46</v>
      </c>
      <c r="B40" s="87">
        <f>IF(LEN(B$2)&gt;0,SUM(B35:B39),"")</f>
        <v>831</v>
      </c>
      <c r="C40" s="88">
        <f t="shared" ref="C40:Z40" si="6">IF(LEN(C$2)&gt;0,SUM(C35:C39),"")</f>
        <v>765</v>
      </c>
      <c r="D40" s="88">
        <f t="shared" si="6"/>
        <v>741</v>
      </c>
      <c r="E40" s="88">
        <f t="shared" si="6"/>
        <v>724</v>
      </c>
      <c r="F40" s="88">
        <f t="shared" si="6"/>
        <v>703</v>
      </c>
      <c r="G40" s="88">
        <f t="shared" si="6"/>
        <v>710</v>
      </c>
      <c r="H40" s="88">
        <f t="shared" si="6"/>
        <v>790.1</v>
      </c>
      <c r="I40" s="88">
        <f t="shared" si="6"/>
        <v>1311</v>
      </c>
      <c r="J40" s="88">
        <f t="shared" si="6"/>
        <v>1391.6</v>
      </c>
      <c r="K40" s="88">
        <f t="shared" si="6"/>
        <v>1379.2</v>
      </c>
      <c r="L40" s="88">
        <f t="shared" si="6"/>
        <v>1632.1</v>
      </c>
      <c r="M40" s="88">
        <f t="shared" si="6"/>
        <v>1937.6</v>
      </c>
      <c r="N40" s="88">
        <f t="shared" si="6"/>
        <v>1925.5</v>
      </c>
      <c r="O40" s="88">
        <f t="shared" si="6"/>
        <v>1628.7</v>
      </c>
      <c r="P40" s="88">
        <f t="shared" si="6"/>
        <v>1634.6</v>
      </c>
      <c r="Q40" s="88">
        <f t="shared" si="6"/>
        <v>1038</v>
      </c>
      <c r="R40" s="88">
        <f t="shared" si="6"/>
        <v>1011.3</v>
      </c>
      <c r="S40" s="88">
        <f t="shared" si="6"/>
        <v>1215.4000000000001</v>
      </c>
      <c r="T40" s="88">
        <f t="shared" si="6"/>
        <v>736.4</v>
      </c>
      <c r="U40" s="88">
        <f t="shared" si="6"/>
        <v>454</v>
      </c>
      <c r="V40" s="88">
        <f t="shared" si="6"/>
        <v>531</v>
      </c>
      <c r="W40" s="88">
        <f t="shared" si="6"/>
        <v>956</v>
      </c>
      <c r="X40" s="88">
        <f t="shared" si="6"/>
        <v>1006</v>
      </c>
      <c r="Y40" s="88">
        <f t="shared" si="6"/>
        <v>1019</v>
      </c>
      <c r="Z40" s="89" t="str">
        <f t="shared" si="6"/>
        <v/>
      </c>
      <c r="AA40" s="90">
        <f t="shared" si="5"/>
        <v>26071.500000000004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>
        <v>145.1</v>
      </c>
      <c r="I45" s="99">
        <v>993</v>
      </c>
      <c r="J45" s="99">
        <v>394.6</v>
      </c>
      <c r="K45" s="99">
        <v>240.2</v>
      </c>
      <c r="L45" s="99">
        <v>480.1</v>
      </c>
      <c r="M45" s="99">
        <v>771.6</v>
      </c>
      <c r="N45" s="99">
        <v>766.5</v>
      </c>
      <c r="O45" s="99">
        <v>447.7</v>
      </c>
      <c r="P45" s="99">
        <v>470.6</v>
      </c>
      <c r="Q45" s="99"/>
      <c r="R45" s="99">
        <v>545.29999999999995</v>
      </c>
      <c r="S45" s="99">
        <v>756.4</v>
      </c>
      <c r="T45" s="99">
        <v>275.39999999999998</v>
      </c>
      <c r="U45" s="99"/>
      <c r="V45" s="99"/>
      <c r="W45" s="99"/>
      <c r="X45" s="99"/>
      <c r="Y45" s="99"/>
      <c r="Z45" s="100"/>
      <c r="AA45" s="79">
        <f t="shared" si="7"/>
        <v>6286.5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/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/>
      <c r="S47" s="99"/>
      <c r="T47" s="99"/>
      <c r="U47" s="99"/>
      <c r="V47" s="99">
        <v>71</v>
      </c>
      <c r="W47" s="99">
        <v>500</v>
      </c>
      <c r="X47" s="99">
        <v>500</v>
      </c>
      <c r="Y47" s="99">
        <v>500</v>
      </c>
      <c r="Z47" s="100"/>
      <c r="AA47" s="79">
        <f t="shared" si="7"/>
        <v>9071</v>
      </c>
    </row>
    <row r="48" spans="1:27" ht="24.95" customHeight="1" x14ac:dyDescent="0.2">
      <c r="A48" s="85" t="s">
        <v>48</v>
      </c>
      <c r="B48" s="98">
        <v>114</v>
      </c>
      <c r="C48" s="99">
        <v>113</v>
      </c>
      <c r="D48" s="99">
        <v>136.5</v>
      </c>
      <c r="E48" s="99">
        <v>138.5</v>
      </c>
      <c r="F48" s="99">
        <v>146.5</v>
      </c>
      <c r="G48" s="99">
        <v>150</v>
      </c>
      <c r="H48" s="99">
        <v>142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3490.5</v>
      </c>
    </row>
    <row r="49" spans="1:27" ht="30" customHeight="1" thickBot="1" x14ac:dyDescent="0.25">
      <c r="A49" s="86" t="s">
        <v>49</v>
      </c>
      <c r="B49" s="87">
        <f>IF(LEN(B$2)&gt;0,SUM(B43:B48),"")</f>
        <v>614</v>
      </c>
      <c r="C49" s="88">
        <f t="shared" ref="C49:Z49" si="8">IF(LEN(C$2)&gt;0,SUM(C43:C48),"")</f>
        <v>613</v>
      </c>
      <c r="D49" s="88">
        <f t="shared" si="8"/>
        <v>636.5</v>
      </c>
      <c r="E49" s="88">
        <f t="shared" si="8"/>
        <v>638.5</v>
      </c>
      <c r="F49" s="88">
        <f t="shared" si="8"/>
        <v>646.5</v>
      </c>
      <c r="G49" s="88">
        <f t="shared" si="8"/>
        <v>650</v>
      </c>
      <c r="H49" s="88">
        <f t="shared" si="8"/>
        <v>787.1</v>
      </c>
      <c r="I49" s="88">
        <f t="shared" si="8"/>
        <v>1143</v>
      </c>
      <c r="J49" s="88">
        <f t="shared" si="8"/>
        <v>1044.5999999999999</v>
      </c>
      <c r="K49" s="88">
        <f t="shared" si="8"/>
        <v>890.2</v>
      </c>
      <c r="L49" s="88">
        <f t="shared" si="8"/>
        <v>1130.0999999999999</v>
      </c>
      <c r="M49" s="88">
        <f t="shared" si="8"/>
        <v>1421.6</v>
      </c>
      <c r="N49" s="88">
        <f t="shared" si="8"/>
        <v>1416.5</v>
      </c>
      <c r="O49" s="88">
        <f t="shared" si="8"/>
        <v>1097.7</v>
      </c>
      <c r="P49" s="88">
        <f t="shared" si="8"/>
        <v>1120.5999999999999</v>
      </c>
      <c r="Q49" s="88">
        <f t="shared" si="8"/>
        <v>650</v>
      </c>
      <c r="R49" s="88">
        <f t="shared" si="8"/>
        <v>695.3</v>
      </c>
      <c r="S49" s="88">
        <f t="shared" si="8"/>
        <v>906.4</v>
      </c>
      <c r="T49" s="88">
        <f t="shared" si="8"/>
        <v>425.4</v>
      </c>
      <c r="U49" s="88">
        <f t="shared" si="8"/>
        <v>150</v>
      </c>
      <c r="V49" s="88">
        <f t="shared" si="8"/>
        <v>221</v>
      </c>
      <c r="W49" s="88">
        <f t="shared" si="8"/>
        <v>650</v>
      </c>
      <c r="X49" s="88">
        <f t="shared" si="8"/>
        <v>650</v>
      </c>
      <c r="Y49" s="88">
        <f t="shared" si="8"/>
        <v>650</v>
      </c>
      <c r="Z49" s="89" t="str">
        <f t="shared" si="8"/>
        <v/>
      </c>
      <c r="AA49" s="90">
        <f t="shared" si="7"/>
        <v>18848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5541.9030000000002</v>
      </c>
      <c r="C52" s="88">
        <f t="shared" ref="C52:Z52" si="10">IF(LEN(C$2)&gt;0,SUM(C10:C15)+C26+C40,"")</f>
        <v>5371.2090000000007</v>
      </c>
      <c r="D52" s="88">
        <f t="shared" si="10"/>
        <v>5234.1180000000004</v>
      </c>
      <c r="E52" s="88">
        <f t="shared" si="10"/>
        <v>5170.1419999999998</v>
      </c>
      <c r="F52" s="88">
        <f t="shared" si="10"/>
        <v>5272.8629999999994</v>
      </c>
      <c r="G52" s="88">
        <f t="shared" si="10"/>
        <v>5749.7739999999994</v>
      </c>
      <c r="H52" s="88">
        <f t="shared" si="10"/>
        <v>6601.9010000000007</v>
      </c>
      <c r="I52" s="88">
        <f t="shared" si="10"/>
        <v>7612.9030000000002</v>
      </c>
      <c r="J52" s="88">
        <f t="shared" si="10"/>
        <v>8049.3070000000007</v>
      </c>
      <c r="K52" s="88">
        <f t="shared" si="10"/>
        <v>8112.1049999999996</v>
      </c>
      <c r="L52" s="88">
        <f t="shared" si="10"/>
        <v>8316.8379999999997</v>
      </c>
      <c r="M52" s="88">
        <f t="shared" si="10"/>
        <v>8545.3449999999993</v>
      </c>
      <c r="N52" s="88">
        <f t="shared" si="10"/>
        <v>8344.405999999999</v>
      </c>
      <c r="O52" s="88">
        <f t="shared" si="10"/>
        <v>7887.5449999999992</v>
      </c>
      <c r="P52" s="88">
        <f t="shared" si="10"/>
        <v>7954.273000000001</v>
      </c>
      <c r="Q52" s="88">
        <f t="shared" si="10"/>
        <v>7375.1479999999992</v>
      </c>
      <c r="R52" s="88">
        <f t="shared" si="10"/>
        <v>7696.3719999999994</v>
      </c>
      <c r="S52" s="88">
        <f t="shared" si="10"/>
        <v>8355.6020000000008</v>
      </c>
      <c r="T52" s="88">
        <f t="shared" si="10"/>
        <v>7906.5150000000003</v>
      </c>
      <c r="U52" s="88">
        <f t="shared" si="10"/>
        <v>7491.0220000000008</v>
      </c>
      <c r="V52" s="88">
        <f t="shared" si="10"/>
        <v>7145.6880000000001</v>
      </c>
      <c r="W52" s="88">
        <f t="shared" si="10"/>
        <v>7108.8280000000004</v>
      </c>
      <c r="X52" s="88">
        <f t="shared" si="10"/>
        <v>6681.6329999999998</v>
      </c>
      <c r="Y52" s="88">
        <f t="shared" si="10"/>
        <v>6115.7579999999998</v>
      </c>
      <c r="Z52" s="89" t="str">
        <f t="shared" si="10"/>
        <v/>
      </c>
      <c r="AA52" s="104">
        <f>SUM(B52:Z52)</f>
        <v>169641.198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I4" sqref="I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-285.10000000000002</v>
      </c>
      <c r="C4" s="18">
        <v>-454.4</v>
      </c>
      <c r="D4" s="18">
        <v>-359.29999999999995</v>
      </c>
      <c r="E4" s="18">
        <v>-366.6</v>
      </c>
      <c r="F4" s="18">
        <v>-475.70000000000005</v>
      </c>
      <c r="G4" s="18">
        <v>-74</v>
      </c>
      <c r="H4" s="18">
        <v>645.1</v>
      </c>
      <c r="I4" s="18">
        <v>493</v>
      </c>
      <c r="J4" s="18">
        <v>894.6</v>
      </c>
      <c r="K4" s="18">
        <v>740.2</v>
      </c>
      <c r="L4" s="18">
        <v>980.1</v>
      </c>
      <c r="M4" s="18">
        <v>1271.5999999999999</v>
      </c>
      <c r="N4" s="18">
        <v>1266.5</v>
      </c>
      <c r="O4" s="18">
        <v>947.7</v>
      </c>
      <c r="P4" s="18">
        <v>970.6</v>
      </c>
      <c r="Q4" s="18">
        <v>499.4</v>
      </c>
      <c r="R4" s="18">
        <v>209.49999999999994</v>
      </c>
      <c r="S4" s="18">
        <v>256.39999999999998</v>
      </c>
      <c r="T4" s="18">
        <v>-224.60000000000002</v>
      </c>
      <c r="U4" s="18">
        <v>-473.20000000000005</v>
      </c>
      <c r="V4" s="18">
        <v>-407.9</v>
      </c>
      <c r="W4" s="18">
        <v>-663.59999999999991</v>
      </c>
      <c r="X4" s="18">
        <v>-835</v>
      </c>
      <c r="Y4" s="18">
        <v>-880</v>
      </c>
      <c r="Z4" s="19"/>
      <c r="AA4" s="111">
        <f>SUM(B4:Z4)</f>
        <v>3675.2999999999993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83.6</v>
      </c>
      <c r="C7" s="117">
        <v>74.650000000000006</v>
      </c>
      <c r="D7" s="117">
        <v>72.069999999999993</v>
      </c>
      <c r="E7" s="117">
        <v>68.959999999999994</v>
      </c>
      <c r="F7" s="117">
        <v>83.15</v>
      </c>
      <c r="G7" s="117">
        <v>108.01</v>
      </c>
      <c r="H7" s="117">
        <v>129.91999999999999</v>
      </c>
      <c r="I7" s="117">
        <v>150.61000000000001</v>
      </c>
      <c r="J7" s="117">
        <v>151.66999999999999</v>
      </c>
      <c r="K7" s="117">
        <v>123.67</v>
      </c>
      <c r="L7" s="117">
        <v>107.16</v>
      </c>
      <c r="M7" s="117">
        <v>101.76</v>
      </c>
      <c r="N7" s="117">
        <v>103.29</v>
      </c>
      <c r="O7" s="117">
        <v>114.95</v>
      </c>
      <c r="P7" s="117">
        <v>124.83</v>
      </c>
      <c r="Q7" s="117">
        <v>143.38999999999999</v>
      </c>
      <c r="R7" s="117">
        <v>152.72999999999999</v>
      </c>
      <c r="S7" s="117">
        <v>155.22999999999999</v>
      </c>
      <c r="T7" s="117">
        <v>152.01</v>
      </c>
      <c r="U7" s="117">
        <v>150.35</v>
      </c>
      <c r="V7" s="117">
        <v>139</v>
      </c>
      <c r="W7" s="117">
        <v>126.19</v>
      </c>
      <c r="X7" s="117">
        <v>117.14</v>
      </c>
      <c r="Y7" s="117">
        <v>107</v>
      </c>
      <c r="Z7" s="118"/>
      <c r="AA7" s="119">
        <f>IF(SUM(B7:Z7)&lt;&gt;0,AVERAGEIF(B7:Z7,"&lt;&gt;"""),"")</f>
        <v>118.38916666666665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785.1</v>
      </c>
      <c r="C13" s="129">
        <v>954.4</v>
      </c>
      <c r="D13" s="129">
        <v>859.3</v>
      </c>
      <c r="E13" s="129">
        <v>866.6</v>
      </c>
      <c r="F13" s="129">
        <v>975.7</v>
      </c>
      <c r="G13" s="129">
        <v>574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>
        <v>0.6</v>
      </c>
      <c r="R13" s="129"/>
      <c r="S13" s="129"/>
      <c r="T13" s="129"/>
      <c r="U13" s="129">
        <v>294.3</v>
      </c>
      <c r="V13" s="129">
        <v>478.9</v>
      </c>
      <c r="W13" s="129">
        <v>1163.5999999999999</v>
      </c>
      <c r="X13" s="129">
        <v>1335</v>
      </c>
      <c r="Y13" s="130">
        <v>1380</v>
      </c>
      <c r="Z13" s="131"/>
      <c r="AA13" s="132">
        <f t="shared" si="0"/>
        <v>9667.5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>
        <v>500</v>
      </c>
      <c r="J15" s="133"/>
      <c r="K15" s="133"/>
      <c r="L15" s="133"/>
      <c r="M15" s="133"/>
      <c r="N15" s="133"/>
      <c r="O15" s="133"/>
      <c r="P15" s="133"/>
      <c r="Q15" s="133"/>
      <c r="R15" s="133">
        <v>335.8</v>
      </c>
      <c r="S15" s="133">
        <v>500</v>
      </c>
      <c r="T15" s="133">
        <v>500</v>
      </c>
      <c r="U15" s="133">
        <v>178.9</v>
      </c>
      <c r="V15" s="133"/>
      <c r="W15" s="133"/>
      <c r="X15" s="133"/>
      <c r="Y15" s="133"/>
      <c r="Z15" s="131"/>
      <c r="AA15" s="132">
        <f t="shared" si="0"/>
        <v>2014.7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785.1</v>
      </c>
      <c r="C16" s="135">
        <f t="shared" si="1"/>
        <v>954.4</v>
      </c>
      <c r="D16" s="135">
        <f t="shared" si="1"/>
        <v>859.3</v>
      </c>
      <c r="E16" s="135">
        <f t="shared" si="1"/>
        <v>866.6</v>
      </c>
      <c r="F16" s="135">
        <f t="shared" si="1"/>
        <v>975.7</v>
      </c>
      <c r="G16" s="135">
        <f t="shared" si="1"/>
        <v>574</v>
      </c>
      <c r="H16" s="135">
        <f t="shared" si="1"/>
        <v>0</v>
      </c>
      <c r="I16" s="135">
        <f t="shared" si="1"/>
        <v>500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0.6</v>
      </c>
      <c r="R16" s="135">
        <f t="shared" si="1"/>
        <v>335.8</v>
      </c>
      <c r="S16" s="135">
        <f t="shared" si="1"/>
        <v>500</v>
      </c>
      <c r="T16" s="135">
        <f t="shared" si="1"/>
        <v>500</v>
      </c>
      <c r="U16" s="135">
        <f t="shared" si="1"/>
        <v>473.20000000000005</v>
      </c>
      <c r="V16" s="135">
        <f t="shared" si="1"/>
        <v>478.9</v>
      </c>
      <c r="W16" s="135">
        <f t="shared" si="1"/>
        <v>1163.5999999999999</v>
      </c>
      <c r="X16" s="135">
        <f t="shared" si="1"/>
        <v>1335</v>
      </c>
      <c r="Y16" s="135">
        <f t="shared" si="1"/>
        <v>1380</v>
      </c>
      <c r="Z16" s="136" t="str">
        <f t="shared" si="1"/>
        <v/>
      </c>
      <c r="AA16" s="90">
        <f t="shared" si="0"/>
        <v>11682.2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>
        <v>145.1</v>
      </c>
      <c r="I21" s="129">
        <v>993</v>
      </c>
      <c r="J21" s="129">
        <v>394.6</v>
      </c>
      <c r="K21" s="129">
        <v>240.2</v>
      </c>
      <c r="L21" s="129">
        <v>480.1</v>
      </c>
      <c r="M21" s="129">
        <v>771.6</v>
      </c>
      <c r="N21" s="129">
        <v>766.5</v>
      </c>
      <c r="O21" s="129">
        <v>447.7</v>
      </c>
      <c r="P21" s="129">
        <v>470.6</v>
      </c>
      <c r="Q21" s="129"/>
      <c r="R21" s="129">
        <v>545.29999999999995</v>
      </c>
      <c r="S21" s="129">
        <v>756.4</v>
      </c>
      <c r="T21" s="129">
        <v>275.39999999999998</v>
      </c>
      <c r="U21" s="129"/>
      <c r="V21" s="129"/>
      <c r="W21" s="129"/>
      <c r="X21" s="129"/>
      <c r="Y21" s="130"/>
      <c r="Z21" s="131"/>
      <c r="AA21" s="132">
        <f t="shared" si="2"/>
        <v>6286.5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/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/>
      <c r="S23" s="133"/>
      <c r="T23" s="133"/>
      <c r="U23" s="133"/>
      <c r="V23" s="133">
        <v>71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9071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645.1</v>
      </c>
      <c r="I24" s="135">
        <f t="shared" si="3"/>
        <v>993</v>
      </c>
      <c r="J24" s="135">
        <f t="shared" si="3"/>
        <v>894.6</v>
      </c>
      <c r="K24" s="135">
        <f t="shared" si="3"/>
        <v>740.2</v>
      </c>
      <c r="L24" s="135">
        <f t="shared" si="3"/>
        <v>980.1</v>
      </c>
      <c r="M24" s="135">
        <f t="shared" si="3"/>
        <v>1271.5999999999999</v>
      </c>
      <c r="N24" s="135">
        <f t="shared" si="3"/>
        <v>1266.5</v>
      </c>
      <c r="O24" s="135">
        <f t="shared" si="3"/>
        <v>947.7</v>
      </c>
      <c r="P24" s="135">
        <f t="shared" si="3"/>
        <v>970.6</v>
      </c>
      <c r="Q24" s="135">
        <f t="shared" si="3"/>
        <v>500</v>
      </c>
      <c r="R24" s="135">
        <f t="shared" si="3"/>
        <v>545.29999999999995</v>
      </c>
      <c r="S24" s="135">
        <f t="shared" si="3"/>
        <v>756.4</v>
      </c>
      <c r="T24" s="135">
        <f t="shared" si="3"/>
        <v>275.39999999999998</v>
      </c>
      <c r="U24" s="135">
        <f t="shared" si="3"/>
        <v>0</v>
      </c>
      <c r="V24" s="135">
        <f t="shared" si="3"/>
        <v>71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15357.5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2025-01-07T12:10:24Z</dcterms:created>
  <dcterms:modified xsi:type="dcterms:W3CDTF">2025-01-07T12:10:25Z</dcterms:modified>
</cp:coreProperties>
</file>