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<sst xmlns="http://schemas.openxmlformats.org/spreadsheetml/2006/main" count="119" uniqueCount="54">
  <si>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06/01/2025 14:07:43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</si>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</sst>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252-4BBE-9DE8-48C07847B06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252-4BBE-9DE8-48C07847B06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9252-4BBE-9DE8-48C07847B06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9252-4BBE-9DE8-48C07847B06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252-4BBE-9DE8-48C07847B06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252-4BBE-9DE8-48C07847B06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252-4BBE-9DE8-48C07847B06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624</c:v>
                </c:pt>
                <c:pt idx="1">
                  <c:v>302</c:v>
                </c:pt>
                <c:pt idx="2">
                  <c:v>302</c:v>
                </c:pt>
                <c:pt idx="3">
                  <c:v>302</c:v>
                </c:pt>
                <c:pt idx="4">
                  <c:v>302</c:v>
                </c:pt>
                <c:pt idx="5">
                  <c:v>302</c:v>
                </c:pt>
                <c:pt idx="6">
                  <c:v>450</c:v>
                </c:pt>
                <c:pt idx="7">
                  <c:v>516</c:v>
                </c:pt>
                <c:pt idx="8">
                  <c:v>516</c:v>
                </c:pt>
                <c:pt idx="9">
                  <c:v>489.827</c:v>
                </c:pt>
                <c:pt idx="10">
                  <c:v>302</c:v>
                </c:pt>
                <c:pt idx="11">
                  <c:v>302</c:v>
                </c:pt>
                <c:pt idx="12">
                  <c:v>302</c:v>
                </c:pt>
                <c:pt idx="13">
                  <c:v>446.86900000000003</c:v>
                </c:pt>
                <c:pt idx="14">
                  <c:v>524.37699999999995</c:v>
                </c:pt>
                <c:pt idx="15">
                  <c:v>516</c:v>
                </c:pt>
                <c:pt idx="16">
                  <c:v>516</c:v>
                </c:pt>
                <c:pt idx="17">
                  <c:v>516</c:v>
                </c:pt>
                <c:pt idx="18">
                  <c:v>516</c:v>
                </c:pt>
                <c:pt idx="19">
                  <c:v>516</c:v>
                </c:pt>
                <c:pt idx="20">
                  <c:v>516</c:v>
                </c:pt>
                <c:pt idx="21">
                  <c:v>450</c:v>
                </c:pt>
                <c:pt idx="22">
                  <c:v>302</c:v>
                </c:pt>
                <c:pt idx="23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252-4BBE-9DE8-48C07847B06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100</c:v>
                </c:pt>
                <c:pt idx="1">
                  <c:v>94</c:v>
                </c:pt>
                <c:pt idx="2">
                  <c:v>67.5</c:v>
                </c:pt>
                <c:pt idx="3">
                  <c:v>67.5</c:v>
                </c:pt>
                <c:pt idx="4">
                  <c:v>67.5</c:v>
                </c:pt>
                <c:pt idx="5">
                  <c:v>100</c:v>
                </c:pt>
                <c:pt idx="6">
                  <c:v>110</c:v>
                </c:pt>
                <c:pt idx="7">
                  <c:v>143</c:v>
                </c:pt>
                <c:pt idx="8">
                  <c:v>158</c:v>
                </c:pt>
                <c:pt idx="9">
                  <c:v>147</c:v>
                </c:pt>
                <c:pt idx="10">
                  <c:v>134</c:v>
                </c:pt>
                <c:pt idx="11">
                  <c:v>140</c:v>
                </c:pt>
                <c:pt idx="12">
                  <c:v>150</c:v>
                </c:pt>
                <c:pt idx="13">
                  <c:v>151</c:v>
                </c:pt>
                <c:pt idx="14">
                  <c:v>166</c:v>
                </c:pt>
                <c:pt idx="15">
                  <c:v>193</c:v>
                </c:pt>
                <c:pt idx="16">
                  <c:v>233</c:v>
                </c:pt>
                <c:pt idx="17">
                  <c:v>254</c:v>
                </c:pt>
                <c:pt idx="18">
                  <c:v>251</c:v>
                </c:pt>
                <c:pt idx="19">
                  <c:v>241</c:v>
                </c:pt>
                <c:pt idx="20">
                  <c:v>210</c:v>
                </c:pt>
                <c:pt idx="21">
                  <c:v>169</c:v>
                </c:pt>
                <c:pt idx="22">
                  <c:v>137</c:v>
                </c:pt>
                <c:pt idx="23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252-4BBE-9DE8-48C07847B06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1460.942</c:v>
                </c:pt>
                <c:pt idx="1">
                  <c:v>1420.5309999999999</c:v>
                </c:pt>
                <c:pt idx="2">
                  <c:v>1310.942</c:v>
                </c:pt>
                <c:pt idx="3">
                  <c:v>1253.45</c:v>
                </c:pt>
                <c:pt idx="4">
                  <c:v>1334.9939999999999</c:v>
                </c:pt>
                <c:pt idx="5">
                  <c:v>1839.5</c:v>
                </c:pt>
                <c:pt idx="6">
                  <c:v>3131.5680000000002</c:v>
                </c:pt>
                <c:pt idx="7">
                  <c:v>3404.8620000000001</c:v>
                </c:pt>
                <c:pt idx="8">
                  <c:v>3401.0659999999998</c:v>
                </c:pt>
                <c:pt idx="9">
                  <c:v>3236.5439999999999</c:v>
                </c:pt>
                <c:pt idx="10">
                  <c:v>3086.7790000000005</c:v>
                </c:pt>
                <c:pt idx="11">
                  <c:v>3104.864</c:v>
                </c:pt>
                <c:pt idx="12">
                  <c:v>3145.346</c:v>
                </c:pt>
                <c:pt idx="13">
                  <c:v>3244.7530000000002</c:v>
                </c:pt>
                <c:pt idx="14">
                  <c:v>3551.9989999999998</c:v>
                </c:pt>
                <c:pt idx="15">
                  <c:v>3957.5540000000001</c:v>
                </c:pt>
                <c:pt idx="16">
                  <c:v>3951.1460000000002</c:v>
                </c:pt>
                <c:pt idx="17">
                  <c:v>3971.4029999999998</c:v>
                </c:pt>
                <c:pt idx="18">
                  <c:v>3942.6610000000001</c:v>
                </c:pt>
                <c:pt idx="19">
                  <c:v>3907.002</c:v>
                </c:pt>
                <c:pt idx="20">
                  <c:v>3804.2670000000003</c:v>
                </c:pt>
                <c:pt idx="21">
                  <c:v>3619.0640000000003</c:v>
                </c:pt>
                <c:pt idx="22">
                  <c:v>3415.0630000000001</c:v>
                </c:pt>
                <c:pt idx="23">
                  <c:v>2328.0050000000001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252-4BBE-9DE8-48C07847B06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1858</c:v>
                </c:pt>
                <c:pt idx="1">
                  <c:v>1930</c:v>
                </c:pt>
                <c:pt idx="2">
                  <c:v>1931</c:v>
                </c:pt>
                <c:pt idx="3">
                  <c:v>1903</c:v>
                </c:pt>
                <c:pt idx="4">
                  <c:v>1908</c:v>
                </c:pt>
                <c:pt idx="5">
                  <c:v>1838</c:v>
                </c:pt>
                <c:pt idx="6">
                  <c:v>539.70000000000005</c:v>
                </c:pt>
                <c:pt idx="7">
                  <c:v>458.9</c:v>
                </c:pt>
                <c:pt idx="8">
                  <c:v>317</c:v>
                </c:pt>
                <c:pt idx="9">
                  <c:v>259.5</c:v>
                </c:pt>
                <c:pt idx="10">
                  <c:v>337.3</c:v>
                </c:pt>
                <c:pt idx="11">
                  <c:v>138</c:v>
                </c:pt>
                <c:pt idx="12">
                  <c:v>138</c:v>
                </c:pt>
                <c:pt idx="13">
                  <c:v>125</c:v>
                </c:pt>
                <c:pt idx="14">
                  <c:v>333</c:v>
                </c:pt>
                <c:pt idx="15">
                  <c:v>392</c:v>
                </c:pt>
                <c:pt idx="16">
                  <c:v>908.7</c:v>
                </c:pt>
                <c:pt idx="17">
                  <c:v>661.6</c:v>
                </c:pt>
                <c:pt idx="18">
                  <c:v>513</c:v>
                </c:pt>
                <c:pt idx="19">
                  <c:v>722.4</c:v>
                </c:pt>
                <c:pt idx="20">
                  <c:v>470.8</c:v>
                </c:pt>
                <c:pt idx="21">
                  <c:v>512.9</c:v>
                </c:pt>
                <c:pt idx="22">
                  <c:v>512</c:v>
                </c:pt>
                <c:pt idx="23">
                  <c:v>1183.0999999999999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252-4BBE-9DE8-48C07847B06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1488.3700000000001</c:v>
                </c:pt>
                <c:pt idx="1">
                  <c:v>1483.038</c:v>
                </c:pt>
                <c:pt idx="2">
                  <c:v>1503.6070000000002</c:v>
                </c:pt>
                <c:pt idx="3">
                  <c:v>1557.5060000000001</c:v>
                </c:pt>
                <c:pt idx="4">
                  <c:v>1589.337</c:v>
                </c:pt>
                <c:pt idx="5">
                  <c:v>1618.4189999999999</c:v>
                </c:pt>
                <c:pt idx="6">
                  <c:v>1613.556</c:v>
                </c:pt>
                <c:pt idx="7">
                  <c:v>1905.1560000000004</c:v>
                </c:pt>
                <c:pt idx="8">
                  <c:v>2635.0449999999996</c:v>
                </c:pt>
                <c:pt idx="9">
                  <c:v>3395.0499999999997</c:v>
                </c:pt>
                <c:pt idx="10">
                  <c:v>3926.1859999999997</c:v>
                </c:pt>
                <c:pt idx="11">
                  <c:v>4195.6710000000012</c:v>
                </c:pt>
                <c:pt idx="12">
                  <c:v>4164.3090000000002</c:v>
                </c:pt>
                <c:pt idx="13">
                  <c:v>3852.1349999999993</c:v>
                </c:pt>
                <c:pt idx="14">
                  <c:v>3264.2419999999997</c:v>
                </c:pt>
                <c:pt idx="15">
                  <c:v>2545.3990000000003</c:v>
                </c:pt>
                <c:pt idx="16">
                  <c:v>2189.2370000000001</c:v>
                </c:pt>
                <c:pt idx="17">
                  <c:v>2168.2269999999999</c:v>
                </c:pt>
                <c:pt idx="18">
                  <c:v>2183.8959999999997</c:v>
                </c:pt>
                <c:pt idx="19">
                  <c:v>2205.3399999999997</c:v>
                </c:pt>
                <c:pt idx="20">
                  <c:v>2218.1009999999997</c:v>
                </c:pt>
                <c:pt idx="21">
                  <c:v>2217.6369999999997</c:v>
                </c:pt>
                <c:pt idx="22">
                  <c:v>2203.7809999999999</c:v>
                </c:pt>
                <c:pt idx="23">
                  <c:v>2202.7979999999998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252-4BBE-9DE8-48C07847B06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23</c:v>
                </c:pt>
                <c:pt idx="1">
                  <c:v>25</c:v>
                </c:pt>
                <c:pt idx="2">
                  <c:v>25</c:v>
                </c:pt>
                <c:pt idx="3">
                  <c:v>25</c:v>
                </c:pt>
                <c:pt idx="4">
                  <c:v>24</c:v>
                </c:pt>
                <c:pt idx="5">
                  <c:v>23</c:v>
                </c:pt>
                <c:pt idx="6">
                  <c:v>23</c:v>
                </c:pt>
                <c:pt idx="7">
                  <c:v>30</c:v>
                </c:pt>
                <c:pt idx="8">
                  <c:v>47</c:v>
                </c:pt>
                <c:pt idx="9">
                  <c:v>63</c:v>
                </c:pt>
                <c:pt idx="10">
                  <c:v>73</c:v>
                </c:pt>
                <c:pt idx="11">
                  <c:v>77</c:v>
                </c:pt>
                <c:pt idx="12">
                  <c:v>73</c:v>
                </c:pt>
                <c:pt idx="13">
                  <c:v>65</c:v>
                </c:pt>
                <c:pt idx="14">
                  <c:v>55</c:v>
                </c:pt>
                <c:pt idx="15">
                  <c:v>42</c:v>
                </c:pt>
                <c:pt idx="16">
                  <c:v>37</c:v>
                </c:pt>
                <c:pt idx="17">
                  <c:v>37</c:v>
                </c:pt>
                <c:pt idx="18">
                  <c:v>37</c:v>
                </c:pt>
                <c:pt idx="19">
                  <c:v>39</c:v>
                </c:pt>
                <c:pt idx="20">
                  <c:v>41</c:v>
                </c:pt>
                <c:pt idx="21">
                  <c:v>43</c:v>
                </c:pt>
                <c:pt idx="22">
                  <c:v>44</c:v>
                </c:pt>
                <c:pt idx="23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252-4BBE-9DE8-48C07847B06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45</c:v>
                </c:pt>
                <c:pt idx="5">
                  <c:v>71</c:v>
                </c:pt>
                <c:pt idx="6">
                  <c:v>421</c:v>
                </c:pt>
                <c:pt idx="7">
                  <c:v>438</c:v>
                </c:pt>
                <c:pt idx="8">
                  <c:v>446</c:v>
                </c:pt>
                <c:pt idx="9">
                  <c:v>175</c:v>
                </c:pt>
                <c:pt idx="10">
                  <c:v>65</c:v>
                </c:pt>
                <c:pt idx="11">
                  <c:v>27</c:v>
                </c:pt>
                <c:pt idx="14">
                  <c:v>155</c:v>
                </c:pt>
                <c:pt idx="15">
                  <c:v>215</c:v>
                </c:pt>
                <c:pt idx="16">
                  <c:v>718</c:v>
                </c:pt>
                <c:pt idx="17">
                  <c:v>1084</c:v>
                </c:pt>
                <c:pt idx="18">
                  <c:v>940</c:v>
                </c:pt>
                <c:pt idx="19">
                  <c:v>636</c:v>
                </c:pt>
                <c:pt idx="20">
                  <c:v>601</c:v>
                </c:pt>
                <c:pt idx="21">
                  <c:v>321</c:v>
                </c:pt>
                <c:pt idx="22">
                  <c:v>196</c:v>
                </c:pt>
                <c:pt idx="23">
                  <c:v>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252-4BBE-9DE8-48C07847B0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97</c:v>
                </c:pt>
                <c:pt idx="1">
                  <c:v>99.45</c:v>
                </c:pt>
                <c:pt idx="2">
                  <c:v>97</c:v>
                </c:pt>
                <c:pt idx="3">
                  <c:v>89.37</c:v>
                </c:pt>
                <c:pt idx="4">
                  <c:v>94.62</c:v>
                </c:pt>
                <c:pt idx="5">
                  <c:v>98.14</c:v>
                </c:pt>
                <c:pt idx="6">
                  <c:v>133.41999999999999</c:v>
                </c:pt>
                <c:pt idx="7">
                  <c:v>165.11</c:v>
                </c:pt>
                <c:pt idx="8">
                  <c:v>152.33000000000001</c:v>
                </c:pt>
                <c:pt idx="9">
                  <c:v>132.99</c:v>
                </c:pt>
                <c:pt idx="10">
                  <c:v>122.49</c:v>
                </c:pt>
                <c:pt idx="11">
                  <c:v>122.41</c:v>
                </c:pt>
                <c:pt idx="12">
                  <c:v>123.72</c:v>
                </c:pt>
                <c:pt idx="13">
                  <c:v>133.16</c:v>
                </c:pt>
                <c:pt idx="14">
                  <c:v>140.51</c:v>
                </c:pt>
                <c:pt idx="15">
                  <c:v>148.49</c:v>
                </c:pt>
                <c:pt idx="16">
                  <c:v>161.46</c:v>
                </c:pt>
                <c:pt idx="17">
                  <c:v>170</c:v>
                </c:pt>
                <c:pt idx="18">
                  <c:v>162.13999999999999</c:v>
                </c:pt>
                <c:pt idx="19">
                  <c:v>158.88</c:v>
                </c:pt>
                <c:pt idx="20">
                  <c:v>150</c:v>
                </c:pt>
                <c:pt idx="21">
                  <c:v>134.19</c:v>
                </c:pt>
                <c:pt idx="22">
                  <c:v>121.36</c:v>
                </c:pt>
                <c:pt idx="23">
                  <c:v>105.85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252-4BBE-9DE8-48C07847B0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73</c:v>
                </c:pt>
                <c:pt idx="1">
                  <c:v>69.5</c:v>
                </c:pt>
                <c:pt idx="2">
                  <c:v>63</c:v>
                </c:pt>
                <c:pt idx="3">
                  <c:v>62</c:v>
                </c:pt>
                <c:pt idx="4">
                  <c:v>64</c:v>
                </c:pt>
                <c:pt idx="5">
                  <c:v>73.5</c:v>
                </c:pt>
                <c:pt idx="6">
                  <c:v>116</c:v>
                </c:pt>
                <c:pt idx="7">
                  <c:v>133</c:v>
                </c:pt>
                <c:pt idx="8">
                  <c:v>138.5</c:v>
                </c:pt>
                <c:pt idx="9">
                  <c:v>130.5</c:v>
                </c:pt>
                <c:pt idx="10">
                  <c:v>121.5</c:v>
                </c:pt>
                <c:pt idx="11">
                  <c:v>134</c:v>
                </c:pt>
                <c:pt idx="12">
                  <c:v>146.5</c:v>
                </c:pt>
                <c:pt idx="13">
                  <c:v>164.5</c:v>
                </c:pt>
                <c:pt idx="14">
                  <c:v>174</c:v>
                </c:pt>
                <c:pt idx="15">
                  <c:v>178</c:v>
                </c:pt>
                <c:pt idx="16">
                  <c:v>214</c:v>
                </c:pt>
                <c:pt idx="17">
                  <c:v>207</c:v>
                </c:pt>
                <c:pt idx="18">
                  <c:v>198.5</c:v>
                </c:pt>
                <c:pt idx="19">
                  <c:v>153</c:v>
                </c:pt>
                <c:pt idx="20">
                  <c:v>139</c:v>
                </c:pt>
                <c:pt idx="21">
                  <c:v>117</c:v>
                </c:pt>
                <c:pt idx="22">
                  <c:v>100.5</c:v>
                </c:pt>
                <c:pt idx="23">
                  <c:v>81.5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65-4741-8014-2E4C77FC2A6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777.97699999999998</c:v>
                </c:pt>
                <c:pt idx="1">
                  <c:v>772.3850000000001</c:v>
                </c:pt>
                <c:pt idx="2">
                  <c:v>769.17299999999989</c:v>
                </c:pt>
                <c:pt idx="3">
                  <c:v>734.64199999999994</c:v>
                </c:pt>
                <c:pt idx="4">
                  <c:v>722.65699999999993</c:v>
                </c:pt>
                <c:pt idx="5">
                  <c:v>727.18899999999996</c:v>
                </c:pt>
                <c:pt idx="6">
                  <c:v>738.54500000000007</c:v>
                </c:pt>
                <c:pt idx="7">
                  <c:v>743.8180000000001</c:v>
                </c:pt>
                <c:pt idx="8">
                  <c:v>745.03600000000006</c:v>
                </c:pt>
                <c:pt idx="9">
                  <c:v>810.38799999999992</c:v>
                </c:pt>
                <c:pt idx="10">
                  <c:v>823.64899999999989</c:v>
                </c:pt>
                <c:pt idx="11">
                  <c:v>859.38299999999992</c:v>
                </c:pt>
                <c:pt idx="12">
                  <c:v>770.45999999999992</c:v>
                </c:pt>
                <c:pt idx="13">
                  <c:v>774.83699999999999</c:v>
                </c:pt>
                <c:pt idx="14">
                  <c:v>745.3119999999999</c:v>
                </c:pt>
                <c:pt idx="15">
                  <c:v>741.72500000000002</c:v>
                </c:pt>
                <c:pt idx="16">
                  <c:v>753.26100000000008</c:v>
                </c:pt>
                <c:pt idx="17">
                  <c:v>752.28200000000004</c:v>
                </c:pt>
                <c:pt idx="18">
                  <c:v>755.67700000000002</c:v>
                </c:pt>
                <c:pt idx="19">
                  <c:v>748.154</c:v>
                </c:pt>
                <c:pt idx="20">
                  <c:v>749.06100000000004</c:v>
                </c:pt>
                <c:pt idx="21">
                  <c:v>817.94900000000007</c:v>
                </c:pt>
                <c:pt idx="22">
                  <c:v>874.30500000000006</c:v>
                </c:pt>
                <c:pt idx="23">
                  <c:v>911.03800000000001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65-4741-8014-2E4C77FC2A6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845.25399999999991</c:v>
                </c:pt>
                <c:pt idx="1">
                  <c:v>843.84700000000009</c:v>
                </c:pt>
                <c:pt idx="2">
                  <c:v>843.5100000000001</c:v>
                </c:pt>
                <c:pt idx="3">
                  <c:v>855.70400000000006</c:v>
                </c:pt>
                <c:pt idx="4">
                  <c:v>920.74199999999996</c:v>
                </c:pt>
                <c:pt idx="5">
                  <c:v>1089.5719999999997</c:v>
                </c:pt>
                <c:pt idx="6">
                  <c:v>1322.6439999999998</c:v>
                </c:pt>
                <c:pt idx="7">
                  <c:v>1479.518</c:v>
                </c:pt>
                <c:pt idx="8">
                  <c:v>1535.4649999999999</c:v>
                </c:pt>
                <c:pt idx="9">
                  <c:v>1529.3990000000003</c:v>
                </c:pt>
                <c:pt idx="10">
                  <c:v>1506.9610000000002</c:v>
                </c:pt>
                <c:pt idx="11">
                  <c:v>1491.145</c:v>
                </c:pt>
                <c:pt idx="12">
                  <c:v>1479.8220000000001</c:v>
                </c:pt>
                <c:pt idx="13">
                  <c:v>1444.8</c:v>
                </c:pt>
                <c:pt idx="14">
                  <c:v>1440.796</c:v>
                </c:pt>
                <c:pt idx="15">
                  <c:v>1431.9549999999997</c:v>
                </c:pt>
                <c:pt idx="16">
                  <c:v>1460.4950000000001</c:v>
                </c:pt>
                <c:pt idx="17">
                  <c:v>1476.7949999999998</c:v>
                </c:pt>
                <c:pt idx="18">
                  <c:v>1428.3510000000001</c:v>
                </c:pt>
                <c:pt idx="19">
                  <c:v>1380.0159999999998</c:v>
                </c:pt>
                <c:pt idx="20">
                  <c:v>1267.942</c:v>
                </c:pt>
                <c:pt idx="21">
                  <c:v>1129.7</c:v>
                </c:pt>
                <c:pt idx="22">
                  <c:v>1061.472</c:v>
                </c:pt>
                <c:pt idx="23">
                  <c:v>1007.0000000000002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F65-4741-8014-2E4C77FC2A6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2496.1539999999991</c:v>
                </c:pt>
                <c:pt idx="1">
                  <c:v>2389.837</c:v>
                </c:pt>
                <c:pt idx="2">
                  <c:v>2274.127</c:v>
                </c:pt>
                <c:pt idx="3">
                  <c:v>2248.1099999999997</c:v>
                </c:pt>
                <c:pt idx="4">
                  <c:v>2369.4320000000002</c:v>
                </c:pt>
                <c:pt idx="5">
                  <c:v>2671.6580000000004</c:v>
                </c:pt>
                <c:pt idx="6">
                  <c:v>3072.7940000000003</c:v>
                </c:pt>
                <c:pt idx="7">
                  <c:v>3403.4319999999998</c:v>
                </c:pt>
                <c:pt idx="8">
                  <c:v>3733.6139999999991</c:v>
                </c:pt>
                <c:pt idx="9">
                  <c:v>3897.6750000000002</c:v>
                </c:pt>
                <c:pt idx="10">
                  <c:v>3972.1860000000001</c:v>
                </c:pt>
                <c:pt idx="11">
                  <c:v>3994.2799999999997</c:v>
                </c:pt>
                <c:pt idx="12">
                  <c:v>3915.7599999999998</c:v>
                </c:pt>
                <c:pt idx="13">
                  <c:v>3776.5369999999994</c:v>
                </c:pt>
                <c:pt idx="14">
                  <c:v>3779.4120000000003</c:v>
                </c:pt>
                <c:pt idx="15">
                  <c:v>3781.8360000000002</c:v>
                </c:pt>
                <c:pt idx="16">
                  <c:v>4023.5119999999993</c:v>
                </c:pt>
                <c:pt idx="17">
                  <c:v>4383.4309999999996</c:v>
                </c:pt>
                <c:pt idx="18">
                  <c:v>4462.7829999999994</c:v>
                </c:pt>
                <c:pt idx="19">
                  <c:v>4444.5829999999996</c:v>
                </c:pt>
                <c:pt idx="20">
                  <c:v>4197.6810000000005</c:v>
                </c:pt>
                <c:pt idx="21">
                  <c:v>3807.9580000000001</c:v>
                </c:pt>
                <c:pt idx="22">
                  <c:v>3372.5579999999995</c:v>
                </c:pt>
                <c:pt idx="23">
                  <c:v>2973.319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F65-4741-8014-2E4C77FC2A6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243.99999999999997</c:v>
                </c:pt>
                <c:pt idx="1">
                  <c:v>229</c:v>
                </c:pt>
                <c:pt idx="2">
                  <c:v>217</c:v>
                </c:pt>
                <c:pt idx="3">
                  <c:v>213</c:v>
                </c:pt>
                <c:pt idx="4">
                  <c:v>225</c:v>
                </c:pt>
                <c:pt idx="5">
                  <c:v>251</c:v>
                </c:pt>
                <c:pt idx="6">
                  <c:v>281.00000000000006</c:v>
                </c:pt>
                <c:pt idx="7">
                  <c:v>323</c:v>
                </c:pt>
                <c:pt idx="8">
                  <c:v>354.99999999999994</c:v>
                </c:pt>
                <c:pt idx="9">
                  <c:v>360</c:v>
                </c:pt>
                <c:pt idx="10">
                  <c:v>357.00000000000006</c:v>
                </c:pt>
                <c:pt idx="11">
                  <c:v>367</c:v>
                </c:pt>
                <c:pt idx="12">
                  <c:v>373</c:v>
                </c:pt>
                <c:pt idx="13">
                  <c:v>366</c:v>
                </c:pt>
                <c:pt idx="14">
                  <c:v>371.00000000000006</c:v>
                </c:pt>
                <c:pt idx="15">
                  <c:v>385.00000000000006</c:v>
                </c:pt>
                <c:pt idx="16">
                  <c:v>420</c:v>
                </c:pt>
                <c:pt idx="17">
                  <c:v>440.99999999999994</c:v>
                </c:pt>
                <c:pt idx="18">
                  <c:v>438</c:v>
                </c:pt>
                <c:pt idx="19">
                  <c:v>430.00000000000006</c:v>
                </c:pt>
                <c:pt idx="20">
                  <c:v>401</c:v>
                </c:pt>
                <c:pt idx="21">
                  <c:v>362</c:v>
                </c:pt>
                <c:pt idx="22">
                  <c:v>330.99999999999994</c:v>
                </c:pt>
                <c:pt idx="23">
                  <c:v>278.00000000000006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F65-4741-8014-2E4C77FC2A6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F65-4741-8014-2E4C77FC2A6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0">
                  <c:v>121.92699999999999</c:v>
                </c:pt>
                <c:pt idx="1">
                  <c:v>110</c:v>
                </c:pt>
                <c:pt idx="2">
                  <c:v>226.239</c:v>
                </c:pt>
                <c:pt idx="3">
                  <c:v>235</c:v>
                </c:pt>
                <c:pt idx="4">
                  <c:v>235</c:v>
                </c:pt>
                <c:pt idx="5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F65-4741-8014-2E4C77FC2A6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F65-4741-8014-2E4C77FC2A6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F65-4741-8014-2E4C77FC2A6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4F65-4741-8014-2E4C77FC2A6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989</c:v>
                </c:pt>
                <c:pt idx="1">
                  <c:v>833</c:v>
                </c:pt>
                <c:pt idx="2">
                  <c:v>740</c:v>
                </c:pt>
                <c:pt idx="3">
                  <c:v>753</c:v>
                </c:pt>
                <c:pt idx="4">
                  <c:v>727</c:v>
                </c:pt>
                <c:pt idx="5">
                  <c:v>737</c:v>
                </c:pt>
                <c:pt idx="6">
                  <c:v>751</c:v>
                </c:pt>
                <c:pt idx="7">
                  <c:v>811</c:v>
                </c:pt>
                <c:pt idx="8">
                  <c:v>1012.5</c:v>
                </c:pt>
                <c:pt idx="9">
                  <c:v>1038</c:v>
                </c:pt>
                <c:pt idx="10">
                  <c:v>1143</c:v>
                </c:pt>
                <c:pt idx="11">
                  <c:v>1138.7</c:v>
                </c:pt>
                <c:pt idx="12">
                  <c:v>1287.0999999999999</c:v>
                </c:pt>
                <c:pt idx="13">
                  <c:v>1358.1</c:v>
                </c:pt>
                <c:pt idx="14">
                  <c:v>1539.1</c:v>
                </c:pt>
                <c:pt idx="15">
                  <c:v>1339.9</c:v>
                </c:pt>
                <c:pt idx="16">
                  <c:v>1675</c:v>
                </c:pt>
                <c:pt idx="17">
                  <c:v>1424.7</c:v>
                </c:pt>
                <c:pt idx="18">
                  <c:v>1093.1999999999998</c:v>
                </c:pt>
                <c:pt idx="19">
                  <c:v>1104</c:v>
                </c:pt>
                <c:pt idx="20">
                  <c:v>1099.5</c:v>
                </c:pt>
                <c:pt idx="21">
                  <c:v>1091</c:v>
                </c:pt>
                <c:pt idx="22">
                  <c:v>1063</c:v>
                </c:pt>
                <c:pt idx="23">
                  <c:v>1047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F65-4741-8014-2E4C77FC2A6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6.8639999999999999</c:v>
                </c:pt>
                <c:pt idx="7">
                  <c:v>2.173</c:v>
                </c:pt>
                <c:pt idx="15">
                  <c:v>2.5870000000000002</c:v>
                </c:pt>
                <c:pt idx="16">
                  <c:v>6.8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F65-4741-8014-2E4C77FC2A6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F65-4741-8014-2E4C77FC2A6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F65-4741-8014-2E4C77FC2A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97</c:v>
                </c:pt>
                <c:pt idx="1">
                  <c:v>99.45</c:v>
                </c:pt>
                <c:pt idx="2">
                  <c:v>97</c:v>
                </c:pt>
                <c:pt idx="3">
                  <c:v>89.37</c:v>
                </c:pt>
                <c:pt idx="4">
                  <c:v>94.62</c:v>
                </c:pt>
                <c:pt idx="5">
                  <c:v>98.14</c:v>
                </c:pt>
                <c:pt idx="6">
                  <c:v>133.41999999999999</c:v>
                </c:pt>
                <c:pt idx="7">
                  <c:v>165.11</c:v>
                </c:pt>
                <c:pt idx="8">
                  <c:v>152.33000000000001</c:v>
                </c:pt>
                <c:pt idx="9">
                  <c:v>132.99</c:v>
                </c:pt>
                <c:pt idx="10">
                  <c:v>122.49</c:v>
                </c:pt>
                <c:pt idx="11">
                  <c:v>122.41</c:v>
                </c:pt>
                <c:pt idx="12">
                  <c:v>123.72</c:v>
                </c:pt>
                <c:pt idx="13">
                  <c:v>133.16</c:v>
                </c:pt>
                <c:pt idx="14">
                  <c:v>140.51</c:v>
                </c:pt>
                <c:pt idx="15">
                  <c:v>148.49</c:v>
                </c:pt>
                <c:pt idx="16">
                  <c:v>161.46</c:v>
                </c:pt>
                <c:pt idx="17">
                  <c:v>170</c:v>
                </c:pt>
                <c:pt idx="18">
                  <c:v>162.13999999999999</c:v>
                </c:pt>
                <c:pt idx="19">
                  <c:v>158.88</c:v>
                </c:pt>
                <c:pt idx="20">
                  <c:v>150</c:v>
                </c:pt>
                <c:pt idx="21">
                  <c:v>134.19</c:v>
                </c:pt>
                <c:pt idx="22">
                  <c:v>121.36</c:v>
                </c:pt>
                <c:pt idx="23">
                  <c:v>105.85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F65-4741-8014-2E4C77FC2A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5554.3120000000008</v>
      </c>
      <c r="C4" s="18">
        <v>5254.5690000000013</v>
      </c>
      <c r="D4" s="18">
        <v>5140.049</v>
      </c>
      <c r="E4" s="18">
        <v>5108.4560000000019</v>
      </c>
      <c r="F4" s="18">
        <v>5270.8310000000019</v>
      </c>
      <c r="G4" s="18">
        <v>5791.9189999999999</v>
      </c>
      <c r="H4" s="18">
        <v>6288.8239999999996</v>
      </c>
      <c r="I4" s="18">
        <v>6895.9180000000015</v>
      </c>
      <c r="J4" s="18">
        <v>7520.1110000000026</v>
      </c>
      <c r="K4" s="18">
        <v>7765.9210000000012</v>
      </c>
      <c r="L4" s="18">
        <v>7924.2649999999985</v>
      </c>
      <c r="M4" s="18">
        <v>7984.5350000000008</v>
      </c>
      <c r="N4" s="18">
        <v>7972.6549999999997</v>
      </c>
      <c r="O4" s="18">
        <v>7884.7570000000014</v>
      </c>
      <c r="P4" s="18">
        <v>8049.6180000000013</v>
      </c>
      <c r="Q4" s="18">
        <v>7860.9530000000004</v>
      </c>
      <c r="R4" s="18">
        <v>8553.0830000000024</v>
      </c>
      <c r="S4" s="18">
        <v>8692.2300000000014</v>
      </c>
      <c r="T4" s="18">
        <v>8383.5569999999989</v>
      </c>
      <c r="U4" s="18">
        <v>8266.7420000000002</v>
      </c>
      <c r="V4" s="18">
        <v>7861.1680000000006</v>
      </c>
      <c r="W4" s="18">
        <v>7332.6009999999987</v>
      </c>
      <c r="X4" s="18">
        <v>6809.844000000001</v>
      </c>
      <c r="Y4" s="18">
        <v>6304.9030000000012</v>
      </c>
      <c r="Z4" s="19"/>
      <c r="AA4" s="20">
        <f>SUM(B4:Z4)</f>
        <v>170471.821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</v>
      </c>
      <c r="C7" s="28">
        <v>99.45</v>
      </c>
      <c r="D7" s="28">
        <v>97</v>
      </c>
      <c r="E7" s="28">
        <v>89.37</v>
      </c>
      <c r="F7" s="28">
        <v>94.62</v>
      </c>
      <c r="G7" s="28">
        <v>98.14</v>
      </c>
      <c r="H7" s="28">
        <v>133.41999999999999</v>
      </c>
      <c r="I7" s="28">
        <v>165.11</v>
      </c>
      <c r="J7" s="28">
        <v>152.33000000000001</v>
      </c>
      <c r="K7" s="28">
        <v>132.99</v>
      </c>
      <c r="L7" s="28">
        <v>122.49</v>
      </c>
      <c r="M7" s="28">
        <v>122.41</v>
      </c>
      <c r="N7" s="28">
        <v>123.72</v>
      </c>
      <c r="O7" s="28">
        <v>133.16</v>
      </c>
      <c r="P7" s="28">
        <v>140.51</v>
      </c>
      <c r="Q7" s="28">
        <v>148.49</v>
      </c>
      <c r="R7" s="28">
        <v>161.46</v>
      </c>
      <c r="S7" s="28">
        <v>170</v>
      </c>
      <c r="T7" s="28">
        <v>162.13999999999999</v>
      </c>
      <c r="U7" s="28">
        <v>158.88</v>
      </c>
      <c r="V7" s="28">
        <v>150</v>
      </c>
      <c r="W7" s="28">
        <v>134.19</v>
      </c>
      <c r="X7" s="28">
        <v>121.36</v>
      </c>
      <c r="Y7" s="28">
        <v>105.85</v>
      </c>
      <c r="Z7" s="29"/>
      <c r="AA7" s="30">
        <f>IF(SUM(B7:Z7)&lt;&gt;0,AVERAGEIF(B7:Z7,"&lt;&gt;"""),"")</f>
        <v>129.75375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624</v>
      </c>
      <c r="C10" s="42">
        <v>302</v>
      </c>
      <c r="D10" s="42">
        <v>302</v>
      </c>
      <c r="E10" s="42">
        <v>302</v>
      </c>
      <c r="F10" s="42">
        <v>302</v>
      </c>
      <c r="G10" s="42">
        <v>302</v>
      </c>
      <c r="H10" s="42">
        <v>450</v>
      </c>
      <c r="I10" s="42">
        <v>516</v>
      </c>
      <c r="J10" s="42">
        <v>516</v>
      </c>
      <c r="K10" s="42">
        <v>489.827</v>
      </c>
      <c r="L10" s="42">
        <v>302</v>
      </c>
      <c r="M10" s="42">
        <v>302</v>
      </c>
      <c r="N10" s="42">
        <v>302</v>
      </c>
      <c r="O10" s="42">
        <v>446.86900000000003</v>
      </c>
      <c r="P10" s="42">
        <v>524.37699999999995</v>
      </c>
      <c r="Q10" s="42">
        <v>516</v>
      </c>
      <c r="R10" s="42">
        <v>516</v>
      </c>
      <c r="S10" s="42">
        <v>516</v>
      </c>
      <c r="T10" s="42">
        <v>516</v>
      </c>
      <c r="U10" s="42">
        <v>516</v>
      </c>
      <c r="V10" s="42">
        <v>516</v>
      </c>
      <c r="W10" s="42">
        <v>450</v>
      </c>
      <c r="X10" s="42">
        <v>302</v>
      </c>
      <c r="Y10" s="42">
        <v>302</v>
      </c>
      <c r="Z10" s="43"/>
      <c r="AA10" s="44">
        <f t="shared" ref="AA10:AA15" si="0">SUM(B10:Z10)</f>
        <v>10133.073</v>
      </c>
    </row>
    <row r="11" spans="1:27" ht="24.95" customHeight="1" x14ac:dyDescent="0.2">
      <c r="A11" s="45" t="s">
        <v>7</v>
      </c>
      <c r="B11" s="46">
        <v>100</v>
      </c>
      <c r="C11" s="47">
        <v>94</v>
      </c>
      <c r="D11" s="47">
        <v>67.5</v>
      </c>
      <c r="E11" s="47">
        <v>67.5</v>
      </c>
      <c r="F11" s="47">
        <v>67.5</v>
      </c>
      <c r="G11" s="47">
        <v>100</v>
      </c>
      <c r="H11" s="47">
        <v>110</v>
      </c>
      <c r="I11" s="47">
        <v>143</v>
      </c>
      <c r="J11" s="47">
        <v>158</v>
      </c>
      <c r="K11" s="47">
        <v>147</v>
      </c>
      <c r="L11" s="47">
        <v>134</v>
      </c>
      <c r="M11" s="47">
        <v>140</v>
      </c>
      <c r="N11" s="47">
        <v>150</v>
      </c>
      <c r="O11" s="47">
        <v>151</v>
      </c>
      <c r="P11" s="47">
        <v>166</v>
      </c>
      <c r="Q11" s="47">
        <v>193</v>
      </c>
      <c r="R11" s="47">
        <v>233</v>
      </c>
      <c r="S11" s="47">
        <v>254</v>
      </c>
      <c r="T11" s="47">
        <v>251</v>
      </c>
      <c r="U11" s="47">
        <v>241</v>
      </c>
      <c r="V11" s="47">
        <v>210</v>
      </c>
      <c r="W11" s="47">
        <v>169</v>
      </c>
      <c r="X11" s="47">
        <v>137</v>
      </c>
      <c r="Y11" s="47">
        <v>100</v>
      </c>
      <c r="Z11" s="48"/>
      <c r="AA11" s="49">
        <f t="shared" si="0"/>
        <v>3583.5</v>
      </c>
    </row>
    <row r="12" spans="1:27" ht="24.95" customHeight="1" x14ac:dyDescent="0.2">
      <c r="A12" s="50" t="s">
        <v>8</v>
      </c>
      <c r="B12" s="51">
        <v>1460.942</v>
      </c>
      <c r="C12" s="52">
        <v>1420.5309999999999</v>
      </c>
      <c r="D12" s="52">
        <v>1310.942</v>
      </c>
      <c r="E12" s="52">
        <v>1253.45</v>
      </c>
      <c r="F12" s="52">
        <v>1334.9939999999999</v>
      </c>
      <c r="G12" s="52">
        <v>1839.5</v>
      </c>
      <c r="H12" s="52">
        <v>3131.5680000000002</v>
      </c>
      <c r="I12" s="52">
        <v>3404.8620000000001</v>
      </c>
      <c r="J12" s="52">
        <v>3401.0659999999998</v>
      </c>
      <c r="K12" s="52">
        <v>3236.5439999999999</v>
      </c>
      <c r="L12" s="52">
        <v>3086.7790000000005</v>
      </c>
      <c r="M12" s="52">
        <v>3104.864</v>
      </c>
      <c r="N12" s="52">
        <v>3145.346</v>
      </c>
      <c r="O12" s="52">
        <v>3244.7530000000002</v>
      </c>
      <c r="P12" s="52">
        <v>3551.9989999999998</v>
      </c>
      <c r="Q12" s="52">
        <v>3957.5540000000001</v>
      </c>
      <c r="R12" s="52">
        <v>3951.1460000000002</v>
      </c>
      <c r="S12" s="52">
        <v>3971.4029999999998</v>
      </c>
      <c r="T12" s="52">
        <v>3942.6610000000001</v>
      </c>
      <c r="U12" s="52">
        <v>3907.002</v>
      </c>
      <c r="V12" s="52">
        <v>3804.2670000000003</v>
      </c>
      <c r="W12" s="52">
        <v>3619.0640000000003</v>
      </c>
      <c r="X12" s="52">
        <v>3415.0630000000001</v>
      </c>
      <c r="Y12" s="52">
        <v>2328.0050000000001</v>
      </c>
      <c r="Z12" s="53"/>
      <c r="AA12" s="54">
        <f t="shared" si="0"/>
        <v>70824.305000000008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45</v>
      </c>
      <c r="G13" s="52">
        <v>71</v>
      </c>
      <c r="H13" s="52">
        <v>421</v>
      </c>
      <c r="I13" s="52">
        <v>438</v>
      </c>
      <c r="J13" s="52">
        <v>446</v>
      </c>
      <c r="K13" s="52">
        <v>175</v>
      </c>
      <c r="L13" s="52">
        <v>65</v>
      </c>
      <c r="M13" s="52">
        <v>27</v>
      </c>
      <c r="N13" s="52"/>
      <c r="O13" s="52"/>
      <c r="P13" s="52">
        <v>155</v>
      </c>
      <c r="Q13" s="52">
        <v>215</v>
      </c>
      <c r="R13" s="52">
        <v>718</v>
      </c>
      <c r="S13" s="52">
        <v>1084</v>
      </c>
      <c r="T13" s="52">
        <v>940</v>
      </c>
      <c r="U13" s="52">
        <v>636</v>
      </c>
      <c r="V13" s="52">
        <v>601</v>
      </c>
      <c r="W13" s="52">
        <v>321</v>
      </c>
      <c r="X13" s="52">
        <v>196</v>
      </c>
      <c r="Y13" s="52">
        <v>145</v>
      </c>
      <c r="Z13" s="53"/>
      <c r="AA13" s="54">
        <f t="shared" si="0"/>
        <v>6699</v>
      </c>
    </row>
    <row r="14" spans="1:27" ht="24.95" customHeight="1" x14ac:dyDescent="0.2">
      <c r="A14" s="55" t="s">
        <v>10</v>
      </c>
      <c r="B14" s="56">
        <v>1488.3700000000001</v>
      </c>
      <c r="C14" s="57">
        <v>1483.038</v>
      </c>
      <c r="D14" s="57">
        <v>1503.6070000000002</v>
      </c>
      <c r="E14" s="57">
        <v>1557.5060000000001</v>
      </c>
      <c r="F14" s="57">
        <v>1589.337</v>
      </c>
      <c r="G14" s="57">
        <v>1618.4189999999999</v>
      </c>
      <c r="H14" s="57">
        <v>1613.556</v>
      </c>
      <c r="I14" s="57">
        <v>1905.1560000000004</v>
      </c>
      <c r="J14" s="57">
        <v>2635.0449999999996</v>
      </c>
      <c r="K14" s="57">
        <v>3395.0499999999997</v>
      </c>
      <c r="L14" s="57">
        <v>3926.1859999999997</v>
      </c>
      <c r="M14" s="57">
        <v>4195.6710000000012</v>
      </c>
      <c r="N14" s="57">
        <v>4164.3090000000002</v>
      </c>
      <c r="O14" s="57">
        <v>3852.1349999999993</v>
      </c>
      <c r="P14" s="57">
        <v>3264.2419999999997</v>
      </c>
      <c r="Q14" s="57">
        <v>2545.3990000000003</v>
      </c>
      <c r="R14" s="57">
        <v>2189.2370000000001</v>
      </c>
      <c r="S14" s="57">
        <v>2168.2269999999999</v>
      </c>
      <c r="T14" s="57">
        <v>2183.8959999999997</v>
      </c>
      <c r="U14" s="57">
        <v>2205.3399999999997</v>
      </c>
      <c r="V14" s="57">
        <v>2218.1009999999997</v>
      </c>
      <c r="W14" s="57">
        <v>2217.6369999999997</v>
      </c>
      <c r="X14" s="57">
        <v>2203.7809999999999</v>
      </c>
      <c r="Y14" s="57">
        <v>2202.7979999999998</v>
      </c>
      <c r="Z14" s="58"/>
      <c r="AA14" s="59">
        <f t="shared" si="0"/>
        <v>58326.043000000012</v>
      </c>
    </row>
    <row r="15" spans="1:27" ht="24.95" customHeight="1" x14ac:dyDescent="0.2">
      <c r="A15" s="55" t="s">
        <v>11</v>
      </c>
      <c r="B15" s="56">
        <v>23</v>
      </c>
      <c r="C15" s="57">
        <v>25</v>
      </c>
      <c r="D15" s="57">
        <v>25</v>
      </c>
      <c r="E15" s="57">
        <v>25</v>
      </c>
      <c r="F15" s="57">
        <v>24</v>
      </c>
      <c r="G15" s="57">
        <v>23</v>
      </c>
      <c r="H15" s="57">
        <v>23</v>
      </c>
      <c r="I15" s="57">
        <v>30</v>
      </c>
      <c r="J15" s="57">
        <v>47</v>
      </c>
      <c r="K15" s="57">
        <v>63</v>
      </c>
      <c r="L15" s="57">
        <v>73</v>
      </c>
      <c r="M15" s="57">
        <v>77</v>
      </c>
      <c r="N15" s="57">
        <v>73</v>
      </c>
      <c r="O15" s="57">
        <v>65</v>
      </c>
      <c r="P15" s="57">
        <v>55</v>
      </c>
      <c r="Q15" s="57">
        <v>42</v>
      </c>
      <c r="R15" s="57">
        <v>37</v>
      </c>
      <c r="S15" s="57">
        <v>37</v>
      </c>
      <c r="T15" s="57">
        <v>37</v>
      </c>
      <c r="U15" s="57">
        <v>39</v>
      </c>
      <c r="V15" s="57">
        <v>41</v>
      </c>
      <c r="W15" s="57">
        <v>43</v>
      </c>
      <c r="X15" s="57">
        <v>44</v>
      </c>
      <c r="Y15" s="57">
        <v>44</v>
      </c>
      <c r="Z15" s="58"/>
      <c r="AA15" s="59">
        <f t="shared" si="0"/>
        <v>1015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3696.3119999999999</v>
      </c>
      <c r="C16" s="62">
        <f t="shared" si="1"/>
        <v>3324.569</v>
      </c>
      <c r="D16" s="62">
        <f t="shared" si="1"/>
        <v>3209.049</v>
      </c>
      <c r="E16" s="62">
        <f t="shared" si="1"/>
        <v>3205.4560000000001</v>
      </c>
      <c r="F16" s="62">
        <f t="shared" si="1"/>
        <v>3362.8310000000001</v>
      </c>
      <c r="G16" s="62">
        <f t="shared" si="1"/>
        <v>3953.9189999999999</v>
      </c>
      <c r="H16" s="62">
        <f t="shared" si="1"/>
        <v>5749.1239999999998</v>
      </c>
      <c r="I16" s="62">
        <f t="shared" si="1"/>
        <v>6437.018</v>
      </c>
      <c r="J16" s="62">
        <f t="shared" si="1"/>
        <v>7203.110999999999</v>
      </c>
      <c r="K16" s="62">
        <f t="shared" si="1"/>
        <v>7506.4210000000003</v>
      </c>
      <c r="L16" s="62">
        <f t="shared" si="1"/>
        <v>7586.9650000000001</v>
      </c>
      <c r="M16" s="62">
        <f t="shared" si="1"/>
        <v>7846.5350000000017</v>
      </c>
      <c r="N16" s="62">
        <f t="shared" si="1"/>
        <v>7834.6550000000007</v>
      </c>
      <c r="O16" s="62">
        <f t="shared" si="1"/>
        <v>7759.7569999999996</v>
      </c>
      <c r="P16" s="62">
        <f t="shared" si="1"/>
        <v>7716.6180000000004</v>
      </c>
      <c r="Q16" s="62">
        <f t="shared" si="1"/>
        <v>7468.9530000000004</v>
      </c>
      <c r="R16" s="62">
        <f t="shared" si="1"/>
        <v>7644.3830000000007</v>
      </c>
      <c r="S16" s="62">
        <f t="shared" si="1"/>
        <v>8030.63</v>
      </c>
      <c r="T16" s="62">
        <f t="shared" si="1"/>
        <v>7870.5569999999998</v>
      </c>
      <c r="U16" s="62">
        <f t="shared" si="1"/>
        <v>7544.3420000000006</v>
      </c>
      <c r="V16" s="62">
        <f t="shared" si="1"/>
        <v>7390.3679999999995</v>
      </c>
      <c r="W16" s="62">
        <f t="shared" si="1"/>
        <v>6819.701</v>
      </c>
      <c r="X16" s="62">
        <f t="shared" si="1"/>
        <v>6297.8440000000001</v>
      </c>
      <c r="Y16" s="62">
        <f t="shared" si="1"/>
        <v>5121.8029999999999</v>
      </c>
      <c r="Z16" s="63" t="str">
        <f t="shared" si="1"/>
        <v/>
      </c>
      <c r="AA16" s="64">
        <f>SUM(AA10:AA15)</f>
        <v>150580.92100000003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1518.9</v>
      </c>
      <c r="C29" s="72">
        <v>1409.9</v>
      </c>
      <c r="D29" s="72">
        <v>1396.4</v>
      </c>
      <c r="E29" s="72">
        <v>1418.4</v>
      </c>
      <c r="F29" s="72">
        <v>1474.4</v>
      </c>
      <c r="G29" s="72">
        <v>1635.9</v>
      </c>
      <c r="H29" s="72">
        <v>1802.9</v>
      </c>
      <c r="I29" s="72">
        <v>2139.9</v>
      </c>
      <c r="J29" s="72">
        <v>2476.9</v>
      </c>
      <c r="K29" s="72">
        <v>2645.9</v>
      </c>
      <c r="L29" s="72">
        <v>2734.9</v>
      </c>
      <c r="M29" s="72">
        <v>2792.9</v>
      </c>
      <c r="N29" s="72">
        <v>2751.9</v>
      </c>
      <c r="O29" s="72">
        <v>2665.9</v>
      </c>
      <c r="P29" s="72">
        <v>2563.9</v>
      </c>
      <c r="Q29" s="72">
        <v>2580.9</v>
      </c>
      <c r="R29" s="72">
        <v>2799.9</v>
      </c>
      <c r="S29" s="72">
        <v>3159.9</v>
      </c>
      <c r="T29" s="72">
        <v>2963.9</v>
      </c>
      <c r="U29" s="72">
        <v>2587.9</v>
      </c>
      <c r="V29" s="72">
        <v>2305.9</v>
      </c>
      <c r="W29" s="72">
        <v>2105.9</v>
      </c>
      <c r="X29" s="72">
        <v>2036.9</v>
      </c>
      <c r="Y29" s="72">
        <v>1819.9</v>
      </c>
      <c r="Z29" s="73"/>
      <c r="AA29" s="74">
        <f>SUM(B29:Z29)</f>
        <v>53790.10000000002</v>
      </c>
    </row>
    <row r="30" spans="1:27" ht="24.95" customHeight="1" x14ac:dyDescent="0.2">
      <c r="A30" s="75" t="s">
        <v>24</v>
      </c>
      <c r="B30" s="76">
        <v>1236.412</v>
      </c>
      <c r="C30" s="77">
        <v>1398.6690000000001</v>
      </c>
      <c r="D30" s="77">
        <v>1327.6489999999999</v>
      </c>
      <c r="E30" s="77">
        <v>1304.056</v>
      </c>
      <c r="F30" s="77">
        <v>1390.431</v>
      </c>
      <c r="G30" s="77">
        <v>1321.019</v>
      </c>
      <c r="H30" s="77">
        <v>2263.2240000000002</v>
      </c>
      <c r="I30" s="77">
        <v>2341.1179999999999</v>
      </c>
      <c r="J30" s="77">
        <v>2740.2109999999998</v>
      </c>
      <c r="K30" s="77">
        <v>2957.5210000000002</v>
      </c>
      <c r="L30" s="77">
        <v>3159.0650000000001</v>
      </c>
      <c r="M30" s="77">
        <v>3401.6350000000002</v>
      </c>
      <c r="N30" s="77">
        <v>3330.7550000000001</v>
      </c>
      <c r="O30" s="77">
        <v>3303.857</v>
      </c>
      <c r="P30" s="77">
        <v>3429.7179999999998</v>
      </c>
      <c r="Q30" s="77">
        <v>2727.0529999999999</v>
      </c>
      <c r="R30" s="77">
        <v>2853.4830000000002</v>
      </c>
      <c r="S30" s="77">
        <v>2927.73</v>
      </c>
      <c r="T30" s="77">
        <v>2866.6570000000002</v>
      </c>
      <c r="U30" s="77">
        <v>2875.442</v>
      </c>
      <c r="V30" s="77">
        <v>2909.4679999999998</v>
      </c>
      <c r="W30" s="77">
        <v>2879.8009999999999</v>
      </c>
      <c r="X30" s="77">
        <v>2526.944</v>
      </c>
      <c r="Y30" s="77">
        <v>1787.903</v>
      </c>
      <c r="Z30" s="78"/>
      <c r="AA30" s="79">
        <f>SUM(B30:Z30)</f>
        <v>59259.821000000011</v>
      </c>
    </row>
    <row r="31" spans="1:27" ht="24.95" customHeight="1" x14ac:dyDescent="0.2">
      <c r="A31" s="82" t="s">
        <v>25</v>
      </c>
      <c r="B31" s="80">
        <v>1412</v>
      </c>
      <c r="C31" s="81">
        <v>1090</v>
      </c>
      <c r="D31" s="81">
        <v>1090</v>
      </c>
      <c r="E31" s="81">
        <v>1090</v>
      </c>
      <c r="F31" s="81">
        <v>1132</v>
      </c>
      <c r="G31" s="81">
        <v>1560</v>
      </c>
      <c r="H31" s="81">
        <v>2035</v>
      </c>
      <c r="I31" s="81">
        <v>2303</v>
      </c>
      <c r="J31" s="81">
        <v>2303</v>
      </c>
      <c r="K31" s="81">
        <v>2053</v>
      </c>
      <c r="L31" s="81">
        <v>1815</v>
      </c>
      <c r="M31" s="81">
        <v>1790</v>
      </c>
      <c r="N31" s="81">
        <v>1890</v>
      </c>
      <c r="O31" s="81">
        <v>1915</v>
      </c>
      <c r="P31" s="81">
        <v>2056</v>
      </c>
      <c r="Q31" s="81">
        <v>2553</v>
      </c>
      <c r="R31" s="81">
        <v>2553</v>
      </c>
      <c r="S31" s="81">
        <v>2553</v>
      </c>
      <c r="T31" s="81">
        <v>2553</v>
      </c>
      <c r="U31" s="81">
        <v>2553</v>
      </c>
      <c r="V31" s="81">
        <v>2553</v>
      </c>
      <c r="W31" s="81">
        <v>2205</v>
      </c>
      <c r="X31" s="81">
        <v>2105</v>
      </c>
      <c r="Y31" s="81">
        <v>1885</v>
      </c>
      <c r="Z31" s="83"/>
      <c r="AA31" s="84">
        <f>SUM(B31:Z31)</f>
        <v>47047</v>
      </c>
    </row>
    <row r="32" spans="1:27" ht="30" customHeight="1" thickBot="1" x14ac:dyDescent="0.25">
      <c r="A32" s="60" t="s">
        <v>26</v>
      </c>
      <c r="B32" s="61">
        <f>IF(LEN(B$2)&gt;0,SUM(B29:B31),"")</f>
        <v>4167.3119999999999</v>
      </c>
      <c r="C32" s="62">
        <f t="shared" ref="C32:Z32" si="4">IF(LEN(C$2)&gt;0,SUM(C29:C31),"")</f>
        <v>3898.5690000000004</v>
      </c>
      <c r="D32" s="62">
        <f t="shared" si="4"/>
        <v>3814.049</v>
      </c>
      <c r="E32" s="62">
        <f t="shared" si="4"/>
        <v>3812.4560000000001</v>
      </c>
      <c r="F32" s="62">
        <f t="shared" si="4"/>
        <v>3996.8310000000001</v>
      </c>
      <c r="G32" s="62">
        <f t="shared" si="4"/>
        <v>4516.9189999999999</v>
      </c>
      <c r="H32" s="62">
        <f t="shared" si="4"/>
        <v>6101.1239999999998</v>
      </c>
      <c r="I32" s="62">
        <f t="shared" si="4"/>
        <v>6784.018</v>
      </c>
      <c r="J32" s="62">
        <f t="shared" si="4"/>
        <v>7520.1109999999999</v>
      </c>
      <c r="K32" s="62">
        <f t="shared" si="4"/>
        <v>7656.4210000000003</v>
      </c>
      <c r="L32" s="62">
        <f t="shared" si="4"/>
        <v>7708.9650000000001</v>
      </c>
      <c r="M32" s="62">
        <f t="shared" si="4"/>
        <v>7984.5349999999999</v>
      </c>
      <c r="N32" s="62">
        <f t="shared" si="4"/>
        <v>7972.6550000000007</v>
      </c>
      <c r="O32" s="62">
        <f t="shared" si="4"/>
        <v>7884.7569999999996</v>
      </c>
      <c r="P32" s="62">
        <f t="shared" si="4"/>
        <v>8049.6180000000004</v>
      </c>
      <c r="Q32" s="62">
        <f t="shared" si="4"/>
        <v>7860.9529999999995</v>
      </c>
      <c r="R32" s="62">
        <f t="shared" si="4"/>
        <v>8206.3829999999998</v>
      </c>
      <c r="S32" s="62">
        <f t="shared" si="4"/>
        <v>8640.630000000001</v>
      </c>
      <c r="T32" s="62">
        <f t="shared" si="4"/>
        <v>8383.5570000000007</v>
      </c>
      <c r="U32" s="62">
        <f t="shared" si="4"/>
        <v>8016.3420000000006</v>
      </c>
      <c r="V32" s="62">
        <f t="shared" si="4"/>
        <v>7768.3680000000004</v>
      </c>
      <c r="W32" s="62">
        <f t="shared" si="4"/>
        <v>7190.701</v>
      </c>
      <c r="X32" s="62">
        <f t="shared" si="4"/>
        <v>6668.8440000000001</v>
      </c>
      <c r="Y32" s="62">
        <f t="shared" si="4"/>
        <v>5492.8029999999999</v>
      </c>
      <c r="Z32" s="63" t="str">
        <f t="shared" si="4"/>
        <v/>
      </c>
      <c r="AA32" s="64">
        <f>SUM(AA29:AA31)</f>
        <v>160096.92100000003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85</v>
      </c>
      <c r="C35" s="95">
        <v>137</v>
      </c>
      <c r="D35" s="95">
        <v>137</v>
      </c>
      <c r="E35" s="95">
        <v>112</v>
      </c>
      <c r="F35" s="95">
        <v>128</v>
      </c>
      <c r="G35" s="95">
        <v>128</v>
      </c>
      <c r="H35" s="95">
        <v>95</v>
      </c>
      <c r="I35" s="95">
        <v>90</v>
      </c>
      <c r="J35" s="95">
        <v>70</v>
      </c>
      <c r="K35" s="95">
        <v>32</v>
      </c>
      <c r="L35" s="95">
        <v>32</v>
      </c>
      <c r="M35" s="95">
        <v>48</v>
      </c>
      <c r="N35" s="95">
        <v>48</v>
      </c>
      <c r="O35" s="95">
        <v>35</v>
      </c>
      <c r="P35" s="95">
        <v>85</v>
      </c>
      <c r="Q35" s="95">
        <v>135</v>
      </c>
      <c r="R35" s="95">
        <v>305</v>
      </c>
      <c r="S35" s="95">
        <v>353</v>
      </c>
      <c r="T35" s="95">
        <v>257</v>
      </c>
      <c r="U35" s="95">
        <v>207</v>
      </c>
      <c r="V35" s="95">
        <v>113</v>
      </c>
      <c r="W35" s="95">
        <v>36</v>
      </c>
      <c r="X35" s="95">
        <v>36</v>
      </c>
      <c r="Y35" s="95">
        <v>36</v>
      </c>
      <c r="Z35" s="96"/>
      <c r="AA35" s="74">
        <f t="shared" ref="AA35:AA40" si="5">SUM(B35:Z35)</f>
        <v>2740</v>
      </c>
    </row>
    <row r="36" spans="1:27" ht="24.95" customHeight="1" x14ac:dyDescent="0.2">
      <c r="A36" s="97" t="s">
        <v>29</v>
      </c>
      <c r="B36" s="98">
        <v>336</v>
      </c>
      <c r="C36" s="99">
        <v>387</v>
      </c>
      <c r="D36" s="99">
        <v>418</v>
      </c>
      <c r="E36" s="99">
        <v>445</v>
      </c>
      <c r="F36" s="99">
        <v>456</v>
      </c>
      <c r="G36" s="99">
        <v>386</v>
      </c>
      <c r="H36" s="99">
        <v>207</v>
      </c>
      <c r="I36" s="99">
        <v>207</v>
      </c>
      <c r="J36" s="99">
        <v>197</v>
      </c>
      <c r="K36" s="99">
        <v>68</v>
      </c>
      <c r="L36" s="99">
        <v>40</v>
      </c>
      <c r="M36" s="99">
        <v>40</v>
      </c>
      <c r="N36" s="99">
        <v>40</v>
      </c>
      <c r="O36" s="99">
        <v>40</v>
      </c>
      <c r="P36" s="99">
        <v>198</v>
      </c>
      <c r="Q36" s="99">
        <v>207</v>
      </c>
      <c r="R36" s="99">
        <v>207</v>
      </c>
      <c r="S36" s="99">
        <v>207</v>
      </c>
      <c r="T36" s="99">
        <v>207</v>
      </c>
      <c r="U36" s="99">
        <v>215</v>
      </c>
      <c r="V36" s="99">
        <v>215</v>
      </c>
      <c r="W36" s="99">
        <v>285</v>
      </c>
      <c r="X36" s="99">
        <v>285</v>
      </c>
      <c r="Y36" s="99">
        <v>285</v>
      </c>
      <c r="Z36" s="100"/>
      <c r="AA36" s="79">
        <f t="shared" si="5"/>
        <v>5578</v>
      </c>
    </row>
    <row r="37" spans="1:27" ht="24.95" customHeight="1" x14ac:dyDescent="0.2">
      <c r="A37" s="97" t="s">
        <v>30</v>
      </c>
      <c r="B37" s="98">
        <v>1387</v>
      </c>
      <c r="C37" s="99">
        <v>1356</v>
      </c>
      <c r="D37" s="99">
        <v>1326</v>
      </c>
      <c r="E37" s="99">
        <v>1296</v>
      </c>
      <c r="F37" s="99">
        <v>1274</v>
      </c>
      <c r="G37" s="99">
        <v>1275</v>
      </c>
      <c r="H37" s="99">
        <v>187.7</v>
      </c>
      <c r="I37" s="99">
        <v>111.9</v>
      </c>
      <c r="J37" s="99"/>
      <c r="K37" s="99">
        <v>109.5</v>
      </c>
      <c r="L37" s="99">
        <v>215.3</v>
      </c>
      <c r="M37" s="99"/>
      <c r="N37" s="99"/>
      <c r="O37" s="99"/>
      <c r="P37" s="99"/>
      <c r="Q37" s="99"/>
      <c r="R37" s="99"/>
      <c r="S37" s="99"/>
      <c r="T37" s="99"/>
      <c r="U37" s="99">
        <v>250.4</v>
      </c>
      <c r="V37" s="99">
        <v>92.8</v>
      </c>
      <c r="W37" s="99">
        <v>141.9</v>
      </c>
      <c r="X37" s="99">
        <v>141</v>
      </c>
      <c r="Y37" s="99">
        <v>812.1</v>
      </c>
      <c r="Z37" s="100"/>
      <c r="AA37" s="79">
        <f t="shared" si="5"/>
        <v>9976.5999999999985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49</v>
      </c>
      <c r="H38" s="99">
        <v>50</v>
      </c>
      <c r="I38" s="99">
        <v>50</v>
      </c>
      <c r="J38" s="99">
        <v>50</v>
      </c>
      <c r="K38" s="99">
        <v>50</v>
      </c>
      <c r="L38" s="99">
        <v>50</v>
      </c>
      <c r="M38" s="99">
        <v>50</v>
      </c>
      <c r="N38" s="99">
        <v>50</v>
      </c>
      <c r="O38" s="99">
        <v>50</v>
      </c>
      <c r="P38" s="99">
        <v>50</v>
      </c>
      <c r="Q38" s="99">
        <v>50</v>
      </c>
      <c r="R38" s="99">
        <v>50</v>
      </c>
      <c r="S38" s="99">
        <v>50</v>
      </c>
      <c r="T38" s="99">
        <v>49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1198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346.7</v>
      </c>
      <c r="S39" s="99">
        <v>51.6</v>
      </c>
      <c r="T39" s="99"/>
      <c r="U39" s="99"/>
      <c r="V39" s="99"/>
      <c r="W39" s="99"/>
      <c r="X39" s="99"/>
      <c r="Y39" s="99"/>
      <c r="Z39" s="100"/>
      <c r="AA39" s="79">
        <f t="shared" si="5"/>
        <v>398.3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1858</v>
      </c>
      <c r="C40" s="88">
        <f t="shared" si="6"/>
        <v>1930</v>
      </c>
      <c r="D40" s="88">
        <f t="shared" si="6"/>
        <v>1931</v>
      </c>
      <c r="E40" s="88">
        <f t="shared" si="6"/>
        <v>1903</v>
      </c>
      <c r="F40" s="88">
        <f t="shared" si="6"/>
        <v>1908</v>
      </c>
      <c r="G40" s="88">
        <f t="shared" si="6"/>
        <v>1838</v>
      </c>
      <c r="H40" s="88">
        <f t="shared" si="6"/>
        <v>539.70000000000005</v>
      </c>
      <c r="I40" s="88">
        <f t="shared" si="6"/>
        <v>458.9</v>
      </c>
      <c r="J40" s="88">
        <f t="shared" si="6"/>
        <v>317</v>
      </c>
      <c r="K40" s="88">
        <f t="shared" si="6"/>
        <v>259.5</v>
      </c>
      <c r="L40" s="88">
        <f t="shared" si="6"/>
        <v>337.3</v>
      </c>
      <c r="M40" s="88">
        <f t="shared" si="6"/>
        <v>138</v>
      </c>
      <c r="N40" s="88">
        <f t="shared" si="6"/>
        <v>138</v>
      </c>
      <c r="O40" s="88">
        <f t="shared" si="6"/>
        <v>125</v>
      </c>
      <c r="P40" s="88">
        <f t="shared" si="6"/>
        <v>333</v>
      </c>
      <c r="Q40" s="88">
        <f t="shared" si="6"/>
        <v>392</v>
      </c>
      <c r="R40" s="88">
        <f t="shared" si="6"/>
        <v>908.7</v>
      </c>
      <c r="S40" s="88">
        <f t="shared" si="6"/>
        <v>661.6</v>
      </c>
      <c r="T40" s="88">
        <f t="shared" si="6"/>
        <v>513</v>
      </c>
      <c r="U40" s="88">
        <f t="shared" si="6"/>
        <v>722.4</v>
      </c>
      <c r="V40" s="88">
        <f t="shared" si="6"/>
        <v>470.8</v>
      </c>
      <c r="W40" s="88">
        <f t="shared" si="6"/>
        <v>512.9</v>
      </c>
      <c r="X40" s="88">
        <f t="shared" si="6"/>
        <v>512</v>
      </c>
      <c r="Y40" s="88">
        <f t="shared" si="6"/>
        <v>1183.0999999999999</v>
      </c>
      <c r="Z40" s="89" t="str">
        <f t="shared" si="6"/>
        <v/>
      </c>
      <c r="AA40" s="90">
        <f t="shared" si="5"/>
        <v>19890.900000000001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1387</v>
      </c>
      <c r="C45" s="99">
        <v>1356</v>
      </c>
      <c r="D45" s="99">
        <v>1326</v>
      </c>
      <c r="E45" s="99">
        <v>1296</v>
      </c>
      <c r="F45" s="99">
        <v>1274</v>
      </c>
      <c r="G45" s="99">
        <v>1275</v>
      </c>
      <c r="H45" s="99">
        <v>187.7</v>
      </c>
      <c r="I45" s="99">
        <v>111.9</v>
      </c>
      <c r="J45" s="99"/>
      <c r="K45" s="99">
        <v>109.5</v>
      </c>
      <c r="L45" s="99">
        <v>215.3</v>
      </c>
      <c r="M45" s="99"/>
      <c r="N45" s="99"/>
      <c r="O45" s="99"/>
      <c r="P45" s="99"/>
      <c r="Q45" s="99"/>
      <c r="R45" s="99"/>
      <c r="S45" s="99"/>
      <c r="T45" s="99"/>
      <c r="U45" s="99">
        <v>250.4</v>
      </c>
      <c r="V45" s="99">
        <v>92.8</v>
      </c>
      <c r="W45" s="99">
        <v>141.9</v>
      </c>
      <c r="X45" s="99">
        <v>141</v>
      </c>
      <c r="Y45" s="99">
        <v>812.1</v>
      </c>
      <c r="Z45" s="100"/>
      <c r="AA45" s="79">
        <f t="shared" si="7"/>
        <v>9976.5999999999985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346.7</v>
      </c>
      <c r="S47" s="99">
        <v>51.6</v>
      </c>
      <c r="T47" s="99"/>
      <c r="U47" s="99"/>
      <c r="V47" s="99"/>
      <c r="W47" s="99"/>
      <c r="X47" s="99"/>
      <c r="Y47" s="99"/>
      <c r="Z47" s="100"/>
      <c r="AA47" s="79">
        <f t="shared" si="7"/>
        <v>398.3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1387</v>
      </c>
      <c r="C49" s="88">
        <f t="shared" ref="C49:Z49" si="8">IF(LEN(C$2)&gt;0,SUM(C43:C48),"")</f>
        <v>1356</v>
      </c>
      <c r="D49" s="88">
        <f t="shared" si="8"/>
        <v>1326</v>
      </c>
      <c r="E49" s="88">
        <f t="shared" si="8"/>
        <v>1296</v>
      </c>
      <c r="F49" s="88">
        <f t="shared" si="8"/>
        <v>1274</v>
      </c>
      <c r="G49" s="88">
        <f t="shared" si="8"/>
        <v>1275</v>
      </c>
      <c r="H49" s="88">
        <f t="shared" si="8"/>
        <v>187.7</v>
      </c>
      <c r="I49" s="88">
        <f t="shared" si="8"/>
        <v>111.9</v>
      </c>
      <c r="J49" s="88">
        <f t="shared" si="8"/>
        <v>0</v>
      </c>
      <c r="K49" s="88">
        <f t="shared" si="8"/>
        <v>109.5</v>
      </c>
      <c r="L49" s="88">
        <f t="shared" si="8"/>
        <v>215.3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346.7</v>
      </c>
      <c r="S49" s="88">
        <f t="shared" si="8"/>
        <v>51.6</v>
      </c>
      <c r="T49" s="88">
        <f t="shared" si="8"/>
        <v>0</v>
      </c>
      <c r="U49" s="88">
        <f t="shared" si="8"/>
        <v>250.4</v>
      </c>
      <c r="V49" s="88">
        <f t="shared" si="8"/>
        <v>92.8</v>
      </c>
      <c r="W49" s="88">
        <f t="shared" si="8"/>
        <v>141.9</v>
      </c>
      <c r="X49" s="88">
        <f t="shared" si="8"/>
        <v>141</v>
      </c>
      <c r="Y49" s="88">
        <f t="shared" si="8"/>
        <v>812.1</v>
      </c>
      <c r="Z49" s="89" t="str">
        <f t="shared" si="8"/>
        <v/>
      </c>
      <c r="AA49" s="90">
        <f t="shared" si="7"/>
        <v>10374.9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5554.3119999999999</v>
      </c>
      <c r="C52" s="88">
        <f t="shared" si="10"/>
        <v>5254.5689999999995</v>
      </c>
      <c r="D52" s="88">
        <f t="shared" si="10"/>
        <v>5140.049</v>
      </c>
      <c r="E52" s="88">
        <f t="shared" si="10"/>
        <v>5108.4560000000001</v>
      </c>
      <c r="F52" s="88">
        <f t="shared" si="10"/>
        <v>5270.8310000000001</v>
      </c>
      <c r="G52" s="88">
        <f t="shared" si="10"/>
        <v>5791.9189999999999</v>
      </c>
      <c r="H52" s="88">
        <f t="shared" si="10"/>
        <v>6288.8239999999996</v>
      </c>
      <c r="I52" s="88">
        <f t="shared" si="10"/>
        <v>6895.9179999999997</v>
      </c>
      <c r="J52" s="88">
        <f t="shared" si="10"/>
        <v>7520.110999999999</v>
      </c>
      <c r="K52" s="88">
        <f t="shared" si="10"/>
        <v>7765.9210000000003</v>
      </c>
      <c r="L52" s="88">
        <f t="shared" si="10"/>
        <v>7924.2650000000003</v>
      </c>
      <c r="M52" s="88">
        <f t="shared" si="10"/>
        <v>7984.5350000000017</v>
      </c>
      <c r="N52" s="88">
        <f t="shared" si="10"/>
        <v>7972.6550000000007</v>
      </c>
      <c r="O52" s="88">
        <f t="shared" si="10"/>
        <v>7884.7569999999996</v>
      </c>
      <c r="P52" s="88">
        <f t="shared" si="10"/>
        <v>8049.6180000000004</v>
      </c>
      <c r="Q52" s="88">
        <f t="shared" si="10"/>
        <v>7860.9530000000004</v>
      </c>
      <c r="R52" s="88">
        <f t="shared" si="10"/>
        <v>8553.0830000000005</v>
      </c>
      <c r="S52" s="88">
        <f t="shared" si="10"/>
        <v>8692.23</v>
      </c>
      <c r="T52" s="88">
        <f t="shared" si="10"/>
        <v>8383.5570000000007</v>
      </c>
      <c r="U52" s="88">
        <f t="shared" si="10"/>
        <v>8266.7420000000002</v>
      </c>
      <c r="V52" s="88">
        <f t="shared" si="10"/>
        <v>7861.1679999999997</v>
      </c>
      <c r="W52" s="88">
        <f t="shared" si="10"/>
        <v>7332.6009999999997</v>
      </c>
      <c r="X52" s="88">
        <f t="shared" si="10"/>
        <v>6809.8440000000001</v>
      </c>
      <c r="Y52" s="88">
        <f t="shared" si="10"/>
        <v>6304.9030000000002</v>
      </c>
      <c r="Z52" s="89" t="str">
        <f t="shared" si="10"/>
        <v/>
      </c>
      <c r="AA52" s="104">
        <f>SUM(B52:Z52)</f>
        <v>170471.821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5554.311999999999</v>
      </c>
      <c r="C4" s="18">
        <v>5254.5689999999995</v>
      </c>
      <c r="D4" s="18">
        <v>5140.0489999999972</v>
      </c>
      <c r="E4" s="18">
        <v>5108.4559999999992</v>
      </c>
      <c r="F4" s="18">
        <v>5270.8310000000001</v>
      </c>
      <c r="G4" s="18">
        <v>5791.9190000000008</v>
      </c>
      <c r="H4" s="18">
        <v>6288.8470000000025</v>
      </c>
      <c r="I4" s="18">
        <v>6895.9409999999998</v>
      </c>
      <c r="J4" s="18">
        <v>7520.1150000000025</v>
      </c>
      <c r="K4" s="18">
        <v>7765.9620000000004</v>
      </c>
      <c r="L4" s="18">
        <v>7924.2959999999985</v>
      </c>
      <c r="M4" s="18">
        <v>7984.5080000000025</v>
      </c>
      <c r="N4" s="18">
        <v>7972.641999999998</v>
      </c>
      <c r="O4" s="18">
        <v>7884.7740000000003</v>
      </c>
      <c r="P4" s="18">
        <v>8049.6200000000008</v>
      </c>
      <c r="Q4" s="18">
        <v>7861.0029999999988</v>
      </c>
      <c r="R4" s="18">
        <v>8553.0679999999993</v>
      </c>
      <c r="S4" s="18">
        <v>8692.2080000000005</v>
      </c>
      <c r="T4" s="18">
        <v>8383.5110000000022</v>
      </c>
      <c r="U4" s="18">
        <v>8266.7530000000006</v>
      </c>
      <c r="V4" s="18">
        <v>7861.184000000002</v>
      </c>
      <c r="W4" s="18">
        <v>7332.6070000000009</v>
      </c>
      <c r="X4" s="18">
        <v>6809.8350000000019</v>
      </c>
      <c r="Y4" s="18">
        <v>6304.857</v>
      </c>
      <c r="Z4" s="19"/>
      <c r="AA4" s="20">
        <f>SUM(B4:Z4)</f>
        <v>170471.86699999997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</v>
      </c>
      <c r="C7" s="28">
        <v>99.45</v>
      </c>
      <c r="D7" s="28">
        <v>97</v>
      </c>
      <c r="E7" s="28">
        <v>89.37</v>
      </c>
      <c r="F7" s="28">
        <v>94.62</v>
      </c>
      <c r="G7" s="28">
        <v>98.14</v>
      </c>
      <c r="H7" s="28">
        <v>133.41999999999999</v>
      </c>
      <c r="I7" s="28">
        <v>165.11</v>
      </c>
      <c r="J7" s="28">
        <v>152.33000000000001</v>
      </c>
      <c r="K7" s="28">
        <v>132.99</v>
      </c>
      <c r="L7" s="28">
        <v>122.49</v>
      </c>
      <c r="M7" s="28">
        <v>122.41</v>
      </c>
      <c r="N7" s="28">
        <v>123.72</v>
      </c>
      <c r="O7" s="28">
        <v>133.16</v>
      </c>
      <c r="P7" s="28">
        <v>140.51</v>
      </c>
      <c r="Q7" s="28">
        <v>148.49</v>
      </c>
      <c r="R7" s="28">
        <v>161.46</v>
      </c>
      <c r="S7" s="28">
        <v>170</v>
      </c>
      <c r="T7" s="28">
        <v>162.13999999999999</v>
      </c>
      <c r="U7" s="28">
        <v>158.88</v>
      </c>
      <c r="V7" s="28">
        <v>150</v>
      </c>
      <c r="W7" s="28">
        <v>134.19</v>
      </c>
      <c r="X7" s="28">
        <v>121.36</v>
      </c>
      <c r="Y7" s="28">
        <v>105.85</v>
      </c>
      <c r="Z7" s="29"/>
      <c r="AA7" s="30">
        <f>IF(SUM(B7:Z7)&lt;&gt;0,AVERAGEIF(B7:Z7,"&lt;&gt;"""),"")</f>
        <v>129.75375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6.8639999999999999</v>
      </c>
      <c r="I14" s="57">
        <v>2.173</v>
      </c>
      <c r="J14" s="57"/>
      <c r="K14" s="57"/>
      <c r="L14" s="57"/>
      <c r="M14" s="57"/>
      <c r="N14" s="57"/>
      <c r="O14" s="57"/>
      <c r="P14" s="57"/>
      <c r="Q14" s="57">
        <v>2.5870000000000002</v>
      </c>
      <c r="R14" s="57">
        <v>6.8</v>
      </c>
      <c r="S14" s="57">
        <v>7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109.42400000000001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6.8639999999999999</v>
      </c>
      <c r="I16" s="62">
        <f t="shared" si="1"/>
        <v>2.173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2.5870000000000002</v>
      </c>
      <c r="R16" s="62">
        <f t="shared" si="1"/>
        <v>6.8</v>
      </c>
      <c r="S16" s="62">
        <f t="shared" si="1"/>
        <v>7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109.42400000000001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777.97699999999998</v>
      </c>
      <c r="C19" s="72">
        <v>772.3850000000001</v>
      </c>
      <c r="D19" s="72">
        <v>769.17299999999989</v>
      </c>
      <c r="E19" s="72">
        <v>734.64199999999994</v>
      </c>
      <c r="F19" s="72">
        <v>722.65699999999993</v>
      </c>
      <c r="G19" s="72">
        <v>727.18899999999996</v>
      </c>
      <c r="H19" s="72">
        <v>738.54500000000007</v>
      </c>
      <c r="I19" s="72">
        <v>743.8180000000001</v>
      </c>
      <c r="J19" s="72">
        <v>745.03600000000006</v>
      </c>
      <c r="K19" s="72">
        <v>810.38799999999992</v>
      </c>
      <c r="L19" s="72">
        <v>823.64899999999989</v>
      </c>
      <c r="M19" s="72">
        <v>859.38299999999992</v>
      </c>
      <c r="N19" s="72">
        <v>770.45999999999992</v>
      </c>
      <c r="O19" s="72">
        <v>774.83699999999999</v>
      </c>
      <c r="P19" s="72">
        <v>745.3119999999999</v>
      </c>
      <c r="Q19" s="72">
        <v>741.72500000000002</v>
      </c>
      <c r="R19" s="72">
        <v>753.26100000000008</v>
      </c>
      <c r="S19" s="72">
        <v>752.28200000000004</v>
      </c>
      <c r="T19" s="72">
        <v>755.67700000000002</v>
      </c>
      <c r="U19" s="72">
        <v>748.154</v>
      </c>
      <c r="V19" s="72">
        <v>749.06100000000004</v>
      </c>
      <c r="W19" s="72">
        <v>817.94900000000007</v>
      </c>
      <c r="X19" s="72">
        <v>874.30500000000006</v>
      </c>
      <c r="Y19" s="72">
        <v>911.03800000000001</v>
      </c>
      <c r="Z19" s="73"/>
      <c r="AA19" s="74">
        <f t="shared" ref="AA19:AA25" si="2">SUM(B19:Z19)</f>
        <v>18618.902999999998</v>
      </c>
    </row>
    <row r="20" spans="1:27" ht="24.95" customHeight="1" x14ac:dyDescent="0.2">
      <c r="A20" s="75" t="s">
        <v>15</v>
      </c>
      <c r="B20" s="76">
        <v>845.25399999999991</v>
      </c>
      <c r="C20" s="77">
        <v>843.84700000000009</v>
      </c>
      <c r="D20" s="77">
        <v>843.5100000000001</v>
      </c>
      <c r="E20" s="77">
        <v>855.70400000000006</v>
      </c>
      <c r="F20" s="77">
        <v>920.74199999999996</v>
      </c>
      <c r="G20" s="77">
        <v>1089.5719999999997</v>
      </c>
      <c r="H20" s="77">
        <v>1322.6439999999998</v>
      </c>
      <c r="I20" s="77">
        <v>1479.518</v>
      </c>
      <c r="J20" s="77">
        <v>1535.4649999999999</v>
      </c>
      <c r="K20" s="77">
        <v>1529.3990000000003</v>
      </c>
      <c r="L20" s="77">
        <v>1506.9610000000002</v>
      </c>
      <c r="M20" s="77">
        <v>1491.145</v>
      </c>
      <c r="N20" s="77">
        <v>1479.8220000000001</v>
      </c>
      <c r="O20" s="77">
        <v>1444.8</v>
      </c>
      <c r="P20" s="77">
        <v>1440.796</v>
      </c>
      <c r="Q20" s="77">
        <v>1431.9549999999997</v>
      </c>
      <c r="R20" s="77">
        <v>1460.4950000000001</v>
      </c>
      <c r="S20" s="77">
        <v>1476.7949999999998</v>
      </c>
      <c r="T20" s="77">
        <v>1428.3510000000001</v>
      </c>
      <c r="U20" s="77">
        <v>1380.0159999999998</v>
      </c>
      <c r="V20" s="77">
        <v>1267.942</v>
      </c>
      <c r="W20" s="77">
        <v>1129.7</v>
      </c>
      <c r="X20" s="77">
        <v>1061.472</v>
      </c>
      <c r="Y20" s="77">
        <v>1007.0000000000002</v>
      </c>
      <c r="Z20" s="78"/>
      <c r="AA20" s="79">
        <f t="shared" si="2"/>
        <v>30272.904999999995</v>
      </c>
    </row>
    <row r="21" spans="1:27" ht="24.95" customHeight="1" x14ac:dyDescent="0.2">
      <c r="A21" s="75" t="s">
        <v>16</v>
      </c>
      <c r="B21" s="80">
        <v>2496.1539999999991</v>
      </c>
      <c r="C21" s="81">
        <v>2389.837</v>
      </c>
      <c r="D21" s="81">
        <v>2274.127</v>
      </c>
      <c r="E21" s="81">
        <v>2248.1099999999997</v>
      </c>
      <c r="F21" s="81">
        <v>2369.4320000000002</v>
      </c>
      <c r="G21" s="81">
        <v>2671.6580000000004</v>
      </c>
      <c r="H21" s="81">
        <v>3072.7940000000003</v>
      </c>
      <c r="I21" s="81">
        <v>3403.4319999999998</v>
      </c>
      <c r="J21" s="81">
        <v>3733.6139999999991</v>
      </c>
      <c r="K21" s="81">
        <v>3897.6750000000002</v>
      </c>
      <c r="L21" s="81">
        <v>3972.1860000000001</v>
      </c>
      <c r="M21" s="81">
        <v>3994.2799999999997</v>
      </c>
      <c r="N21" s="81">
        <v>3915.7599999999998</v>
      </c>
      <c r="O21" s="81">
        <v>3776.5369999999994</v>
      </c>
      <c r="P21" s="81">
        <v>3779.4120000000003</v>
      </c>
      <c r="Q21" s="81">
        <v>3781.8360000000002</v>
      </c>
      <c r="R21" s="81">
        <v>4023.5119999999993</v>
      </c>
      <c r="S21" s="81">
        <v>4383.4309999999996</v>
      </c>
      <c r="T21" s="81">
        <v>4462.7829999999994</v>
      </c>
      <c r="U21" s="81">
        <v>4444.5829999999996</v>
      </c>
      <c r="V21" s="81">
        <v>4197.6810000000005</v>
      </c>
      <c r="W21" s="81">
        <v>3807.9580000000001</v>
      </c>
      <c r="X21" s="81">
        <v>3372.5579999999995</v>
      </c>
      <c r="Y21" s="81">
        <v>2973.319</v>
      </c>
      <c r="Z21" s="78"/>
      <c r="AA21" s="79">
        <f t="shared" si="2"/>
        <v>83442.669000000009</v>
      </c>
    </row>
    <row r="22" spans="1:27" ht="24.95" customHeight="1" x14ac:dyDescent="0.2">
      <c r="A22" s="82" t="s">
        <v>17</v>
      </c>
      <c r="B22" s="81">
        <v>121.92699999999999</v>
      </c>
      <c r="C22" s="81">
        <v>110</v>
      </c>
      <c r="D22" s="81">
        <v>226.239</v>
      </c>
      <c r="E22" s="81">
        <v>235</v>
      </c>
      <c r="F22" s="81">
        <v>235</v>
      </c>
      <c r="G22" s="81">
        <v>235</v>
      </c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1163.1659999999999</v>
      </c>
    </row>
    <row r="23" spans="1:27" ht="24.95" customHeight="1" x14ac:dyDescent="0.2">
      <c r="A23" s="85" t="s">
        <v>18</v>
      </c>
      <c r="B23" s="77">
        <v>73</v>
      </c>
      <c r="C23" s="77">
        <v>69.5</v>
      </c>
      <c r="D23" s="77">
        <v>63</v>
      </c>
      <c r="E23" s="77">
        <v>62</v>
      </c>
      <c r="F23" s="77">
        <v>64</v>
      </c>
      <c r="G23" s="77">
        <v>73.5</v>
      </c>
      <c r="H23" s="77">
        <v>116</v>
      </c>
      <c r="I23" s="77">
        <v>133</v>
      </c>
      <c r="J23" s="77">
        <v>138.5</v>
      </c>
      <c r="K23" s="77">
        <v>130.5</v>
      </c>
      <c r="L23" s="77">
        <v>121.5</v>
      </c>
      <c r="M23" s="77">
        <v>134</v>
      </c>
      <c r="N23" s="77">
        <v>146.5</v>
      </c>
      <c r="O23" s="77">
        <v>164.5</v>
      </c>
      <c r="P23" s="77">
        <v>174</v>
      </c>
      <c r="Q23" s="77">
        <v>178</v>
      </c>
      <c r="R23" s="77">
        <v>214</v>
      </c>
      <c r="S23" s="77">
        <v>207</v>
      </c>
      <c r="T23" s="77">
        <v>198.5</v>
      </c>
      <c r="U23" s="77">
        <v>153</v>
      </c>
      <c r="V23" s="77">
        <v>139</v>
      </c>
      <c r="W23" s="77">
        <v>117</v>
      </c>
      <c r="X23" s="77">
        <v>100.5</v>
      </c>
      <c r="Y23" s="77">
        <v>81.5</v>
      </c>
      <c r="Z23" s="77"/>
      <c r="AA23" s="79">
        <f t="shared" si="2"/>
        <v>3052</v>
      </c>
    </row>
    <row r="24" spans="1:27" ht="24.95" customHeight="1" x14ac:dyDescent="0.2">
      <c r="A24" s="85" t="s">
        <v>19</v>
      </c>
      <c r="B24" s="77">
        <v>243.99999999999997</v>
      </c>
      <c r="C24" s="77">
        <v>229</v>
      </c>
      <c r="D24" s="77">
        <v>217</v>
      </c>
      <c r="E24" s="77">
        <v>213</v>
      </c>
      <c r="F24" s="77">
        <v>225</v>
      </c>
      <c r="G24" s="77">
        <v>251</v>
      </c>
      <c r="H24" s="77">
        <v>281.00000000000006</v>
      </c>
      <c r="I24" s="77">
        <v>323</v>
      </c>
      <c r="J24" s="77">
        <v>354.99999999999994</v>
      </c>
      <c r="K24" s="77">
        <v>360</v>
      </c>
      <c r="L24" s="77">
        <v>357.00000000000006</v>
      </c>
      <c r="M24" s="77">
        <v>367</v>
      </c>
      <c r="N24" s="77">
        <v>373</v>
      </c>
      <c r="O24" s="77">
        <v>366</v>
      </c>
      <c r="P24" s="77">
        <v>371.00000000000006</v>
      </c>
      <c r="Q24" s="77">
        <v>385.00000000000006</v>
      </c>
      <c r="R24" s="77">
        <v>420</v>
      </c>
      <c r="S24" s="77">
        <v>440.99999999999994</v>
      </c>
      <c r="T24" s="77">
        <v>438</v>
      </c>
      <c r="U24" s="77">
        <v>430.00000000000006</v>
      </c>
      <c r="V24" s="77">
        <v>401</v>
      </c>
      <c r="W24" s="77">
        <v>362</v>
      </c>
      <c r="X24" s="77">
        <v>330.99999999999994</v>
      </c>
      <c r="Y24" s="77">
        <v>278.00000000000006</v>
      </c>
      <c r="Z24" s="77"/>
      <c r="AA24" s="79">
        <f t="shared" si="2"/>
        <v>8018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4558.3119999999981</v>
      </c>
      <c r="C26" s="88">
        <f t="shared" ref="C26:Z26" si="3">IF(LEN(C$2)&gt;0,SUM(C19:C25),"")</f>
        <v>4414.5690000000004</v>
      </c>
      <c r="D26" s="88">
        <f t="shared" si="3"/>
        <v>4393.049</v>
      </c>
      <c r="E26" s="88">
        <f t="shared" si="3"/>
        <v>4348.4560000000001</v>
      </c>
      <c r="F26" s="88">
        <f t="shared" si="3"/>
        <v>4536.8310000000001</v>
      </c>
      <c r="G26" s="88">
        <f t="shared" si="3"/>
        <v>5047.9189999999999</v>
      </c>
      <c r="H26" s="88">
        <f t="shared" si="3"/>
        <v>5530.9830000000002</v>
      </c>
      <c r="I26" s="88">
        <f t="shared" si="3"/>
        <v>6082.768</v>
      </c>
      <c r="J26" s="88">
        <f t="shared" si="3"/>
        <v>6507.6149999999998</v>
      </c>
      <c r="K26" s="88">
        <f t="shared" si="3"/>
        <v>6727.9620000000004</v>
      </c>
      <c r="L26" s="88">
        <f t="shared" si="3"/>
        <v>6781.2960000000003</v>
      </c>
      <c r="M26" s="88">
        <f t="shared" si="3"/>
        <v>6845.8079999999991</v>
      </c>
      <c r="N26" s="88">
        <f t="shared" si="3"/>
        <v>6685.5419999999995</v>
      </c>
      <c r="O26" s="88">
        <f t="shared" si="3"/>
        <v>6526.6739999999991</v>
      </c>
      <c r="P26" s="88">
        <f t="shared" si="3"/>
        <v>6510.52</v>
      </c>
      <c r="Q26" s="88">
        <f t="shared" si="3"/>
        <v>6518.5159999999996</v>
      </c>
      <c r="R26" s="88">
        <f t="shared" si="3"/>
        <v>6871.268</v>
      </c>
      <c r="S26" s="88">
        <f t="shared" si="3"/>
        <v>7260.5079999999998</v>
      </c>
      <c r="T26" s="88">
        <f t="shared" si="3"/>
        <v>7283.3109999999997</v>
      </c>
      <c r="U26" s="88">
        <f t="shared" si="3"/>
        <v>7155.7529999999997</v>
      </c>
      <c r="V26" s="88">
        <f t="shared" si="3"/>
        <v>6754.6840000000011</v>
      </c>
      <c r="W26" s="88">
        <f t="shared" si="3"/>
        <v>6234.607</v>
      </c>
      <c r="X26" s="88">
        <f t="shared" si="3"/>
        <v>5739.8349999999991</v>
      </c>
      <c r="Y26" s="88">
        <f t="shared" si="3"/>
        <v>5250.857</v>
      </c>
      <c r="Z26" s="89" t="str">
        <f t="shared" si="3"/>
        <v/>
      </c>
      <c r="AA26" s="90">
        <f>SUM(AA19:AA25)</f>
        <v>144567.64300000001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435</v>
      </c>
      <c r="C29" s="72">
        <v>416.5</v>
      </c>
      <c r="D29" s="72">
        <v>398</v>
      </c>
      <c r="E29" s="72">
        <v>393</v>
      </c>
      <c r="F29" s="72">
        <v>407</v>
      </c>
      <c r="G29" s="72">
        <v>442.5</v>
      </c>
      <c r="H29" s="72">
        <v>520</v>
      </c>
      <c r="I29" s="72">
        <v>579</v>
      </c>
      <c r="J29" s="72">
        <v>616.5</v>
      </c>
      <c r="K29" s="72">
        <v>638.5</v>
      </c>
      <c r="L29" s="72">
        <v>636.5</v>
      </c>
      <c r="M29" s="72">
        <v>659</v>
      </c>
      <c r="N29" s="72">
        <v>677.5</v>
      </c>
      <c r="O29" s="72">
        <v>673.5</v>
      </c>
      <c r="P29" s="72">
        <v>688</v>
      </c>
      <c r="Q29" s="72">
        <v>726</v>
      </c>
      <c r="R29" s="72">
        <v>799</v>
      </c>
      <c r="S29" s="72">
        <v>813</v>
      </c>
      <c r="T29" s="72">
        <v>801.5</v>
      </c>
      <c r="U29" s="72">
        <v>763</v>
      </c>
      <c r="V29" s="72">
        <v>720</v>
      </c>
      <c r="W29" s="72">
        <v>659</v>
      </c>
      <c r="X29" s="72">
        <v>621.5</v>
      </c>
      <c r="Y29" s="72">
        <v>549.5</v>
      </c>
      <c r="Z29" s="73"/>
      <c r="AA29" s="74">
        <f>SUM(B29:Z29)</f>
        <v>14633</v>
      </c>
    </row>
    <row r="30" spans="1:27" ht="24.95" customHeight="1" x14ac:dyDescent="0.2">
      <c r="A30" s="75" t="s">
        <v>24</v>
      </c>
      <c r="B30" s="76">
        <v>4619.3119999999999</v>
      </c>
      <c r="C30" s="77">
        <v>4338.0690000000004</v>
      </c>
      <c r="D30" s="77">
        <v>4242.049</v>
      </c>
      <c r="E30" s="77">
        <v>4215.4560000000001</v>
      </c>
      <c r="F30" s="77">
        <v>4363.8310000000001</v>
      </c>
      <c r="G30" s="77">
        <v>4849.4189999999999</v>
      </c>
      <c r="H30" s="77">
        <v>5268.8469999999998</v>
      </c>
      <c r="I30" s="77">
        <v>5816.9409999999998</v>
      </c>
      <c r="J30" s="77">
        <v>6246.1149999999998</v>
      </c>
      <c r="K30" s="77">
        <v>6627.4620000000004</v>
      </c>
      <c r="L30" s="77">
        <v>6787.7960000000003</v>
      </c>
      <c r="M30" s="77">
        <v>6824.808</v>
      </c>
      <c r="N30" s="77">
        <v>6626.0420000000004</v>
      </c>
      <c r="O30" s="77">
        <v>6435.174</v>
      </c>
      <c r="P30" s="77">
        <v>6334.52</v>
      </c>
      <c r="Q30" s="77">
        <v>6392.1030000000001</v>
      </c>
      <c r="R30" s="77">
        <v>6671.0680000000002</v>
      </c>
      <c r="S30" s="77">
        <v>6983.5079999999998</v>
      </c>
      <c r="T30" s="77">
        <v>7014.8109999999997</v>
      </c>
      <c r="U30" s="77">
        <v>7003.7529999999997</v>
      </c>
      <c r="V30" s="77">
        <v>6646.6840000000002</v>
      </c>
      <c r="W30" s="77">
        <v>6173.607</v>
      </c>
      <c r="X30" s="77">
        <v>5688.335</v>
      </c>
      <c r="Y30" s="77">
        <v>5255.357</v>
      </c>
      <c r="Z30" s="78"/>
      <c r="AA30" s="79">
        <f>SUM(B30:Z30)</f>
        <v>141425.06699999998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5054.3119999999999</v>
      </c>
      <c r="C32" s="62">
        <f t="shared" ref="C32:Z32" si="4">IF(LEN(C$2)&gt;0,SUM(C29:C31),"")</f>
        <v>4754.5690000000004</v>
      </c>
      <c r="D32" s="62">
        <f t="shared" si="4"/>
        <v>4640.049</v>
      </c>
      <c r="E32" s="62">
        <f t="shared" si="4"/>
        <v>4608.4560000000001</v>
      </c>
      <c r="F32" s="62">
        <f t="shared" si="4"/>
        <v>4770.8310000000001</v>
      </c>
      <c r="G32" s="62">
        <f t="shared" si="4"/>
        <v>5291.9189999999999</v>
      </c>
      <c r="H32" s="62">
        <f t="shared" si="4"/>
        <v>5788.8469999999998</v>
      </c>
      <c r="I32" s="62">
        <f t="shared" si="4"/>
        <v>6395.9409999999998</v>
      </c>
      <c r="J32" s="62">
        <f t="shared" si="4"/>
        <v>6862.6149999999998</v>
      </c>
      <c r="K32" s="62">
        <f t="shared" si="4"/>
        <v>7265.9620000000004</v>
      </c>
      <c r="L32" s="62">
        <f t="shared" si="4"/>
        <v>7424.2960000000003</v>
      </c>
      <c r="M32" s="62">
        <f t="shared" si="4"/>
        <v>7483.808</v>
      </c>
      <c r="N32" s="62">
        <f t="shared" si="4"/>
        <v>7303.5420000000004</v>
      </c>
      <c r="O32" s="62">
        <f t="shared" si="4"/>
        <v>7108.674</v>
      </c>
      <c r="P32" s="62">
        <f t="shared" si="4"/>
        <v>7022.52</v>
      </c>
      <c r="Q32" s="62">
        <f t="shared" si="4"/>
        <v>7118.1030000000001</v>
      </c>
      <c r="R32" s="62">
        <f t="shared" si="4"/>
        <v>7470.0680000000002</v>
      </c>
      <c r="S32" s="62">
        <f t="shared" si="4"/>
        <v>7796.5079999999998</v>
      </c>
      <c r="T32" s="62">
        <f t="shared" si="4"/>
        <v>7816.3109999999997</v>
      </c>
      <c r="U32" s="62">
        <f t="shared" si="4"/>
        <v>7766.7529999999997</v>
      </c>
      <c r="V32" s="62">
        <f t="shared" si="4"/>
        <v>7366.6840000000002</v>
      </c>
      <c r="W32" s="62">
        <f t="shared" si="4"/>
        <v>6832.607</v>
      </c>
      <c r="X32" s="62">
        <f t="shared" si="4"/>
        <v>6309.835</v>
      </c>
      <c r="Y32" s="62">
        <f t="shared" si="4"/>
        <v>5804.857</v>
      </c>
      <c r="Z32" s="63" t="str">
        <f t="shared" si="4"/>
        <v/>
      </c>
      <c r="AA32" s="64">
        <f>SUM(AA29:AA31)</f>
        <v>156058.06699999998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210</v>
      </c>
      <c r="C35" s="95">
        <v>172</v>
      </c>
      <c r="D35" s="95">
        <v>167</v>
      </c>
      <c r="E35" s="95">
        <v>186</v>
      </c>
      <c r="F35" s="95">
        <v>177</v>
      </c>
      <c r="G35" s="95">
        <v>183</v>
      </c>
      <c r="H35" s="95">
        <v>167</v>
      </c>
      <c r="I35" s="95">
        <v>196</v>
      </c>
      <c r="J35" s="95">
        <v>198</v>
      </c>
      <c r="K35" s="95">
        <v>250</v>
      </c>
      <c r="L35" s="95">
        <v>250</v>
      </c>
      <c r="M35" s="95">
        <v>250</v>
      </c>
      <c r="N35" s="95">
        <v>250</v>
      </c>
      <c r="O35" s="95">
        <v>227</v>
      </c>
      <c r="P35" s="95">
        <v>219</v>
      </c>
      <c r="Q35" s="95">
        <v>213</v>
      </c>
      <c r="R35" s="95">
        <v>198</v>
      </c>
      <c r="S35" s="95">
        <v>145</v>
      </c>
      <c r="T35" s="95">
        <v>145</v>
      </c>
      <c r="U35" s="95">
        <v>206</v>
      </c>
      <c r="V35" s="95">
        <v>208</v>
      </c>
      <c r="W35" s="95">
        <v>239</v>
      </c>
      <c r="X35" s="95">
        <v>240</v>
      </c>
      <c r="Y35" s="95">
        <v>224</v>
      </c>
      <c r="Z35" s="96"/>
      <c r="AA35" s="74">
        <f t="shared" ref="AA35:AA40" si="5">SUM(B35:Z35)</f>
        <v>4920</v>
      </c>
    </row>
    <row r="36" spans="1:27" ht="24.95" customHeight="1" x14ac:dyDescent="0.2">
      <c r="A36" s="97" t="s">
        <v>42</v>
      </c>
      <c r="B36" s="98">
        <v>279</v>
      </c>
      <c r="C36" s="99">
        <v>161</v>
      </c>
      <c r="D36" s="99">
        <v>73</v>
      </c>
      <c r="E36" s="99">
        <v>67</v>
      </c>
      <c r="F36" s="99">
        <v>50</v>
      </c>
      <c r="G36" s="99">
        <v>54</v>
      </c>
      <c r="H36" s="99">
        <v>84</v>
      </c>
      <c r="I36" s="99">
        <v>115</v>
      </c>
      <c r="J36" s="99">
        <v>157</v>
      </c>
      <c r="K36" s="99">
        <v>288</v>
      </c>
      <c r="L36" s="99">
        <v>393</v>
      </c>
      <c r="M36" s="99">
        <v>388</v>
      </c>
      <c r="N36" s="99">
        <v>368</v>
      </c>
      <c r="O36" s="99">
        <v>355</v>
      </c>
      <c r="P36" s="99">
        <v>293</v>
      </c>
      <c r="Q36" s="99">
        <v>384</v>
      </c>
      <c r="R36" s="99">
        <v>394</v>
      </c>
      <c r="S36" s="99">
        <v>384</v>
      </c>
      <c r="T36" s="99">
        <v>381</v>
      </c>
      <c r="U36" s="99">
        <v>398</v>
      </c>
      <c r="V36" s="99">
        <v>397</v>
      </c>
      <c r="W36" s="99">
        <v>352</v>
      </c>
      <c r="X36" s="99">
        <v>323</v>
      </c>
      <c r="Y36" s="99">
        <v>323</v>
      </c>
      <c r="Z36" s="100"/>
      <c r="AA36" s="79">
        <f t="shared" si="5"/>
        <v>6461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157.5</v>
      </c>
      <c r="K37" s="99"/>
      <c r="L37" s="99"/>
      <c r="M37" s="99">
        <v>0.7</v>
      </c>
      <c r="N37" s="99">
        <v>169.1</v>
      </c>
      <c r="O37" s="99">
        <v>276.10000000000002</v>
      </c>
      <c r="P37" s="99">
        <v>527.1</v>
      </c>
      <c r="Q37" s="99">
        <v>242.9</v>
      </c>
      <c r="R37" s="99">
        <v>1083</v>
      </c>
      <c r="S37" s="99">
        <v>895.7</v>
      </c>
      <c r="T37" s="99">
        <v>254.8</v>
      </c>
      <c r="U37" s="99"/>
      <c r="V37" s="99"/>
      <c r="W37" s="99"/>
      <c r="X37" s="99"/>
      <c r="Y37" s="99"/>
      <c r="Z37" s="100"/>
      <c r="AA37" s="79">
        <f t="shared" si="5"/>
        <v>3606.9000000000005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500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/>
      <c r="S39" s="99"/>
      <c r="T39" s="99">
        <v>312.39999999999998</v>
      </c>
      <c r="U39" s="99">
        <v>500</v>
      </c>
      <c r="V39" s="99">
        <v>494.5</v>
      </c>
      <c r="W39" s="99">
        <v>500</v>
      </c>
      <c r="X39" s="99">
        <v>500</v>
      </c>
      <c r="Y39" s="99">
        <v>500</v>
      </c>
      <c r="Z39" s="100"/>
      <c r="AA39" s="79">
        <f t="shared" si="5"/>
        <v>10806.9</v>
      </c>
    </row>
    <row r="40" spans="1:27" ht="30" customHeight="1" thickBot="1" x14ac:dyDescent="0.25">
      <c r="A40" s="86" t="s">
        <v>46</v>
      </c>
      <c r="B40" s="87">
        <f>IF(LEN(B$2)&gt;0,SUM(B35:B39),"")</f>
        <v>989</v>
      </c>
      <c r="C40" s="88">
        <f t="shared" ref="C40:Z40" si="6">IF(LEN(C$2)&gt;0,SUM(C35:C39),"")</f>
        <v>833</v>
      </c>
      <c r="D40" s="88">
        <f t="shared" si="6"/>
        <v>740</v>
      </c>
      <c r="E40" s="88">
        <f t="shared" si="6"/>
        <v>753</v>
      </c>
      <c r="F40" s="88">
        <f t="shared" si="6"/>
        <v>727</v>
      </c>
      <c r="G40" s="88">
        <f t="shared" si="6"/>
        <v>737</v>
      </c>
      <c r="H40" s="88">
        <f t="shared" si="6"/>
        <v>751</v>
      </c>
      <c r="I40" s="88">
        <f t="shared" si="6"/>
        <v>811</v>
      </c>
      <c r="J40" s="88">
        <f t="shared" si="6"/>
        <v>1012.5</v>
      </c>
      <c r="K40" s="88">
        <f t="shared" si="6"/>
        <v>1038</v>
      </c>
      <c r="L40" s="88">
        <f t="shared" si="6"/>
        <v>1143</v>
      </c>
      <c r="M40" s="88">
        <f t="shared" si="6"/>
        <v>1138.7</v>
      </c>
      <c r="N40" s="88">
        <f t="shared" si="6"/>
        <v>1287.0999999999999</v>
      </c>
      <c r="O40" s="88">
        <f t="shared" si="6"/>
        <v>1358.1</v>
      </c>
      <c r="P40" s="88">
        <f t="shared" si="6"/>
        <v>1539.1</v>
      </c>
      <c r="Q40" s="88">
        <f t="shared" si="6"/>
        <v>1339.9</v>
      </c>
      <c r="R40" s="88">
        <f t="shared" si="6"/>
        <v>1675</v>
      </c>
      <c r="S40" s="88">
        <f t="shared" si="6"/>
        <v>1424.7</v>
      </c>
      <c r="T40" s="88">
        <f t="shared" si="6"/>
        <v>1093.1999999999998</v>
      </c>
      <c r="U40" s="88">
        <f t="shared" si="6"/>
        <v>1104</v>
      </c>
      <c r="V40" s="88">
        <f t="shared" si="6"/>
        <v>1099.5</v>
      </c>
      <c r="W40" s="88">
        <f t="shared" si="6"/>
        <v>1091</v>
      </c>
      <c r="X40" s="88">
        <f t="shared" si="6"/>
        <v>1063</v>
      </c>
      <c r="Y40" s="88">
        <f t="shared" si="6"/>
        <v>1047</v>
      </c>
      <c r="Z40" s="89" t="str">
        <f t="shared" si="6"/>
        <v/>
      </c>
      <c r="AA40" s="90">
        <f t="shared" si="5"/>
        <v>25794.800000000003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>
        <v>157.5</v>
      </c>
      <c r="K45" s="99"/>
      <c r="L45" s="99"/>
      <c r="M45" s="99">
        <v>0.7</v>
      </c>
      <c r="N45" s="99">
        <v>169.1</v>
      </c>
      <c r="O45" s="99">
        <v>276.10000000000002</v>
      </c>
      <c r="P45" s="99">
        <v>527.1</v>
      </c>
      <c r="Q45" s="99">
        <v>242.9</v>
      </c>
      <c r="R45" s="99">
        <v>1083</v>
      </c>
      <c r="S45" s="99">
        <v>895.7</v>
      </c>
      <c r="T45" s="99">
        <v>254.8</v>
      </c>
      <c r="U45" s="99"/>
      <c r="V45" s="99"/>
      <c r="W45" s="99"/>
      <c r="X45" s="99"/>
      <c r="Y45" s="99"/>
      <c r="Z45" s="100"/>
      <c r="AA45" s="79">
        <f t="shared" si="7"/>
        <v>3606.9000000000005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500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/>
      <c r="S47" s="99"/>
      <c r="T47" s="99">
        <v>312.39999999999998</v>
      </c>
      <c r="U47" s="99">
        <v>500</v>
      </c>
      <c r="V47" s="99">
        <v>494.5</v>
      </c>
      <c r="W47" s="99">
        <v>500</v>
      </c>
      <c r="X47" s="99">
        <v>500</v>
      </c>
      <c r="Y47" s="99">
        <v>500</v>
      </c>
      <c r="Z47" s="100"/>
      <c r="AA47" s="79">
        <f t="shared" si="7"/>
        <v>10806.9</v>
      </c>
    </row>
    <row r="48" spans="1:27" ht="24.95" customHeight="1" x14ac:dyDescent="0.2">
      <c r="A48" s="85" t="s">
        <v>48</v>
      </c>
      <c r="B48" s="98">
        <v>121</v>
      </c>
      <c r="C48" s="99">
        <v>110</v>
      </c>
      <c r="D48" s="99">
        <v>124.5</v>
      </c>
      <c r="E48" s="99">
        <v>120.5</v>
      </c>
      <c r="F48" s="99">
        <v>133.5</v>
      </c>
      <c r="G48" s="99">
        <v>128</v>
      </c>
      <c r="H48" s="99">
        <v>148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134</v>
      </c>
      <c r="Z48" s="100"/>
      <c r="AA48" s="79">
        <f t="shared" si="7"/>
        <v>3419.5</v>
      </c>
    </row>
    <row r="49" spans="1:27" ht="30" customHeight="1" thickBot="1" x14ac:dyDescent="0.25">
      <c r="A49" s="86" t="s">
        <v>49</v>
      </c>
      <c r="B49" s="87">
        <f>IF(LEN(B$2)&gt;0,SUM(B43:B48),"")</f>
        <v>621</v>
      </c>
      <c r="C49" s="88">
        <f t="shared" ref="C49:Z49" si="8">IF(LEN(C$2)&gt;0,SUM(C43:C48),"")</f>
        <v>610</v>
      </c>
      <c r="D49" s="88">
        <f t="shared" si="8"/>
        <v>624.5</v>
      </c>
      <c r="E49" s="88">
        <f t="shared" si="8"/>
        <v>620.5</v>
      </c>
      <c r="F49" s="88">
        <f t="shared" si="8"/>
        <v>633.5</v>
      </c>
      <c r="G49" s="88">
        <f t="shared" si="8"/>
        <v>628</v>
      </c>
      <c r="H49" s="88">
        <f t="shared" si="8"/>
        <v>648</v>
      </c>
      <c r="I49" s="88">
        <f t="shared" si="8"/>
        <v>650</v>
      </c>
      <c r="J49" s="88">
        <f t="shared" si="8"/>
        <v>807.5</v>
      </c>
      <c r="K49" s="88">
        <f t="shared" si="8"/>
        <v>650</v>
      </c>
      <c r="L49" s="88">
        <f t="shared" si="8"/>
        <v>650</v>
      </c>
      <c r="M49" s="88">
        <f t="shared" si="8"/>
        <v>650.70000000000005</v>
      </c>
      <c r="N49" s="88">
        <f t="shared" si="8"/>
        <v>819.1</v>
      </c>
      <c r="O49" s="88">
        <f t="shared" si="8"/>
        <v>926.1</v>
      </c>
      <c r="P49" s="88">
        <f t="shared" si="8"/>
        <v>1177.0999999999999</v>
      </c>
      <c r="Q49" s="88">
        <f t="shared" si="8"/>
        <v>892.9</v>
      </c>
      <c r="R49" s="88">
        <f t="shared" si="8"/>
        <v>1233</v>
      </c>
      <c r="S49" s="88">
        <f t="shared" si="8"/>
        <v>1045.7</v>
      </c>
      <c r="T49" s="88">
        <f t="shared" si="8"/>
        <v>717.2</v>
      </c>
      <c r="U49" s="88">
        <f t="shared" si="8"/>
        <v>650</v>
      </c>
      <c r="V49" s="88">
        <f t="shared" si="8"/>
        <v>644.5</v>
      </c>
      <c r="W49" s="88">
        <f t="shared" si="8"/>
        <v>650</v>
      </c>
      <c r="X49" s="88">
        <f t="shared" si="8"/>
        <v>650</v>
      </c>
      <c r="Y49" s="88">
        <f t="shared" si="8"/>
        <v>634</v>
      </c>
      <c r="Z49" s="89" t="str">
        <f t="shared" si="8"/>
        <v/>
      </c>
      <c r="AA49" s="90">
        <f t="shared" si="7"/>
        <v>17833.300000000003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5554.3119999999981</v>
      </c>
      <c r="C52" s="88">
        <f t="shared" ref="C52:Z52" si="10">IF(LEN(C$2)&gt;0,SUM(C10:C15)+C26+C40,"")</f>
        <v>5254.5690000000004</v>
      </c>
      <c r="D52" s="88">
        <f t="shared" si="10"/>
        <v>5140.049</v>
      </c>
      <c r="E52" s="88">
        <f t="shared" si="10"/>
        <v>5108.4560000000001</v>
      </c>
      <c r="F52" s="88">
        <f t="shared" si="10"/>
        <v>5270.8310000000001</v>
      </c>
      <c r="G52" s="88">
        <f t="shared" si="10"/>
        <v>5791.9189999999999</v>
      </c>
      <c r="H52" s="88">
        <f t="shared" si="10"/>
        <v>6288.8469999999998</v>
      </c>
      <c r="I52" s="88">
        <f t="shared" si="10"/>
        <v>6895.9409999999998</v>
      </c>
      <c r="J52" s="88">
        <f t="shared" si="10"/>
        <v>7520.1149999999998</v>
      </c>
      <c r="K52" s="88">
        <f t="shared" si="10"/>
        <v>7765.9620000000004</v>
      </c>
      <c r="L52" s="88">
        <f t="shared" si="10"/>
        <v>7924.2960000000003</v>
      </c>
      <c r="M52" s="88">
        <f t="shared" si="10"/>
        <v>7984.5079999999989</v>
      </c>
      <c r="N52" s="88">
        <f t="shared" si="10"/>
        <v>7972.6419999999998</v>
      </c>
      <c r="O52" s="88">
        <f t="shared" si="10"/>
        <v>7884.7739999999994</v>
      </c>
      <c r="P52" s="88">
        <f t="shared" si="10"/>
        <v>8049.6200000000008</v>
      </c>
      <c r="Q52" s="88">
        <f t="shared" si="10"/>
        <v>7861.0030000000006</v>
      </c>
      <c r="R52" s="88">
        <f t="shared" si="10"/>
        <v>8553.0679999999993</v>
      </c>
      <c r="S52" s="88">
        <f t="shared" si="10"/>
        <v>8692.2080000000005</v>
      </c>
      <c r="T52" s="88">
        <f t="shared" si="10"/>
        <v>8383.5109999999986</v>
      </c>
      <c r="U52" s="88">
        <f t="shared" si="10"/>
        <v>8266.7530000000006</v>
      </c>
      <c r="V52" s="88">
        <f t="shared" si="10"/>
        <v>7861.1840000000011</v>
      </c>
      <c r="W52" s="88">
        <f t="shared" si="10"/>
        <v>7332.607</v>
      </c>
      <c r="X52" s="88">
        <f t="shared" si="10"/>
        <v>6809.8349999999991</v>
      </c>
      <c r="Y52" s="88">
        <f t="shared" si="10"/>
        <v>6304.857</v>
      </c>
      <c r="Z52" s="89" t="str">
        <f t="shared" si="10"/>
        <v/>
      </c>
      <c r="AA52" s="104">
        <f>SUM(B52:Z52)</f>
        <v>170471.86699999997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-887</v>
      </c>
      <c r="C4" s="18">
        <v>-856</v>
      </c>
      <c r="D4" s="18">
        <v>-826</v>
      </c>
      <c r="E4" s="18">
        <v>-796</v>
      </c>
      <c r="F4" s="18">
        <v>-774</v>
      </c>
      <c r="G4" s="18">
        <v>-775</v>
      </c>
      <c r="H4" s="18">
        <v>312.3</v>
      </c>
      <c r="I4" s="18">
        <v>388.1</v>
      </c>
      <c r="J4" s="18">
        <v>657.5</v>
      </c>
      <c r="K4" s="18">
        <v>390.5</v>
      </c>
      <c r="L4" s="18">
        <v>284.7</v>
      </c>
      <c r="M4" s="18">
        <v>500.7</v>
      </c>
      <c r="N4" s="18">
        <v>669.1</v>
      </c>
      <c r="O4" s="18">
        <v>776.1</v>
      </c>
      <c r="P4" s="18">
        <v>1027.0999999999999</v>
      </c>
      <c r="Q4" s="18">
        <v>742.9</v>
      </c>
      <c r="R4" s="18">
        <v>736.3</v>
      </c>
      <c r="S4" s="18">
        <v>844.1</v>
      </c>
      <c r="T4" s="18">
        <v>567.20000000000005</v>
      </c>
      <c r="U4" s="18">
        <v>249.6</v>
      </c>
      <c r="V4" s="18">
        <v>401.7</v>
      </c>
      <c r="W4" s="18">
        <v>358.1</v>
      </c>
      <c r="X4" s="18">
        <v>359</v>
      </c>
      <c r="Y4" s="18">
        <v>-312.10000000000002</v>
      </c>
      <c r="Z4" s="19"/>
      <c r="AA4" s="111">
        <f>SUM(B4:Z4)</f>
        <v>4038.9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97</v>
      </c>
      <c r="C7" s="117">
        <v>99.45</v>
      </c>
      <c r="D7" s="117">
        <v>97</v>
      </c>
      <c r="E7" s="117">
        <v>89.37</v>
      </c>
      <c r="F7" s="117">
        <v>94.62</v>
      </c>
      <c r="G7" s="117">
        <v>98.14</v>
      </c>
      <c r="H7" s="117">
        <v>133.41999999999999</v>
      </c>
      <c r="I7" s="117">
        <v>165.11</v>
      </c>
      <c r="J7" s="117">
        <v>152.33000000000001</v>
      </c>
      <c r="K7" s="117">
        <v>132.99</v>
      </c>
      <c r="L7" s="117">
        <v>122.49</v>
      </c>
      <c r="M7" s="117">
        <v>122.41</v>
      </c>
      <c r="N7" s="117">
        <v>123.72</v>
      </c>
      <c r="O7" s="117">
        <v>133.16</v>
      </c>
      <c r="P7" s="117">
        <v>140.51</v>
      </c>
      <c r="Q7" s="117">
        <v>148.49</v>
      </c>
      <c r="R7" s="117">
        <v>161.46</v>
      </c>
      <c r="S7" s="117">
        <v>170</v>
      </c>
      <c r="T7" s="117">
        <v>162.13999999999999</v>
      </c>
      <c r="U7" s="117">
        <v>158.88</v>
      </c>
      <c r="V7" s="117">
        <v>150</v>
      </c>
      <c r="W7" s="117">
        <v>134.19</v>
      </c>
      <c r="X7" s="117">
        <v>121.36</v>
      </c>
      <c r="Y7" s="117">
        <v>105.85</v>
      </c>
      <c r="Z7" s="118"/>
      <c r="AA7" s="119">
        <f>IF(SUM(B7:Z7)&lt;&gt;0,AVERAGEIF(B7:Z7,"&lt;&gt;"""),"")</f>
        <v>129.75375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1387</v>
      </c>
      <c r="C13" s="129">
        <v>1356</v>
      </c>
      <c r="D13" s="129">
        <v>1326</v>
      </c>
      <c r="E13" s="129">
        <v>1296</v>
      </c>
      <c r="F13" s="129">
        <v>1274</v>
      </c>
      <c r="G13" s="129">
        <v>1275</v>
      </c>
      <c r="H13" s="129">
        <v>187.7</v>
      </c>
      <c r="I13" s="129">
        <v>111.9</v>
      </c>
      <c r="J13" s="129"/>
      <c r="K13" s="129">
        <v>109.5</v>
      </c>
      <c r="L13" s="129">
        <v>215.3</v>
      </c>
      <c r="M13" s="129"/>
      <c r="N13" s="129"/>
      <c r="O13" s="129"/>
      <c r="P13" s="129"/>
      <c r="Q13" s="129"/>
      <c r="R13" s="129"/>
      <c r="S13" s="129"/>
      <c r="T13" s="129"/>
      <c r="U13" s="129">
        <v>250.4</v>
      </c>
      <c r="V13" s="129">
        <v>92.8</v>
      </c>
      <c r="W13" s="129">
        <v>141.9</v>
      </c>
      <c r="X13" s="129">
        <v>141</v>
      </c>
      <c r="Y13" s="130">
        <v>812.1</v>
      </c>
      <c r="Z13" s="131"/>
      <c r="AA13" s="132">
        <f t="shared" si="0"/>
        <v>9976.5999999999985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346.7</v>
      </c>
      <c r="S15" s="133">
        <v>51.6</v>
      </c>
      <c r="T15" s="133"/>
      <c r="U15" s="133"/>
      <c r="V15" s="133"/>
      <c r="W15" s="133"/>
      <c r="X15" s="133"/>
      <c r="Y15" s="133"/>
      <c r="Z15" s="131"/>
      <c r="AA15" s="132">
        <f t="shared" si="0"/>
        <v>398.3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1387</v>
      </c>
      <c r="C16" s="135">
        <f t="shared" si="1"/>
        <v>1356</v>
      </c>
      <c r="D16" s="135">
        <f t="shared" si="1"/>
        <v>1326</v>
      </c>
      <c r="E16" s="135">
        <f t="shared" si="1"/>
        <v>1296</v>
      </c>
      <c r="F16" s="135">
        <f t="shared" si="1"/>
        <v>1274</v>
      </c>
      <c r="G16" s="135">
        <f t="shared" si="1"/>
        <v>1275</v>
      </c>
      <c r="H16" s="135">
        <f t="shared" si="1"/>
        <v>187.7</v>
      </c>
      <c r="I16" s="135">
        <f t="shared" si="1"/>
        <v>111.9</v>
      </c>
      <c r="J16" s="135">
        <f t="shared" si="1"/>
        <v>0</v>
      </c>
      <c r="K16" s="135">
        <f t="shared" si="1"/>
        <v>109.5</v>
      </c>
      <c r="L16" s="135">
        <f t="shared" si="1"/>
        <v>215.3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346.7</v>
      </c>
      <c r="S16" s="135">
        <f t="shared" si="1"/>
        <v>51.6</v>
      </c>
      <c r="T16" s="135">
        <f t="shared" si="1"/>
        <v>0</v>
      </c>
      <c r="U16" s="135">
        <f t="shared" si="1"/>
        <v>250.4</v>
      </c>
      <c r="V16" s="135">
        <f t="shared" si="1"/>
        <v>92.8</v>
      </c>
      <c r="W16" s="135">
        <f t="shared" si="1"/>
        <v>141.9</v>
      </c>
      <c r="X16" s="135">
        <f t="shared" si="1"/>
        <v>141</v>
      </c>
      <c r="Y16" s="135">
        <f t="shared" si="1"/>
        <v>812.1</v>
      </c>
      <c r="Z16" s="136" t="str">
        <f t="shared" si="1"/>
        <v/>
      </c>
      <c r="AA16" s="90">
        <f t="shared" si="0"/>
        <v>10374.9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>
        <v>157.5</v>
      </c>
      <c r="K21" s="129"/>
      <c r="L21" s="129"/>
      <c r="M21" s="129">
        <v>0.7</v>
      </c>
      <c r="N21" s="129">
        <v>169.1</v>
      </c>
      <c r="O21" s="129">
        <v>276.10000000000002</v>
      </c>
      <c r="P21" s="129">
        <v>527.1</v>
      </c>
      <c r="Q21" s="129">
        <v>242.9</v>
      </c>
      <c r="R21" s="129">
        <v>1083</v>
      </c>
      <c r="S21" s="129">
        <v>895.7</v>
      </c>
      <c r="T21" s="129">
        <v>254.8</v>
      </c>
      <c r="U21" s="129"/>
      <c r="V21" s="129"/>
      <c r="W21" s="129"/>
      <c r="X21" s="129"/>
      <c r="Y21" s="130"/>
      <c r="Z21" s="131"/>
      <c r="AA21" s="132">
        <f t="shared" si="2"/>
        <v>3606.9000000000005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/>
      <c r="S23" s="133"/>
      <c r="T23" s="133">
        <v>312.39999999999998</v>
      </c>
      <c r="U23" s="133">
        <v>500</v>
      </c>
      <c r="V23" s="133">
        <v>494.5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10806.9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657.5</v>
      </c>
      <c r="K24" s="135">
        <f t="shared" si="3"/>
        <v>500</v>
      </c>
      <c r="L24" s="135">
        <f t="shared" si="3"/>
        <v>500</v>
      </c>
      <c r="M24" s="135">
        <f t="shared" si="3"/>
        <v>500.7</v>
      </c>
      <c r="N24" s="135">
        <f t="shared" si="3"/>
        <v>669.1</v>
      </c>
      <c r="O24" s="135">
        <f t="shared" si="3"/>
        <v>776.1</v>
      </c>
      <c r="P24" s="135">
        <f t="shared" si="3"/>
        <v>1027.0999999999999</v>
      </c>
      <c r="Q24" s="135">
        <f t="shared" si="3"/>
        <v>742.9</v>
      </c>
      <c r="R24" s="135">
        <f t="shared" si="3"/>
        <v>1083</v>
      </c>
      <c r="S24" s="135">
        <f t="shared" si="3"/>
        <v>895.7</v>
      </c>
      <c r="T24" s="135">
        <f t="shared" si="3"/>
        <v>567.20000000000005</v>
      </c>
      <c r="U24" s="135">
        <f t="shared" si="3"/>
        <v>500</v>
      </c>
      <c r="V24" s="135">
        <f t="shared" si="3"/>
        <v>494.5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14413.800000000001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2025-01-06T12:07:43Z</dcterms:created>
  <dcterms:modified xsi:type="dcterms:W3CDTF">2025-01-06T12:07:45Z</dcterms:modified>
</cp:coreProperties>
</file>