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<sst xmlns="http://schemas.openxmlformats.org/spreadsheetml/2006/main" count="119" uniqueCount="54">
  <si>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05/01/2025 14:07:31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</si>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</sst>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507-4F1F-B4CB-702E2125A1F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507-4F1F-B4CB-702E2125A1F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507-4F1F-B4CB-702E2125A1F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507-4F1F-B4CB-702E2125A1F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507-4F1F-B4CB-702E2125A1F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507-4F1F-B4CB-702E2125A1F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507-4F1F-B4CB-702E2125A1F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324</c:v>
                </c:pt>
                <c:pt idx="11">
                  <c:v>10</c:v>
                </c:pt>
                <c:pt idx="12">
                  <c:v>155</c:v>
                </c:pt>
                <c:pt idx="13">
                  <c:v>302</c:v>
                </c:pt>
                <c:pt idx="14">
                  <c:v>302</c:v>
                </c:pt>
                <c:pt idx="15">
                  <c:v>450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450</c:v>
                </c:pt>
                <c:pt idx="21">
                  <c:v>450</c:v>
                </c:pt>
                <c:pt idx="22">
                  <c:v>450</c:v>
                </c:pt>
                <c:pt idx="23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507-4F1F-B4CB-702E2125A1F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110</c:v>
                </c:pt>
                <c:pt idx="7">
                  <c:v>138</c:v>
                </c:pt>
                <c:pt idx="8">
                  <c:v>158</c:v>
                </c:pt>
                <c:pt idx="9">
                  <c:v>147</c:v>
                </c:pt>
                <c:pt idx="10">
                  <c:v>135</c:v>
                </c:pt>
                <c:pt idx="11">
                  <c:v>143</c:v>
                </c:pt>
                <c:pt idx="12">
                  <c:v>154</c:v>
                </c:pt>
                <c:pt idx="13">
                  <c:v>157</c:v>
                </c:pt>
                <c:pt idx="14">
                  <c:v>178</c:v>
                </c:pt>
                <c:pt idx="15">
                  <c:v>214</c:v>
                </c:pt>
                <c:pt idx="16">
                  <c:v>259</c:v>
                </c:pt>
                <c:pt idx="17">
                  <c:v>278</c:v>
                </c:pt>
                <c:pt idx="18">
                  <c:v>271</c:v>
                </c:pt>
                <c:pt idx="19">
                  <c:v>256</c:v>
                </c:pt>
                <c:pt idx="20">
                  <c:v>225</c:v>
                </c:pt>
                <c:pt idx="21">
                  <c:v>180</c:v>
                </c:pt>
                <c:pt idx="22">
                  <c:v>141</c:v>
                </c:pt>
                <c:pt idx="23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507-4F1F-B4CB-702E2125A1F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2469.9490000000001</c:v>
                </c:pt>
                <c:pt idx="1">
                  <c:v>2473.3450000000003</c:v>
                </c:pt>
                <c:pt idx="2">
                  <c:v>2278.5250000000001</c:v>
                </c:pt>
                <c:pt idx="3">
                  <c:v>2229.0990000000002</c:v>
                </c:pt>
                <c:pt idx="4">
                  <c:v>2240.393</c:v>
                </c:pt>
                <c:pt idx="5">
                  <c:v>2360.277</c:v>
                </c:pt>
                <c:pt idx="6">
                  <c:v>3014.192</c:v>
                </c:pt>
                <c:pt idx="7">
                  <c:v>3127.6060000000002</c:v>
                </c:pt>
                <c:pt idx="8">
                  <c:v>3116.4430000000002</c:v>
                </c:pt>
                <c:pt idx="9">
                  <c:v>2692.9769999999999</c:v>
                </c:pt>
                <c:pt idx="10">
                  <c:v>2102.4030000000002</c:v>
                </c:pt>
                <c:pt idx="11">
                  <c:v>2050.9</c:v>
                </c:pt>
                <c:pt idx="12">
                  <c:v>2088.9</c:v>
                </c:pt>
                <c:pt idx="13">
                  <c:v>2312.0860000000002</c:v>
                </c:pt>
                <c:pt idx="14">
                  <c:v>3090.3680000000004</c:v>
                </c:pt>
                <c:pt idx="15">
                  <c:v>3950.828</c:v>
                </c:pt>
                <c:pt idx="16">
                  <c:v>3921.373</c:v>
                </c:pt>
                <c:pt idx="17">
                  <c:v>3900.7690000000002</c:v>
                </c:pt>
                <c:pt idx="18">
                  <c:v>3937.1349999999998</c:v>
                </c:pt>
                <c:pt idx="19">
                  <c:v>3929.7730000000001</c:v>
                </c:pt>
                <c:pt idx="20">
                  <c:v>3929.8070000000002</c:v>
                </c:pt>
                <c:pt idx="21">
                  <c:v>3566.1840000000002</c:v>
                </c:pt>
                <c:pt idx="22">
                  <c:v>3105.6880000000001</c:v>
                </c:pt>
                <c:pt idx="23">
                  <c:v>2425.9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507-4F1F-B4CB-702E2125A1F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1683.8</c:v>
                </c:pt>
                <c:pt idx="1">
                  <c:v>1762</c:v>
                </c:pt>
                <c:pt idx="2">
                  <c:v>1842</c:v>
                </c:pt>
                <c:pt idx="3">
                  <c:v>1861</c:v>
                </c:pt>
                <c:pt idx="4">
                  <c:v>1850</c:v>
                </c:pt>
                <c:pt idx="5">
                  <c:v>1831</c:v>
                </c:pt>
                <c:pt idx="6">
                  <c:v>828.5</c:v>
                </c:pt>
                <c:pt idx="7">
                  <c:v>544</c:v>
                </c:pt>
                <c:pt idx="8">
                  <c:v>454</c:v>
                </c:pt>
                <c:pt idx="9">
                  <c:v>289</c:v>
                </c:pt>
                <c:pt idx="10">
                  <c:v>294</c:v>
                </c:pt>
                <c:pt idx="11">
                  <c:v>290</c:v>
                </c:pt>
                <c:pt idx="12">
                  <c:v>276</c:v>
                </c:pt>
                <c:pt idx="13">
                  <c:v>270</c:v>
                </c:pt>
                <c:pt idx="14">
                  <c:v>350</c:v>
                </c:pt>
                <c:pt idx="15">
                  <c:v>504</c:v>
                </c:pt>
                <c:pt idx="16">
                  <c:v>963.7</c:v>
                </c:pt>
                <c:pt idx="17">
                  <c:v>1049.4000000000001</c:v>
                </c:pt>
                <c:pt idx="18">
                  <c:v>1065</c:v>
                </c:pt>
                <c:pt idx="19">
                  <c:v>712.6</c:v>
                </c:pt>
                <c:pt idx="20">
                  <c:v>671.5</c:v>
                </c:pt>
                <c:pt idx="21">
                  <c:v>927.3</c:v>
                </c:pt>
                <c:pt idx="22">
                  <c:v>1179.5</c:v>
                </c:pt>
                <c:pt idx="23">
                  <c:v>1555.5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07-4F1F-B4CB-702E2125A1F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929.13900000000012</c:v>
                </c:pt>
                <c:pt idx="1">
                  <c:v>988.94299999999987</c:v>
                </c:pt>
                <c:pt idx="2">
                  <c:v>1024.8219999999999</c:v>
                </c:pt>
                <c:pt idx="3">
                  <c:v>1046.5330000000001</c:v>
                </c:pt>
                <c:pt idx="4">
                  <c:v>1039.252</c:v>
                </c:pt>
                <c:pt idx="5">
                  <c:v>1005.588</c:v>
                </c:pt>
                <c:pt idx="6">
                  <c:v>971.74900000000002</c:v>
                </c:pt>
                <c:pt idx="7">
                  <c:v>1449.0420000000006</c:v>
                </c:pt>
                <c:pt idx="8">
                  <c:v>2724.6120000000005</c:v>
                </c:pt>
                <c:pt idx="9">
                  <c:v>3940.942</c:v>
                </c:pt>
                <c:pt idx="10">
                  <c:v>4678.043999999999</c:v>
                </c:pt>
                <c:pt idx="11">
                  <c:v>4981.0969999999988</c:v>
                </c:pt>
                <c:pt idx="12">
                  <c:v>4890.6770000000006</c:v>
                </c:pt>
                <c:pt idx="13">
                  <c:v>4360.2950000000001</c:v>
                </c:pt>
                <c:pt idx="14">
                  <c:v>3269.2460000000005</c:v>
                </c:pt>
                <c:pt idx="15">
                  <c:v>1861.1290000000004</c:v>
                </c:pt>
                <c:pt idx="16">
                  <c:v>1192.7889999999998</c:v>
                </c:pt>
                <c:pt idx="17">
                  <c:v>1270.566</c:v>
                </c:pt>
                <c:pt idx="18">
                  <c:v>1360.4960000000001</c:v>
                </c:pt>
                <c:pt idx="19">
                  <c:v>1445.5800000000004</c:v>
                </c:pt>
                <c:pt idx="20">
                  <c:v>1477.704</c:v>
                </c:pt>
                <c:pt idx="21">
                  <c:v>1473.202</c:v>
                </c:pt>
                <c:pt idx="22">
                  <c:v>1443.3889999999999</c:v>
                </c:pt>
                <c:pt idx="23">
                  <c:v>1488.923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07-4F1F-B4CB-702E2125A1F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29</c:v>
                </c:pt>
                <c:pt idx="1">
                  <c:v>25</c:v>
                </c:pt>
                <c:pt idx="2">
                  <c:v>24</c:v>
                </c:pt>
                <c:pt idx="3">
                  <c:v>22</c:v>
                </c:pt>
                <c:pt idx="4">
                  <c:v>21</c:v>
                </c:pt>
                <c:pt idx="5">
                  <c:v>19</c:v>
                </c:pt>
                <c:pt idx="6">
                  <c:v>17</c:v>
                </c:pt>
                <c:pt idx="7">
                  <c:v>23</c:v>
                </c:pt>
                <c:pt idx="8">
                  <c:v>39</c:v>
                </c:pt>
                <c:pt idx="9">
                  <c:v>55</c:v>
                </c:pt>
                <c:pt idx="10">
                  <c:v>61</c:v>
                </c:pt>
                <c:pt idx="11">
                  <c:v>61</c:v>
                </c:pt>
                <c:pt idx="12">
                  <c:v>56</c:v>
                </c:pt>
                <c:pt idx="13">
                  <c:v>48</c:v>
                </c:pt>
                <c:pt idx="14">
                  <c:v>33</c:v>
                </c:pt>
                <c:pt idx="15">
                  <c:v>15</c:v>
                </c:pt>
                <c:pt idx="16">
                  <c:v>8</c:v>
                </c:pt>
                <c:pt idx="17">
                  <c:v>10</c:v>
                </c:pt>
                <c:pt idx="18">
                  <c:v>11</c:v>
                </c:pt>
                <c:pt idx="19">
                  <c:v>14</c:v>
                </c:pt>
                <c:pt idx="20">
                  <c:v>16</c:v>
                </c:pt>
                <c:pt idx="21">
                  <c:v>18</c:v>
                </c:pt>
                <c:pt idx="22">
                  <c:v>20</c:v>
                </c:pt>
                <c:pt idx="2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507-4F1F-B4CB-702E2125A1F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111</c:v>
                </c:pt>
                <c:pt idx="6">
                  <c:v>461</c:v>
                </c:pt>
                <c:pt idx="7">
                  <c:v>448</c:v>
                </c:pt>
                <c:pt idx="8">
                  <c:v>408</c:v>
                </c:pt>
                <c:pt idx="9">
                  <c:v>137</c:v>
                </c:pt>
                <c:pt idx="10">
                  <c:v>27</c:v>
                </c:pt>
                <c:pt idx="11">
                  <c:v>27</c:v>
                </c:pt>
                <c:pt idx="14">
                  <c:v>155</c:v>
                </c:pt>
                <c:pt idx="15">
                  <c:v>215</c:v>
                </c:pt>
                <c:pt idx="16">
                  <c:v>768</c:v>
                </c:pt>
                <c:pt idx="17">
                  <c:v>1099</c:v>
                </c:pt>
                <c:pt idx="18">
                  <c:v>905</c:v>
                </c:pt>
                <c:pt idx="19">
                  <c:v>636</c:v>
                </c:pt>
                <c:pt idx="20">
                  <c:v>601</c:v>
                </c:pt>
                <c:pt idx="21">
                  <c:v>321</c:v>
                </c:pt>
                <c:pt idx="22">
                  <c:v>196</c:v>
                </c:pt>
                <c:pt idx="23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507-4F1F-B4CB-702E2125A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107.63</c:v>
                </c:pt>
                <c:pt idx="1">
                  <c:v>118.91</c:v>
                </c:pt>
                <c:pt idx="2">
                  <c:v>101</c:v>
                </c:pt>
                <c:pt idx="3">
                  <c:v>99.81</c:v>
                </c:pt>
                <c:pt idx="4">
                  <c:v>99.85</c:v>
                </c:pt>
                <c:pt idx="5">
                  <c:v>103.01</c:v>
                </c:pt>
                <c:pt idx="6">
                  <c:v>129.58000000000001</c:v>
                </c:pt>
                <c:pt idx="7">
                  <c:v>133.52000000000001</c:v>
                </c:pt>
                <c:pt idx="8">
                  <c:v>130.72</c:v>
                </c:pt>
                <c:pt idx="9">
                  <c:v>113.27</c:v>
                </c:pt>
                <c:pt idx="10">
                  <c:v>94.88</c:v>
                </c:pt>
                <c:pt idx="11">
                  <c:v>74.64</c:v>
                </c:pt>
                <c:pt idx="12">
                  <c:v>80.05</c:v>
                </c:pt>
                <c:pt idx="13">
                  <c:v>101.12</c:v>
                </c:pt>
                <c:pt idx="14">
                  <c:v>116.55</c:v>
                </c:pt>
                <c:pt idx="15">
                  <c:v>138.34</c:v>
                </c:pt>
                <c:pt idx="16">
                  <c:v>148.33000000000001</c:v>
                </c:pt>
                <c:pt idx="17">
                  <c:v>154.37</c:v>
                </c:pt>
                <c:pt idx="18">
                  <c:v>155.32</c:v>
                </c:pt>
                <c:pt idx="19">
                  <c:v>153.30000000000001</c:v>
                </c:pt>
                <c:pt idx="20">
                  <c:v>147.36000000000001</c:v>
                </c:pt>
                <c:pt idx="21">
                  <c:v>122.76</c:v>
                </c:pt>
                <c:pt idx="22">
                  <c:v>116.9</c:v>
                </c:pt>
                <c:pt idx="23">
                  <c:v>87.08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507-4F1F-B4CB-702E2125A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98.5</c:v>
                </c:pt>
                <c:pt idx="1">
                  <c:v>81</c:v>
                </c:pt>
                <c:pt idx="2">
                  <c:v>77</c:v>
                </c:pt>
                <c:pt idx="3">
                  <c:v>76</c:v>
                </c:pt>
                <c:pt idx="4">
                  <c:v>76</c:v>
                </c:pt>
                <c:pt idx="5">
                  <c:v>79.5</c:v>
                </c:pt>
                <c:pt idx="6">
                  <c:v>88</c:v>
                </c:pt>
                <c:pt idx="7">
                  <c:v>93</c:v>
                </c:pt>
                <c:pt idx="8">
                  <c:v>79.5</c:v>
                </c:pt>
                <c:pt idx="9">
                  <c:v>67</c:v>
                </c:pt>
                <c:pt idx="10">
                  <c:v>69.5</c:v>
                </c:pt>
                <c:pt idx="11">
                  <c:v>71</c:v>
                </c:pt>
                <c:pt idx="12">
                  <c:v>71.5</c:v>
                </c:pt>
                <c:pt idx="13">
                  <c:v>72</c:v>
                </c:pt>
                <c:pt idx="14">
                  <c:v>85.5</c:v>
                </c:pt>
                <c:pt idx="15">
                  <c:v>119.5</c:v>
                </c:pt>
                <c:pt idx="16">
                  <c:v>165.5</c:v>
                </c:pt>
                <c:pt idx="17">
                  <c:v>167</c:v>
                </c:pt>
                <c:pt idx="18">
                  <c:v>150.5</c:v>
                </c:pt>
                <c:pt idx="19">
                  <c:v>134</c:v>
                </c:pt>
                <c:pt idx="20">
                  <c:v>122</c:v>
                </c:pt>
                <c:pt idx="21">
                  <c:v>113</c:v>
                </c:pt>
                <c:pt idx="22">
                  <c:v>97.5</c:v>
                </c:pt>
                <c:pt idx="23">
                  <c:v>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73-42BE-ABFF-EA3B729C0B8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714.67899999999997</c:v>
                </c:pt>
                <c:pt idx="1">
                  <c:v>707.78700000000003</c:v>
                </c:pt>
                <c:pt idx="2">
                  <c:v>708.07099999999991</c:v>
                </c:pt>
                <c:pt idx="3">
                  <c:v>709.11599999999999</c:v>
                </c:pt>
                <c:pt idx="4">
                  <c:v>705.58399999999983</c:v>
                </c:pt>
                <c:pt idx="5">
                  <c:v>705.31299999999999</c:v>
                </c:pt>
                <c:pt idx="6">
                  <c:v>706.98700000000008</c:v>
                </c:pt>
                <c:pt idx="7">
                  <c:v>711.31900000000007</c:v>
                </c:pt>
                <c:pt idx="8">
                  <c:v>701.71900000000005</c:v>
                </c:pt>
                <c:pt idx="9">
                  <c:v>704.80700000000002</c:v>
                </c:pt>
                <c:pt idx="10">
                  <c:v>702.79399999999998</c:v>
                </c:pt>
                <c:pt idx="11">
                  <c:v>697.43200000000002</c:v>
                </c:pt>
                <c:pt idx="12">
                  <c:v>703.89400000000001</c:v>
                </c:pt>
                <c:pt idx="13">
                  <c:v>730.4670000000001</c:v>
                </c:pt>
                <c:pt idx="14">
                  <c:v>751.08799999999997</c:v>
                </c:pt>
                <c:pt idx="15">
                  <c:v>738.55100000000004</c:v>
                </c:pt>
                <c:pt idx="16">
                  <c:v>738.28899999999999</c:v>
                </c:pt>
                <c:pt idx="17">
                  <c:v>740.53800000000012</c:v>
                </c:pt>
                <c:pt idx="18">
                  <c:v>733.22899999999993</c:v>
                </c:pt>
                <c:pt idx="19">
                  <c:v>730.29300000000001</c:v>
                </c:pt>
                <c:pt idx="20">
                  <c:v>725.00700000000006</c:v>
                </c:pt>
                <c:pt idx="21">
                  <c:v>718.428</c:v>
                </c:pt>
                <c:pt idx="22">
                  <c:v>724.68200000000002</c:v>
                </c:pt>
                <c:pt idx="23">
                  <c:v>731.86799999999994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73-42BE-ABFF-EA3B729C0B8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815.14899999999989</c:v>
                </c:pt>
                <c:pt idx="1">
                  <c:v>816.76800000000003</c:v>
                </c:pt>
                <c:pt idx="2">
                  <c:v>808.67500000000007</c:v>
                </c:pt>
                <c:pt idx="3">
                  <c:v>805.93500000000006</c:v>
                </c:pt>
                <c:pt idx="4">
                  <c:v>824.51599999999996</c:v>
                </c:pt>
                <c:pt idx="5">
                  <c:v>882.17600000000004</c:v>
                </c:pt>
                <c:pt idx="6">
                  <c:v>963.35799999999995</c:v>
                </c:pt>
                <c:pt idx="7">
                  <c:v>1007.4969999999998</c:v>
                </c:pt>
                <c:pt idx="8">
                  <c:v>1040.7070000000001</c:v>
                </c:pt>
                <c:pt idx="9">
                  <c:v>1054.8119999999999</c:v>
                </c:pt>
                <c:pt idx="10">
                  <c:v>1056.258</c:v>
                </c:pt>
                <c:pt idx="11">
                  <c:v>1057.212</c:v>
                </c:pt>
                <c:pt idx="12">
                  <c:v>1024.855</c:v>
                </c:pt>
                <c:pt idx="13">
                  <c:v>987.11300000000006</c:v>
                </c:pt>
                <c:pt idx="14">
                  <c:v>996.2829999999999</c:v>
                </c:pt>
                <c:pt idx="15">
                  <c:v>1009.9849999999999</c:v>
                </c:pt>
                <c:pt idx="16">
                  <c:v>1058.6590000000001</c:v>
                </c:pt>
                <c:pt idx="17">
                  <c:v>1115.5320000000002</c:v>
                </c:pt>
                <c:pt idx="18">
                  <c:v>1099.6570000000002</c:v>
                </c:pt>
                <c:pt idx="19">
                  <c:v>1070.624</c:v>
                </c:pt>
                <c:pt idx="20">
                  <c:v>1006.592</c:v>
                </c:pt>
                <c:pt idx="21">
                  <c:v>919.70299999999997</c:v>
                </c:pt>
                <c:pt idx="22">
                  <c:v>886.20500000000015</c:v>
                </c:pt>
                <c:pt idx="23">
                  <c:v>869.20899999999995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73-42BE-ABFF-EA3B729C0B8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2731.5209999999997</c:v>
                </c:pt>
                <c:pt idx="1">
                  <c:v>2607.7329999999997</c:v>
                </c:pt>
                <c:pt idx="2">
                  <c:v>2466.5750000000003</c:v>
                </c:pt>
                <c:pt idx="3">
                  <c:v>2398.5809999999997</c:v>
                </c:pt>
                <c:pt idx="4">
                  <c:v>2432.5449999999996</c:v>
                </c:pt>
                <c:pt idx="5">
                  <c:v>2610.8759999999997</c:v>
                </c:pt>
                <c:pt idx="6">
                  <c:v>2840.6529999999998</c:v>
                </c:pt>
                <c:pt idx="7">
                  <c:v>3124.3149999999996</c:v>
                </c:pt>
                <c:pt idx="8">
                  <c:v>3470.172</c:v>
                </c:pt>
                <c:pt idx="9">
                  <c:v>3697.37</c:v>
                </c:pt>
                <c:pt idx="10">
                  <c:v>3866.8629999999998</c:v>
                </c:pt>
                <c:pt idx="11">
                  <c:v>3971.6989999999996</c:v>
                </c:pt>
                <c:pt idx="12">
                  <c:v>3810.0439999999994</c:v>
                </c:pt>
                <c:pt idx="13">
                  <c:v>3553.3490000000002</c:v>
                </c:pt>
                <c:pt idx="14">
                  <c:v>3486.4759999999992</c:v>
                </c:pt>
                <c:pt idx="15">
                  <c:v>3465.3719999999994</c:v>
                </c:pt>
                <c:pt idx="16">
                  <c:v>3709.6259999999997</c:v>
                </c:pt>
                <c:pt idx="17">
                  <c:v>4129.6539999999995</c:v>
                </c:pt>
                <c:pt idx="18">
                  <c:v>4257.0910000000003</c:v>
                </c:pt>
                <c:pt idx="19">
                  <c:v>4273.0999999999995</c:v>
                </c:pt>
                <c:pt idx="20">
                  <c:v>4118.4279999999999</c:v>
                </c:pt>
                <c:pt idx="21">
                  <c:v>3801.547</c:v>
                </c:pt>
                <c:pt idx="22">
                  <c:v>3486.1729999999998</c:v>
                </c:pt>
                <c:pt idx="23">
                  <c:v>3097.7449999999999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73-42BE-ABFF-EA3B729C0B8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246.00000000000003</c:v>
                </c:pt>
                <c:pt idx="1">
                  <c:v>229</c:v>
                </c:pt>
                <c:pt idx="2">
                  <c:v>219.00000000000003</c:v>
                </c:pt>
                <c:pt idx="3">
                  <c:v>215</c:v>
                </c:pt>
                <c:pt idx="4">
                  <c:v>222</c:v>
                </c:pt>
                <c:pt idx="5">
                  <c:v>241.00000000000003</c:v>
                </c:pt>
                <c:pt idx="6">
                  <c:v>273</c:v>
                </c:pt>
                <c:pt idx="7">
                  <c:v>310.99999999999994</c:v>
                </c:pt>
                <c:pt idx="8">
                  <c:v>347</c:v>
                </c:pt>
                <c:pt idx="9">
                  <c:v>351.99999999999994</c:v>
                </c:pt>
                <c:pt idx="10">
                  <c:v>346</c:v>
                </c:pt>
                <c:pt idx="11">
                  <c:v>354</c:v>
                </c:pt>
                <c:pt idx="12">
                  <c:v>360</c:v>
                </c:pt>
                <c:pt idx="13">
                  <c:v>354.99999999999994</c:v>
                </c:pt>
                <c:pt idx="14">
                  <c:v>361</c:v>
                </c:pt>
                <c:pt idx="15">
                  <c:v>379</c:v>
                </c:pt>
                <c:pt idx="16">
                  <c:v>416.99999999999994</c:v>
                </c:pt>
                <c:pt idx="17">
                  <c:v>438</c:v>
                </c:pt>
                <c:pt idx="18">
                  <c:v>432</c:v>
                </c:pt>
                <c:pt idx="19">
                  <c:v>420</c:v>
                </c:pt>
                <c:pt idx="20">
                  <c:v>390.99999999999994</c:v>
                </c:pt>
                <c:pt idx="21">
                  <c:v>348</c:v>
                </c:pt>
                <c:pt idx="22">
                  <c:v>310.99999999999994</c:v>
                </c:pt>
                <c:pt idx="23">
                  <c:v>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73-42BE-ABFF-EA3B729C0B8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273-42BE-ABFF-EA3B729C0B8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2">
                  <c:v>143.02500000000001</c:v>
                </c:pt>
                <c:pt idx="3">
                  <c:v>220</c:v>
                </c:pt>
                <c:pt idx="4">
                  <c:v>220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273-42BE-ABFF-EA3B729C0B8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273-42BE-ABFF-EA3B729C0B8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273-42BE-ABFF-EA3B729C0B8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273-42BE-ABFF-EA3B729C0B8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923</c:v>
                </c:pt>
                <c:pt idx="1">
                  <c:v>900</c:v>
                </c:pt>
                <c:pt idx="2">
                  <c:v>840</c:v>
                </c:pt>
                <c:pt idx="3">
                  <c:v>827</c:v>
                </c:pt>
                <c:pt idx="4">
                  <c:v>808</c:v>
                </c:pt>
                <c:pt idx="5">
                  <c:v>791</c:v>
                </c:pt>
                <c:pt idx="6">
                  <c:v>523.6</c:v>
                </c:pt>
                <c:pt idx="7">
                  <c:v>482.5</c:v>
                </c:pt>
                <c:pt idx="8">
                  <c:v>1261</c:v>
                </c:pt>
                <c:pt idx="9">
                  <c:v>1385.9</c:v>
                </c:pt>
                <c:pt idx="10">
                  <c:v>1256</c:v>
                </c:pt>
                <c:pt idx="11">
                  <c:v>1411.7</c:v>
                </c:pt>
                <c:pt idx="12">
                  <c:v>1650.3</c:v>
                </c:pt>
                <c:pt idx="13">
                  <c:v>1751.5</c:v>
                </c:pt>
                <c:pt idx="14">
                  <c:v>1697.3</c:v>
                </c:pt>
                <c:pt idx="15">
                  <c:v>1497.5</c:v>
                </c:pt>
                <c:pt idx="16">
                  <c:v>1517</c:v>
                </c:pt>
                <c:pt idx="17">
                  <c:v>1510</c:v>
                </c:pt>
                <c:pt idx="18">
                  <c:v>1370.2</c:v>
                </c:pt>
                <c:pt idx="19">
                  <c:v>858.9</c:v>
                </c:pt>
                <c:pt idx="20">
                  <c:v>1001</c:v>
                </c:pt>
                <c:pt idx="21">
                  <c:v>1028</c:v>
                </c:pt>
                <c:pt idx="22">
                  <c:v>1023</c:v>
                </c:pt>
                <c:pt idx="23">
                  <c:v>1025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273-42BE-ABFF-EA3B729C0B8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6.7880000000000003</c:v>
                </c:pt>
                <c:pt idx="16">
                  <c:v>6.7939999999999996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273-42BE-ABFF-EA3B729C0B8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273-42BE-ABFF-EA3B729C0B8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273-42BE-ABFF-EA3B729C0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107.63</c:v>
                </c:pt>
                <c:pt idx="1">
                  <c:v>118.91</c:v>
                </c:pt>
                <c:pt idx="2">
                  <c:v>101</c:v>
                </c:pt>
                <c:pt idx="3">
                  <c:v>99.81</c:v>
                </c:pt>
                <c:pt idx="4">
                  <c:v>99.85</c:v>
                </c:pt>
                <c:pt idx="5">
                  <c:v>103.01</c:v>
                </c:pt>
                <c:pt idx="6">
                  <c:v>129.58000000000001</c:v>
                </c:pt>
                <c:pt idx="7">
                  <c:v>133.52000000000001</c:v>
                </c:pt>
                <c:pt idx="8">
                  <c:v>130.72</c:v>
                </c:pt>
                <c:pt idx="9">
                  <c:v>113.27</c:v>
                </c:pt>
                <c:pt idx="10">
                  <c:v>94.88</c:v>
                </c:pt>
                <c:pt idx="11">
                  <c:v>74.64</c:v>
                </c:pt>
                <c:pt idx="12">
                  <c:v>80.05</c:v>
                </c:pt>
                <c:pt idx="13">
                  <c:v>101.12</c:v>
                </c:pt>
                <c:pt idx="14">
                  <c:v>116.55</c:v>
                </c:pt>
                <c:pt idx="15">
                  <c:v>138.34</c:v>
                </c:pt>
                <c:pt idx="16">
                  <c:v>148.33000000000001</c:v>
                </c:pt>
                <c:pt idx="17">
                  <c:v>154.37</c:v>
                </c:pt>
                <c:pt idx="18">
                  <c:v>155.32</c:v>
                </c:pt>
                <c:pt idx="19">
                  <c:v>153.30000000000001</c:v>
                </c:pt>
                <c:pt idx="20">
                  <c:v>147.36000000000001</c:v>
                </c:pt>
                <c:pt idx="21">
                  <c:v>122.76</c:v>
                </c:pt>
                <c:pt idx="22">
                  <c:v>116.9</c:v>
                </c:pt>
                <c:pt idx="23">
                  <c:v>87.08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273-42BE-ABFF-EA3B729C0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5535.8879999999999</v>
      </c>
      <c r="C4" s="18">
        <v>5349.2880000000005</v>
      </c>
      <c r="D4" s="18">
        <v>5269.3469999999979</v>
      </c>
      <c r="E4" s="18">
        <v>5258.6320000000005</v>
      </c>
      <c r="F4" s="18">
        <v>5295.6449999999995</v>
      </c>
      <c r="G4" s="18">
        <v>5426.8649999999998</v>
      </c>
      <c r="H4" s="18">
        <v>5402.440999999998</v>
      </c>
      <c r="I4" s="18">
        <v>5729.6480000000001</v>
      </c>
      <c r="J4" s="18">
        <v>6900.0550000000012</v>
      </c>
      <c r="K4" s="18">
        <v>7261.9189999999999</v>
      </c>
      <c r="L4" s="18">
        <v>7297.4469999999992</v>
      </c>
      <c r="M4" s="18">
        <v>7562.9969999999994</v>
      </c>
      <c r="N4" s="18">
        <v>7620.5770000000011</v>
      </c>
      <c r="O4" s="18">
        <v>7449.3809999999994</v>
      </c>
      <c r="P4" s="18">
        <v>7377.6139999999996</v>
      </c>
      <c r="Q4" s="18">
        <v>7209.9569999999985</v>
      </c>
      <c r="R4" s="18">
        <v>7612.8619999999983</v>
      </c>
      <c r="S4" s="18">
        <v>8107.7349999999997</v>
      </c>
      <c r="T4" s="18">
        <v>8049.6309999999994</v>
      </c>
      <c r="U4" s="18">
        <v>7493.9529999999995</v>
      </c>
      <c r="V4" s="18">
        <v>7371.0109999999995</v>
      </c>
      <c r="W4" s="18">
        <v>6935.6859999999988</v>
      </c>
      <c r="X4" s="18">
        <v>6535.5770000000002</v>
      </c>
      <c r="Y4" s="18">
        <v>6091.3230000000003</v>
      </c>
      <c r="Z4" s="19"/>
      <c r="AA4" s="20">
        <f>SUM(B4:Z4)</f>
        <v>160145.47899999996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107.63</v>
      </c>
      <c r="C7" s="28">
        <v>118.91</v>
      </c>
      <c r="D7" s="28">
        <v>101</v>
      </c>
      <c r="E7" s="28">
        <v>99.81</v>
      </c>
      <c r="F7" s="28">
        <v>99.85</v>
      </c>
      <c r="G7" s="28">
        <v>103.01</v>
      </c>
      <c r="H7" s="28">
        <v>129.58000000000001</v>
      </c>
      <c r="I7" s="28">
        <v>133.52000000000001</v>
      </c>
      <c r="J7" s="28">
        <v>130.72</v>
      </c>
      <c r="K7" s="28">
        <v>113.27</v>
      </c>
      <c r="L7" s="28">
        <v>94.88</v>
      </c>
      <c r="M7" s="28">
        <v>74.64</v>
      </c>
      <c r="N7" s="28">
        <v>80.05</v>
      </c>
      <c r="O7" s="28">
        <v>101.12</v>
      </c>
      <c r="P7" s="28">
        <v>116.55</v>
      </c>
      <c r="Q7" s="28">
        <v>138.34</v>
      </c>
      <c r="R7" s="28">
        <v>148.33000000000001</v>
      </c>
      <c r="S7" s="28">
        <v>154.37</v>
      </c>
      <c r="T7" s="28">
        <v>155.32</v>
      </c>
      <c r="U7" s="28">
        <v>153.30000000000001</v>
      </c>
      <c r="V7" s="28">
        <v>147.36000000000001</v>
      </c>
      <c r="W7" s="28">
        <v>122.76</v>
      </c>
      <c r="X7" s="28">
        <v>116.9</v>
      </c>
      <c r="Y7" s="28">
        <v>87.08</v>
      </c>
      <c r="Z7" s="29"/>
      <c r="AA7" s="30">
        <f>IF(SUM(B7:Z7)&lt;&gt;0,AVERAGEIF(B7:Z7,"&lt;&gt;"""),"")</f>
        <v>117.84583333333335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324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10</v>
      </c>
      <c r="N10" s="42">
        <v>155</v>
      </c>
      <c r="O10" s="42">
        <v>302</v>
      </c>
      <c r="P10" s="42">
        <v>302</v>
      </c>
      <c r="Q10" s="42">
        <v>450</v>
      </c>
      <c r="R10" s="42">
        <v>500</v>
      </c>
      <c r="S10" s="42">
        <v>500</v>
      </c>
      <c r="T10" s="42">
        <v>500</v>
      </c>
      <c r="U10" s="42">
        <v>500</v>
      </c>
      <c r="V10" s="42">
        <v>450</v>
      </c>
      <c r="W10" s="42">
        <v>450</v>
      </c>
      <c r="X10" s="42">
        <v>450</v>
      </c>
      <c r="Y10" s="42">
        <v>350</v>
      </c>
      <c r="Z10" s="43"/>
      <c r="AA10" s="44">
        <f t="shared" ref="AA10:AA15" si="0">SUM(B10:Z10)</f>
        <v>5243</v>
      </c>
    </row>
    <row r="11" spans="1:27" ht="24.95" customHeight="1" x14ac:dyDescent="0.2">
      <c r="A11" s="45" t="s">
        <v>7</v>
      </c>
      <c r="B11" s="46">
        <v>100</v>
      </c>
      <c r="C11" s="47">
        <v>100</v>
      </c>
      <c r="D11" s="47">
        <v>100</v>
      </c>
      <c r="E11" s="47">
        <v>100</v>
      </c>
      <c r="F11" s="47">
        <v>100</v>
      </c>
      <c r="G11" s="47">
        <v>100</v>
      </c>
      <c r="H11" s="47">
        <v>110</v>
      </c>
      <c r="I11" s="47">
        <v>138</v>
      </c>
      <c r="J11" s="47">
        <v>158</v>
      </c>
      <c r="K11" s="47">
        <v>147</v>
      </c>
      <c r="L11" s="47">
        <v>135</v>
      </c>
      <c r="M11" s="47">
        <v>143</v>
      </c>
      <c r="N11" s="47">
        <v>154</v>
      </c>
      <c r="O11" s="47">
        <v>157</v>
      </c>
      <c r="P11" s="47">
        <v>178</v>
      </c>
      <c r="Q11" s="47">
        <v>214</v>
      </c>
      <c r="R11" s="47">
        <v>259</v>
      </c>
      <c r="S11" s="47">
        <v>278</v>
      </c>
      <c r="T11" s="47">
        <v>271</v>
      </c>
      <c r="U11" s="47">
        <v>256</v>
      </c>
      <c r="V11" s="47">
        <v>225</v>
      </c>
      <c r="W11" s="47">
        <v>180</v>
      </c>
      <c r="X11" s="47">
        <v>141</v>
      </c>
      <c r="Y11" s="47">
        <v>105</v>
      </c>
      <c r="Z11" s="48"/>
      <c r="AA11" s="49">
        <f t="shared" si="0"/>
        <v>3849</v>
      </c>
    </row>
    <row r="12" spans="1:27" ht="24.95" customHeight="1" x14ac:dyDescent="0.2">
      <c r="A12" s="50" t="s">
        <v>8</v>
      </c>
      <c r="B12" s="51">
        <v>2469.9490000000001</v>
      </c>
      <c r="C12" s="52">
        <v>2473.3450000000003</v>
      </c>
      <c r="D12" s="52">
        <v>2278.5250000000001</v>
      </c>
      <c r="E12" s="52">
        <v>2229.0990000000002</v>
      </c>
      <c r="F12" s="52">
        <v>2240.393</v>
      </c>
      <c r="G12" s="52">
        <v>2360.277</v>
      </c>
      <c r="H12" s="52">
        <v>3014.192</v>
      </c>
      <c r="I12" s="52">
        <v>3127.6060000000002</v>
      </c>
      <c r="J12" s="52">
        <v>3116.4430000000002</v>
      </c>
      <c r="K12" s="52">
        <v>2692.9769999999999</v>
      </c>
      <c r="L12" s="52">
        <v>2102.4030000000002</v>
      </c>
      <c r="M12" s="52">
        <v>2050.9</v>
      </c>
      <c r="N12" s="52">
        <v>2088.9</v>
      </c>
      <c r="O12" s="52">
        <v>2312.0860000000002</v>
      </c>
      <c r="P12" s="52">
        <v>3090.3680000000004</v>
      </c>
      <c r="Q12" s="52">
        <v>3950.828</v>
      </c>
      <c r="R12" s="52">
        <v>3921.373</v>
      </c>
      <c r="S12" s="52">
        <v>3900.7690000000002</v>
      </c>
      <c r="T12" s="52">
        <v>3937.1349999999998</v>
      </c>
      <c r="U12" s="52">
        <v>3929.7730000000001</v>
      </c>
      <c r="V12" s="52">
        <v>3929.8070000000002</v>
      </c>
      <c r="W12" s="52">
        <v>3566.1840000000002</v>
      </c>
      <c r="X12" s="52">
        <v>3105.6880000000001</v>
      </c>
      <c r="Y12" s="52">
        <v>2425.9</v>
      </c>
      <c r="Z12" s="53"/>
      <c r="AA12" s="54">
        <f t="shared" si="0"/>
        <v>70314.92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111</v>
      </c>
      <c r="H13" s="52">
        <v>461</v>
      </c>
      <c r="I13" s="52">
        <v>448</v>
      </c>
      <c r="J13" s="52">
        <v>408</v>
      </c>
      <c r="K13" s="52">
        <v>137</v>
      </c>
      <c r="L13" s="52">
        <v>27</v>
      </c>
      <c r="M13" s="52">
        <v>27</v>
      </c>
      <c r="N13" s="52"/>
      <c r="O13" s="52"/>
      <c r="P13" s="52">
        <v>155</v>
      </c>
      <c r="Q13" s="52">
        <v>215</v>
      </c>
      <c r="R13" s="52">
        <v>768</v>
      </c>
      <c r="S13" s="52">
        <v>1099</v>
      </c>
      <c r="T13" s="52">
        <v>905</v>
      </c>
      <c r="U13" s="52">
        <v>636</v>
      </c>
      <c r="V13" s="52">
        <v>601</v>
      </c>
      <c r="W13" s="52">
        <v>321</v>
      </c>
      <c r="X13" s="52">
        <v>196</v>
      </c>
      <c r="Y13" s="52">
        <v>145</v>
      </c>
      <c r="Z13" s="53"/>
      <c r="AA13" s="54">
        <f t="shared" si="0"/>
        <v>6705</v>
      </c>
    </row>
    <row r="14" spans="1:27" ht="24.95" customHeight="1" x14ac:dyDescent="0.2">
      <c r="A14" s="55" t="s">
        <v>10</v>
      </c>
      <c r="B14" s="56">
        <v>929.13900000000012</v>
      </c>
      <c r="C14" s="57">
        <v>988.94299999999987</v>
      </c>
      <c r="D14" s="57">
        <v>1024.8219999999999</v>
      </c>
      <c r="E14" s="57">
        <v>1046.5330000000001</v>
      </c>
      <c r="F14" s="57">
        <v>1039.252</v>
      </c>
      <c r="G14" s="57">
        <v>1005.588</v>
      </c>
      <c r="H14" s="57">
        <v>971.74900000000002</v>
      </c>
      <c r="I14" s="57">
        <v>1449.0420000000006</v>
      </c>
      <c r="J14" s="57">
        <v>2724.6120000000005</v>
      </c>
      <c r="K14" s="57">
        <v>3940.942</v>
      </c>
      <c r="L14" s="57">
        <v>4678.043999999999</v>
      </c>
      <c r="M14" s="57">
        <v>4981.0969999999988</v>
      </c>
      <c r="N14" s="57">
        <v>4890.6770000000006</v>
      </c>
      <c r="O14" s="57">
        <v>4360.2950000000001</v>
      </c>
      <c r="P14" s="57">
        <v>3269.2460000000005</v>
      </c>
      <c r="Q14" s="57">
        <v>1861.1290000000004</v>
      </c>
      <c r="R14" s="57">
        <v>1192.7889999999998</v>
      </c>
      <c r="S14" s="57">
        <v>1270.566</v>
      </c>
      <c r="T14" s="57">
        <v>1360.4960000000001</v>
      </c>
      <c r="U14" s="57">
        <v>1445.5800000000004</v>
      </c>
      <c r="V14" s="57">
        <v>1477.704</v>
      </c>
      <c r="W14" s="57">
        <v>1473.202</v>
      </c>
      <c r="X14" s="57">
        <v>1443.3889999999999</v>
      </c>
      <c r="Y14" s="57">
        <v>1488.923</v>
      </c>
      <c r="Z14" s="58"/>
      <c r="AA14" s="59">
        <f t="shared" si="0"/>
        <v>50313.758999999998</v>
      </c>
    </row>
    <row r="15" spans="1:27" ht="24.95" customHeight="1" x14ac:dyDescent="0.2">
      <c r="A15" s="55" t="s">
        <v>11</v>
      </c>
      <c r="B15" s="56">
        <v>29</v>
      </c>
      <c r="C15" s="57">
        <v>25</v>
      </c>
      <c r="D15" s="57">
        <v>24</v>
      </c>
      <c r="E15" s="57">
        <v>22</v>
      </c>
      <c r="F15" s="57">
        <v>21</v>
      </c>
      <c r="G15" s="57">
        <v>19</v>
      </c>
      <c r="H15" s="57">
        <v>17</v>
      </c>
      <c r="I15" s="57">
        <v>23</v>
      </c>
      <c r="J15" s="57">
        <v>39</v>
      </c>
      <c r="K15" s="57">
        <v>55</v>
      </c>
      <c r="L15" s="57">
        <v>61</v>
      </c>
      <c r="M15" s="57">
        <v>61</v>
      </c>
      <c r="N15" s="57">
        <v>56</v>
      </c>
      <c r="O15" s="57">
        <v>48</v>
      </c>
      <c r="P15" s="57">
        <v>33</v>
      </c>
      <c r="Q15" s="57">
        <v>15</v>
      </c>
      <c r="R15" s="57">
        <v>8</v>
      </c>
      <c r="S15" s="57">
        <v>10</v>
      </c>
      <c r="T15" s="57">
        <v>11</v>
      </c>
      <c r="U15" s="57">
        <v>14</v>
      </c>
      <c r="V15" s="57">
        <v>16</v>
      </c>
      <c r="W15" s="57">
        <v>18</v>
      </c>
      <c r="X15" s="57">
        <v>20</v>
      </c>
      <c r="Y15" s="57">
        <v>21</v>
      </c>
      <c r="Z15" s="58"/>
      <c r="AA15" s="59">
        <f t="shared" si="0"/>
        <v>666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3852.0880000000002</v>
      </c>
      <c r="C16" s="62">
        <f t="shared" si="1"/>
        <v>3587.288</v>
      </c>
      <c r="D16" s="62">
        <f t="shared" si="1"/>
        <v>3427.3469999999998</v>
      </c>
      <c r="E16" s="62">
        <f t="shared" si="1"/>
        <v>3397.6320000000005</v>
      </c>
      <c r="F16" s="62">
        <f t="shared" si="1"/>
        <v>3445.645</v>
      </c>
      <c r="G16" s="62">
        <f t="shared" si="1"/>
        <v>3595.8649999999998</v>
      </c>
      <c r="H16" s="62">
        <f t="shared" si="1"/>
        <v>4573.9409999999998</v>
      </c>
      <c r="I16" s="62">
        <f t="shared" si="1"/>
        <v>5185.648000000001</v>
      </c>
      <c r="J16" s="62">
        <f t="shared" si="1"/>
        <v>6446.0550000000003</v>
      </c>
      <c r="K16" s="62">
        <f t="shared" si="1"/>
        <v>6972.9189999999999</v>
      </c>
      <c r="L16" s="62">
        <f t="shared" si="1"/>
        <v>7003.4469999999992</v>
      </c>
      <c r="M16" s="62">
        <f t="shared" si="1"/>
        <v>7272.9969999999994</v>
      </c>
      <c r="N16" s="62">
        <f t="shared" si="1"/>
        <v>7344.5770000000011</v>
      </c>
      <c r="O16" s="62">
        <f t="shared" si="1"/>
        <v>7179.3810000000003</v>
      </c>
      <c r="P16" s="62">
        <f t="shared" si="1"/>
        <v>7027.6140000000014</v>
      </c>
      <c r="Q16" s="62">
        <f t="shared" si="1"/>
        <v>6705.9570000000003</v>
      </c>
      <c r="R16" s="62">
        <f t="shared" si="1"/>
        <v>6649.1619999999994</v>
      </c>
      <c r="S16" s="62">
        <f t="shared" si="1"/>
        <v>7058.335</v>
      </c>
      <c r="T16" s="62">
        <f t="shared" si="1"/>
        <v>6984.6310000000003</v>
      </c>
      <c r="U16" s="62">
        <f t="shared" si="1"/>
        <v>6781.353000000001</v>
      </c>
      <c r="V16" s="62">
        <f t="shared" si="1"/>
        <v>6699.5110000000004</v>
      </c>
      <c r="W16" s="62">
        <f t="shared" si="1"/>
        <v>6008.3860000000004</v>
      </c>
      <c r="X16" s="62">
        <f t="shared" si="1"/>
        <v>5356.0770000000002</v>
      </c>
      <c r="Y16" s="62">
        <f t="shared" si="1"/>
        <v>4535.8230000000003</v>
      </c>
      <c r="Z16" s="63" t="str">
        <f t="shared" si="1"/>
        <v/>
      </c>
      <c r="AA16" s="64">
        <f>SUM(AA10:AA15)</f>
        <v>137091.679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1322.9</v>
      </c>
      <c r="C29" s="72">
        <v>1339.9</v>
      </c>
      <c r="D29" s="72">
        <v>1260.9000000000001</v>
      </c>
      <c r="E29" s="72">
        <v>1272.9000000000001</v>
      </c>
      <c r="F29" s="72">
        <v>1313.9</v>
      </c>
      <c r="G29" s="72">
        <v>1457.9</v>
      </c>
      <c r="H29" s="72">
        <v>1549.9</v>
      </c>
      <c r="I29" s="72">
        <v>1909.9</v>
      </c>
      <c r="J29" s="72">
        <v>2336.9</v>
      </c>
      <c r="K29" s="72">
        <v>2527.9</v>
      </c>
      <c r="L29" s="72">
        <v>2567.9</v>
      </c>
      <c r="M29" s="72">
        <v>2732.9</v>
      </c>
      <c r="N29" s="72">
        <v>2719.9</v>
      </c>
      <c r="O29" s="72">
        <v>2535.9</v>
      </c>
      <c r="P29" s="72">
        <v>2422.9</v>
      </c>
      <c r="Q29" s="72">
        <v>2260.9</v>
      </c>
      <c r="R29" s="72">
        <v>2293.9</v>
      </c>
      <c r="S29" s="72">
        <v>2672.9</v>
      </c>
      <c r="T29" s="72">
        <v>2605.9</v>
      </c>
      <c r="U29" s="72">
        <v>2280.9</v>
      </c>
      <c r="V29" s="72">
        <v>2080.9</v>
      </c>
      <c r="W29" s="72">
        <v>2028.9</v>
      </c>
      <c r="X29" s="72">
        <v>1924.9</v>
      </c>
      <c r="Y29" s="72">
        <v>1587.9</v>
      </c>
      <c r="Z29" s="73"/>
      <c r="AA29" s="74">
        <f>SUM(B29:Z29)</f>
        <v>49009.600000000013</v>
      </c>
    </row>
    <row r="30" spans="1:27" ht="24.95" customHeight="1" x14ac:dyDescent="0.2">
      <c r="A30" s="75" t="s">
        <v>24</v>
      </c>
      <c r="B30" s="76">
        <v>1195.1389999999999</v>
      </c>
      <c r="C30" s="77">
        <v>1181.3389999999999</v>
      </c>
      <c r="D30" s="77">
        <v>1179.83</v>
      </c>
      <c r="E30" s="77">
        <v>1166.115</v>
      </c>
      <c r="F30" s="77">
        <v>1174.1279999999999</v>
      </c>
      <c r="G30" s="77">
        <v>1204.348</v>
      </c>
      <c r="H30" s="77">
        <v>1853.0409999999999</v>
      </c>
      <c r="I30" s="77">
        <v>2127.748</v>
      </c>
      <c r="J30" s="77">
        <v>2912.1550000000002</v>
      </c>
      <c r="K30" s="77">
        <v>3274.0189999999998</v>
      </c>
      <c r="L30" s="77">
        <v>3177.0439999999999</v>
      </c>
      <c r="M30" s="77">
        <v>3369.0970000000002</v>
      </c>
      <c r="N30" s="77">
        <v>3296.6770000000001</v>
      </c>
      <c r="O30" s="77">
        <v>3023.9780000000001</v>
      </c>
      <c r="P30" s="77">
        <v>2818.7139999999999</v>
      </c>
      <c r="Q30" s="77">
        <v>2446.0569999999998</v>
      </c>
      <c r="R30" s="77">
        <v>2408.2620000000002</v>
      </c>
      <c r="S30" s="77">
        <v>2438.4349999999999</v>
      </c>
      <c r="T30" s="77">
        <v>2390.7310000000002</v>
      </c>
      <c r="U30" s="77">
        <v>2519.453</v>
      </c>
      <c r="V30" s="77">
        <v>2568.6109999999999</v>
      </c>
      <c r="W30" s="77">
        <v>1844.4860000000001</v>
      </c>
      <c r="X30" s="77">
        <v>1498.1769999999999</v>
      </c>
      <c r="Y30" s="77">
        <v>1190.923</v>
      </c>
      <c r="Z30" s="78"/>
      <c r="AA30" s="79">
        <f>SUM(B30:Z30)</f>
        <v>52258.506999999998</v>
      </c>
    </row>
    <row r="31" spans="1:27" ht="24.95" customHeight="1" x14ac:dyDescent="0.2">
      <c r="A31" s="82" t="s">
        <v>25</v>
      </c>
      <c r="B31" s="80">
        <v>1788.049</v>
      </c>
      <c r="C31" s="81">
        <v>1439.049</v>
      </c>
      <c r="D31" s="81">
        <v>1440.617</v>
      </c>
      <c r="E31" s="81">
        <v>1440.617</v>
      </c>
      <c r="F31" s="81">
        <v>1440.617</v>
      </c>
      <c r="G31" s="81">
        <v>1425.617</v>
      </c>
      <c r="H31" s="81">
        <v>1653</v>
      </c>
      <c r="I31" s="81">
        <v>1653</v>
      </c>
      <c r="J31" s="81">
        <v>1651</v>
      </c>
      <c r="K31" s="81">
        <v>1460</v>
      </c>
      <c r="L31" s="81">
        <v>1552.5029999999999</v>
      </c>
      <c r="M31" s="81">
        <v>1461</v>
      </c>
      <c r="N31" s="81">
        <v>1604</v>
      </c>
      <c r="O31" s="81">
        <v>1889.5029999999999</v>
      </c>
      <c r="P31" s="81">
        <v>2136</v>
      </c>
      <c r="Q31" s="81">
        <v>2503</v>
      </c>
      <c r="R31" s="81">
        <v>2553</v>
      </c>
      <c r="S31" s="81">
        <v>2553</v>
      </c>
      <c r="T31" s="81">
        <v>2553</v>
      </c>
      <c r="U31" s="81">
        <v>2553</v>
      </c>
      <c r="V31" s="81">
        <v>2503</v>
      </c>
      <c r="W31" s="81">
        <v>2503</v>
      </c>
      <c r="X31" s="81">
        <v>2303</v>
      </c>
      <c r="Y31" s="81">
        <v>2126</v>
      </c>
      <c r="Z31" s="83"/>
      <c r="AA31" s="84">
        <f>SUM(B31:Z31)</f>
        <v>46184.572</v>
      </c>
    </row>
    <row r="32" spans="1:27" ht="30" customHeight="1" thickBot="1" x14ac:dyDescent="0.25">
      <c r="A32" s="60" t="s">
        <v>26</v>
      </c>
      <c r="B32" s="61">
        <f>IF(LEN(B$2)&gt;0,SUM(B29:B31),"")</f>
        <v>4306.0879999999997</v>
      </c>
      <c r="C32" s="62">
        <f t="shared" ref="C32:Z32" si="4">IF(LEN(C$2)&gt;0,SUM(C29:C31),"")</f>
        <v>3960.288</v>
      </c>
      <c r="D32" s="62">
        <f t="shared" si="4"/>
        <v>3881.3469999999998</v>
      </c>
      <c r="E32" s="62">
        <f t="shared" si="4"/>
        <v>3879.6320000000005</v>
      </c>
      <c r="F32" s="62">
        <f t="shared" si="4"/>
        <v>3928.6450000000004</v>
      </c>
      <c r="G32" s="62">
        <f t="shared" si="4"/>
        <v>4087.8649999999998</v>
      </c>
      <c r="H32" s="62">
        <f t="shared" si="4"/>
        <v>5055.9409999999998</v>
      </c>
      <c r="I32" s="62">
        <f t="shared" si="4"/>
        <v>5690.6480000000001</v>
      </c>
      <c r="J32" s="62">
        <f t="shared" si="4"/>
        <v>6900.0550000000003</v>
      </c>
      <c r="K32" s="62">
        <f t="shared" si="4"/>
        <v>7261.9189999999999</v>
      </c>
      <c r="L32" s="62">
        <f t="shared" si="4"/>
        <v>7297.4469999999992</v>
      </c>
      <c r="M32" s="62">
        <f t="shared" si="4"/>
        <v>7562.9970000000003</v>
      </c>
      <c r="N32" s="62">
        <f t="shared" si="4"/>
        <v>7620.5770000000002</v>
      </c>
      <c r="O32" s="62">
        <f t="shared" si="4"/>
        <v>7449.3810000000003</v>
      </c>
      <c r="P32" s="62">
        <f t="shared" si="4"/>
        <v>7377.6139999999996</v>
      </c>
      <c r="Q32" s="62">
        <f t="shared" si="4"/>
        <v>7209.9570000000003</v>
      </c>
      <c r="R32" s="62">
        <f t="shared" si="4"/>
        <v>7255.1620000000003</v>
      </c>
      <c r="S32" s="62">
        <f t="shared" si="4"/>
        <v>7664.335</v>
      </c>
      <c r="T32" s="62">
        <f t="shared" si="4"/>
        <v>7549.6310000000003</v>
      </c>
      <c r="U32" s="62">
        <f t="shared" si="4"/>
        <v>7353.3530000000001</v>
      </c>
      <c r="V32" s="62">
        <f t="shared" si="4"/>
        <v>7152.5110000000004</v>
      </c>
      <c r="W32" s="62">
        <f t="shared" si="4"/>
        <v>6376.3860000000004</v>
      </c>
      <c r="X32" s="62">
        <f t="shared" si="4"/>
        <v>5726.0770000000002</v>
      </c>
      <c r="Y32" s="62">
        <f t="shared" si="4"/>
        <v>4904.8230000000003</v>
      </c>
      <c r="Z32" s="63" t="str">
        <f t="shared" si="4"/>
        <v/>
      </c>
      <c r="AA32" s="64">
        <f>SUM(AA29:AA31)</f>
        <v>147452.679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44</v>
      </c>
      <c r="C35" s="95">
        <v>44</v>
      </c>
      <c r="D35" s="95">
        <v>64</v>
      </c>
      <c r="E35" s="95">
        <v>84</v>
      </c>
      <c r="F35" s="95">
        <v>94</v>
      </c>
      <c r="G35" s="95">
        <v>93</v>
      </c>
      <c r="H35" s="95">
        <v>88</v>
      </c>
      <c r="I35" s="95">
        <v>66</v>
      </c>
      <c r="J35" s="95">
        <v>140</v>
      </c>
      <c r="K35" s="95">
        <v>37</v>
      </c>
      <c r="L35" s="95">
        <v>37</v>
      </c>
      <c r="M35" s="95">
        <v>37</v>
      </c>
      <c r="N35" s="95">
        <v>37</v>
      </c>
      <c r="O35" s="95">
        <v>37</v>
      </c>
      <c r="P35" s="95">
        <v>80</v>
      </c>
      <c r="Q35" s="95">
        <v>206</v>
      </c>
      <c r="R35" s="95">
        <v>317</v>
      </c>
      <c r="S35" s="95">
        <v>317</v>
      </c>
      <c r="T35" s="95">
        <v>276</v>
      </c>
      <c r="U35" s="95">
        <v>288</v>
      </c>
      <c r="V35" s="95">
        <v>169</v>
      </c>
      <c r="W35" s="95">
        <v>100</v>
      </c>
      <c r="X35" s="95">
        <v>76</v>
      </c>
      <c r="Y35" s="95">
        <v>70</v>
      </c>
      <c r="Z35" s="96"/>
      <c r="AA35" s="74">
        <f t="shared" ref="AA35:AA40" si="5">SUM(B35:Z35)</f>
        <v>2801</v>
      </c>
    </row>
    <row r="36" spans="1:27" ht="24.95" customHeight="1" x14ac:dyDescent="0.2">
      <c r="A36" s="97" t="s">
        <v>29</v>
      </c>
      <c r="B36" s="98">
        <v>360</v>
      </c>
      <c r="C36" s="99">
        <v>279</v>
      </c>
      <c r="D36" s="99">
        <v>340</v>
      </c>
      <c r="E36" s="99">
        <v>350</v>
      </c>
      <c r="F36" s="99">
        <v>341</v>
      </c>
      <c r="G36" s="99">
        <v>351</v>
      </c>
      <c r="H36" s="99">
        <v>344</v>
      </c>
      <c r="I36" s="99">
        <v>389</v>
      </c>
      <c r="J36" s="99">
        <v>264</v>
      </c>
      <c r="K36" s="99">
        <v>202</v>
      </c>
      <c r="L36" s="99">
        <v>207</v>
      </c>
      <c r="M36" s="99">
        <v>203</v>
      </c>
      <c r="N36" s="99">
        <v>189</v>
      </c>
      <c r="O36" s="99">
        <v>183</v>
      </c>
      <c r="P36" s="99">
        <v>220</v>
      </c>
      <c r="Q36" s="99">
        <v>248</v>
      </c>
      <c r="R36" s="99">
        <v>239</v>
      </c>
      <c r="S36" s="99">
        <v>239</v>
      </c>
      <c r="T36" s="99">
        <v>239</v>
      </c>
      <c r="U36" s="99">
        <v>234</v>
      </c>
      <c r="V36" s="99">
        <v>234</v>
      </c>
      <c r="W36" s="99">
        <v>218</v>
      </c>
      <c r="X36" s="99">
        <v>244</v>
      </c>
      <c r="Y36" s="99">
        <v>249</v>
      </c>
      <c r="Z36" s="100"/>
      <c r="AA36" s="79">
        <f t="shared" si="5"/>
        <v>6366</v>
      </c>
    </row>
    <row r="37" spans="1:27" ht="24.95" customHeight="1" x14ac:dyDescent="0.2">
      <c r="A37" s="97" t="s">
        <v>30</v>
      </c>
      <c r="B37" s="98">
        <v>1229.8</v>
      </c>
      <c r="C37" s="99">
        <v>1389</v>
      </c>
      <c r="D37" s="99">
        <v>1388</v>
      </c>
      <c r="E37" s="99">
        <v>1379</v>
      </c>
      <c r="F37" s="99">
        <v>1367</v>
      </c>
      <c r="G37" s="99">
        <v>1339</v>
      </c>
      <c r="H37" s="99">
        <v>346.5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>
        <v>140.6</v>
      </c>
      <c r="V37" s="99">
        <v>218.5</v>
      </c>
      <c r="W37" s="99">
        <v>559.29999999999995</v>
      </c>
      <c r="X37" s="99">
        <v>809.5</v>
      </c>
      <c r="Y37" s="99">
        <v>1186.5</v>
      </c>
      <c r="Z37" s="100"/>
      <c r="AA37" s="79">
        <f t="shared" si="5"/>
        <v>11352.699999999999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48</v>
      </c>
      <c r="F38" s="99">
        <v>48</v>
      </c>
      <c r="G38" s="99">
        <v>48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1194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39</v>
      </c>
      <c r="J39" s="99"/>
      <c r="K39" s="99"/>
      <c r="L39" s="99"/>
      <c r="M39" s="99"/>
      <c r="N39" s="99"/>
      <c r="O39" s="99"/>
      <c r="P39" s="99"/>
      <c r="Q39" s="99"/>
      <c r="R39" s="99">
        <v>357.7</v>
      </c>
      <c r="S39" s="99">
        <v>443.4</v>
      </c>
      <c r="T39" s="99">
        <v>500</v>
      </c>
      <c r="U39" s="99"/>
      <c r="V39" s="99"/>
      <c r="W39" s="99"/>
      <c r="X39" s="99"/>
      <c r="Y39" s="99"/>
      <c r="Z39" s="100"/>
      <c r="AA39" s="79">
        <f t="shared" si="5"/>
        <v>1340.1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1683.8</v>
      </c>
      <c r="C40" s="88">
        <f t="shared" si="6"/>
        <v>1762</v>
      </c>
      <c r="D40" s="88">
        <f t="shared" si="6"/>
        <v>1842</v>
      </c>
      <c r="E40" s="88">
        <f t="shared" si="6"/>
        <v>1861</v>
      </c>
      <c r="F40" s="88">
        <f t="shared" si="6"/>
        <v>1850</v>
      </c>
      <c r="G40" s="88">
        <f t="shared" si="6"/>
        <v>1831</v>
      </c>
      <c r="H40" s="88">
        <f t="shared" si="6"/>
        <v>828.5</v>
      </c>
      <c r="I40" s="88">
        <f t="shared" si="6"/>
        <v>544</v>
      </c>
      <c r="J40" s="88">
        <f t="shared" si="6"/>
        <v>454</v>
      </c>
      <c r="K40" s="88">
        <f t="shared" si="6"/>
        <v>289</v>
      </c>
      <c r="L40" s="88">
        <f t="shared" si="6"/>
        <v>294</v>
      </c>
      <c r="M40" s="88">
        <f t="shared" si="6"/>
        <v>290</v>
      </c>
      <c r="N40" s="88">
        <f t="shared" si="6"/>
        <v>276</v>
      </c>
      <c r="O40" s="88">
        <f t="shared" si="6"/>
        <v>270</v>
      </c>
      <c r="P40" s="88">
        <f t="shared" si="6"/>
        <v>350</v>
      </c>
      <c r="Q40" s="88">
        <f t="shared" si="6"/>
        <v>504</v>
      </c>
      <c r="R40" s="88">
        <f t="shared" si="6"/>
        <v>963.7</v>
      </c>
      <c r="S40" s="88">
        <f t="shared" si="6"/>
        <v>1049.4000000000001</v>
      </c>
      <c r="T40" s="88">
        <f t="shared" si="6"/>
        <v>1065</v>
      </c>
      <c r="U40" s="88">
        <f t="shared" si="6"/>
        <v>712.6</v>
      </c>
      <c r="V40" s="88">
        <f t="shared" si="6"/>
        <v>671.5</v>
      </c>
      <c r="W40" s="88">
        <f t="shared" si="6"/>
        <v>927.3</v>
      </c>
      <c r="X40" s="88">
        <f t="shared" si="6"/>
        <v>1179.5</v>
      </c>
      <c r="Y40" s="88">
        <f t="shared" si="6"/>
        <v>1555.5</v>
      </c>
      <c r="Z40" s="89" t="str">
        <f t="shared" si="6"/>
        <v/>
      </c>
      <c r="AA40" s="90">
        <f t="shared" si="5"/>
        <v>23053.8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1229.8</v>
      </c>
      <c r="C45" s="99">
        <v>1389</v>
      </c>
      <c r="D45" s="99">
        <v>1388</v>
      </c>
      <c r="E45" s="99">
        <v>1379</v>
      </c>
      <c r="F45" s="99">
        <v>1367</v>
      </c>
      <c r="G45" s="99">
        <v>1339</v>
      </c>
      <c r="H45" s="99">
        <v>346.5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140.6</v>
      </c>
      <c r="V45" s="99">
        <v>218.5</v>
      </c>
      <c r="W45" s="99">
        <v>559.29999999999995</v>
      </c>
      <c r="X45" s="99">
        <v>809.5</v>
      </c>
      <c r="Y45" s="99">
        <v>1186.5</v>
      </c>
      <c r="Z45" s="100"/>
      <c r="AA45" s="79">
        <f t="shared" si="7"/>
        <v>11352.699999999999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39</v>
      </c>
      <c r="J47" s="99"/>
      <c r="K47" s="99"/>
      <c r="L47" s="99"/>
      <c r="M47" s="99"/>
      <c r="N47" s="99"/>
      <c r="O47" s="99"/>
      <c r="P47" s="99"/>
      <c r="Q47" s="99"/>
      <c r="R47" s="99">
        <v>357.7</v>
      </c>
      <c r="S47" s="99">
        <v>443.4</v>
      </c>
      <c r="T47" s="99">
        <v>500</v>
      </c>
      <c r="U47" s="99"/>
      <c r="V47" s="99"/>
      <c r="W47" s="99"/>
      <c r="X47" s="99"/>
      <c r="Y47" s="99"/>
      <c r="Z47" s="100"/>
      <c r="AA47" s="79">
        <f t="shared" si="7"/>
        <v>1340.1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1229.8</v>
      </c>
      <c r="C49" s="88">
        <f t="shared" ref="C49:Z49" si="8">IF(LEN(C$2)&gt;0,SUM(C43:C48),"")</f>
        <v>1389</v>
      </c>
      <c r="D49" s="88">
        <f t="shared" si="8"/>
        <v>1388</v>
      </c>
      <c r="E49" s="88">
        <f t="shared" si="8"/>
        <v>1379</v>
      </c>
      <c r="F49" s="88">
        <f t="shared" si="8"/>
        <v>1367</v>
      </c>
      <c r="G49" s="88">
        <f t="shared" si="8"/>
        <v>1339</v>
      </c>
      <c r="H49" s="88">
        <f t="shared" si="8"/>
        <v>346.5</v>
      </c>
      <c r="I49" s="88">
        <f t="shared" si="8"/>
        <v>39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357.7</v>
      </c>
      <c r="S49" s="88">
        <f t="shared" si="8"/>
        <v>443.4</v>
      </c>
      <c r="T49" s="88">
        <f t="shared" si="8"/>
        <v>500</v>
      </c>
      <c r="U49" s="88">
        <f t="shared" si="8"/>
        <v>140.6</v>
      </c>
      <c r="V49" s="88">
        <f t="shared" si="8"/>
        <v>218.5</v>
      </c>
      <c r="W49" s="88">
        <f t="shared" si="8"/>
        <v>559.29999999999995</v>
      </c>
      <c r="X49" s="88">
        <f t="shared" si="8"/>
        <v>809.5</v>
      </c>
      <c r="Y49" s="88">
        <f t="shared" si="8"/>
        <v>1186.5</v>
      </c>
      <c r="Z49" s="89" t="str">
        <f t="shared" si="8"/>
        <v/>
      </c>
      <c r="AA49" s="90">
        <f t="shared" si="7"/>
        <v>12692.8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5535.8879999999999</v>
      </c>
      <c r="C52" s="88">
        <f t="shared" si="10"/>
        <v>5349.2880000000005</v>
      </c>
      <c r="D52" s="88">
        <f t="shared" si="10"/>
        <v>5269.3469999999998</v>
      </c>
      <c r="E52" s="88">
        <f t="shared" si="10"/>
        <v>5258.6320000000005</v>
      </c>
      <c r="F52" s="88">
        <f t="shared" si="10"/>
        <v>5295.6450000000004</v>
      </c>
      <c r="G52" s="88">
        <f t="shared" si="10"/>
        <v>5426.8649999999998</v>
      </c>
      <c r="H52" s="88">
        <f t="shared" si="10"/>
        <v>5402.4409999999998</v>
      </c>
      <c r="I52" s="88">
        <f t="shared" si="10"/>
        <v>5729.648000000001</v>
      </c>
      <c r="J52" s="88">
        <f t="shared" si="10"/>
        <v>6900.0550000000003</v>
      </c>
      <c r="K52" s="88">
        <f t="shared" si="10"/>
        <v>7261.9189999999999</v>
      </c>
      <c r="L52" s="88">
        <f t="shared" si="10"/>
        <v>7297.4469999999992</v>
      </c>
      <c r="M52" s="88">
        <f t="shared" si="10"/>
        <v>7562.9969999999994</v>
      </c>
      <c r="N52" s="88">
        <f t="shared" si="10"/>
        <v>7620.5770000000011</v>
      </c>
      <c r="O52" s="88">
        <f t="shared" si="10"/>
        <v>7449.3810000000003</v>
      </c>
      <c r="P52" s="88">
        <f t="shared" si="10"/>
        <v>7377.6140000000014</v>
      </c>
      <c r="Q52" s="88">
        <f t="shared" si="10"/>
        <v>7209.9570000000003</v>
      </c>
      <c r="R52" s="88">
        <f t="shared" si="10"/>
        <v>7612.8619999999992</v>
      </c>
      <c r="S52" s="88">
        <f t="shared" si="10"/>
        <v>8107.7350000000006</v>
      </c>
      <c r="T52" s="88">
        <f t="shared" si="10"/>
        <v>8049.6310000000003</v>
      </c>
      <c r="U52" s="88">
        <f t="shared" si="10"/>
        <v>7493.9530000000013</v>
      </c>
      <c r="V52" s="88">
        <f t="shared" si="10"/>
        <v>7371.0110000000004</v>
      </c>
      <c r="W52" s="88">
        <f t="shared" si="10"/>
        <v>6935.6860000000006</v>
      </c>
      <c r="X52" s="88">
        <f t="shared" si="10"/>
        <v>6535.5770000000002</v>
      </c>
      <c r="Y52" s="88">
        <f t="shared" si="10"/>
        <v>6091.3230000000003</v>
      </c>
      <c r="Z52" s="89" t="str">
        <f t="shared" si="10"/>
        <v/>
      </c>
      <c r="AA52" s="104">
        <f>SUM(B52:Z52)</f>
        <v>160145.47899999996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5535.8490000000011</v>
      </c>
      <c r="C4" s="18">
        <v>5349.2880000000005</v>
      </c>
      <c r="D4" s="18">
        <v>5269.3459999999986</v>
      </c>
      <c r="E4" s="18">
        <v>5258.6319999999996</v>
      </c>
      <c r="F4" s="18">
        <v>5295.6450000000004</v>
      </c>
      <c r="G4" s="18">
        <v>5426.8649999999989</v>
      </c>
      <c r="H4" s="18">
        <v>5402.3860000000022</v>
      </c>
      <c r="I4" s="18">
        <v>5729.6310000000021</v>
      </c>
      <c r="J4" s="18">
        <v>6900.098</v>
      </c>
      <c r="K4" s="18">
        <v>7261.8890000000001</v>
      </c>
      <c r="L4" s="18">
        <v>7297.4150000000018</v>
      </c>
      <c r="M4" s="18">
        <v>7563.0430000000015</v>
      </c>
      <c r="N4" s="18">
        <v>7620.5930000000008</v>
      </c>
      <c r="O4" s="18">
        <v>7449.4289999999992</v>
      </c>
      <c r="P4" s="18">
        <v>7377.6469999999999</v>
      </c>
      <c r="Q4" s="18">
        <v>7209.9080000000022</v>
      </c>
      <c r="R4" s="18">
        <v>7612.8680000000013</v>
      </c>
      <c r="S4" s="18">
        <v>8107.7240000000038</v>
      </c>
      <c r="T4" s="18">
        <v>8049.6770000000024</v>
      </c>
      <c r="U4" s="18">
        <v>7493.9170000000004</v>
      </c>
      <c r="V4" s="18">
        <v>7371.0269999999991</v>
      </c>
      <c r="W4" s="18">
        <v>6935.6780000000017</v>
      </c>
      <c r="X4" s="18">
        <v>6535.5599999999995</v>
      </c>
      <c r="Y4" s="18">
        <v>6091.322000000001</v>
      </c>
      <c r="Z4" s="19"/>
      <c r="AA4" s="20">
        <f>SUM(B4:Z4)</f>
        <v>160145.43700000001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107.63</v>
      </c>
      <c r="C7" s="28">
        <v>118.91</v>
      </c>
      <c r="D7" s="28">
        <v>101</v>
      </c>
      <c r="E7" s="28">
        <v>99.81</v>
      </c>
      <c r="F7" s="28">
        <v>99.85</v>
      </c>
      <c r="G7" s="28">
        <v>103.01</v>
      </c>
      <c r="H7" s="28">
        <v>129.58000000000001</v>
      </c>
      <c r="I7" s="28">
        <v>133.52000000000001</v>
      </c>
      <c r="J7" s="28">
        <v>130.72</v>
      </c>
      <c r="K7" s="28">
        <v>113.27</v>
      </c>
      <c r="L7" s="28">
        <v>94.88</v>
      </c>
      <c r="M7" s="28">
        <v>74.64</v>
      </c>
      <c r="N7" s="28">
        <v>80.05</v>
      </c>
      <c r="O7" s="28">
        <v>101.12</v>
      </c>
      <c r="P7" s="28">
        <v>116.55</v>
      </c>
      <c r="Q7" s="28">
        <v>138.34</v>
      </c>
      <c r="R7" s="28">
        <v>148.33000000000001</v>
      </c>
      <c r="S7" s="28">
        <v>154.37</v>
      </c>
      <c r="T7" s="28">
        <v>155.32</v>
      </c>
      <c r="U7" s="28">
        <v>153.30000000000001</v>
      </c>
      <c r="V7" s="28">
        <v>147.36000000000001</v>
      </c>
      <c r="W7" s="28">
        <v>122.76</v>
      </c>
      <c r="X7" s="28">
        <v>116.9</v>
      </c>
      <c r="Y7" s="28">
        <v>87.08</v>
      </c>
      <c r="Z7" s="29"/>
      <c r="AA7" s="30">
        <f>IF(SUM(B7:Z7)&lt;&gt;0,AVERAGEIF(B7:Z7,"&lt;&gt;"""),"")</f>
        <v>117.84583333333335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6.7880000000000003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6.7939999999999996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104.58199999999999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6.7880000000000003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6.7939999999999996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104.58199999999999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714.67899999999997</v>
      </c>
      <c r="C19" s="72">
        <v>707.78700000000003</v>
      </c>
      <c r="D19" s="72">
        <v>708.07099999999991</v>
      </c>
      <c r="E19" s="72">
        <v>709.11599999999999</v>
      </c>
      <c r="F19" s="72">
        <v>705.58399999999983</v>
      </c>
      <c r="G19" s="72">
        <v>705.31299999999999</v>
      </c>
      <c r="H19" s="72">
        <v>706.98700000000008</v>
      </c>
      <c r="I19" s="72">
        <v>711.31900000000007</v>
      </c>
      <c r="J19" s="72">
        <v>701.71900000000005</v>
      </c>
      <c r="K19" s="72">
        <v>704.80700000000002</v>
      </c>
      <c r="L19" s="72">
        <v>702.79399999999998</v>
      </c>
      <c r="M19" s="72">
        <v>697.43200000000002</v>
      </c>
      <c r="N19" s="72">
        <v>703.89400000000001</v>
      </c>
      <c r="O19" s="72">
        <v>730.4670000000001</v>
      </c>
      <c r="P19" s="72">
        <v>751.08799999999997</v>
      </c>
      <c r="Q19" s="72">
        <v>738.55100000000004</v>
      </c>
      <c r="R19" s="72">
        <v>738.28899999999999</v>
      </c>
      <c r="S19" s="72">
        <v>740.53800000000012</v>
      </c>
      <c r="T19" s="72">
        <v>733.22899999999993</v>
      </c>
      <c r="U19" s="72">
        <v>730.29300000000001</v>
      </c>
      <c r="V19" s="72">
        <v>725.00700000000006</v>
      </c>
      <c r="W19" s="72">
        <v>718.428</v>
      </c>
      <c r="X19" s="72">
        <v>724.68200000000002</v>
      </c>
      <c r="Y19" s="72">
        <v>731.86799999999994</v>
      </c>
      <c r="Z19" s="73"/>
      <c r="AA19" s="74">
        <f t="shared" ref="AA19:AA25" si="2">SUM(B19:Z19)</f>
        <v>17241.941999999999</v>
      </c>
    </row>
    <row r="20" spans="1:27" ht="24.95" customHeight="1" x14ac:dyDescent="0.2">
      <c r="A20" s="75" t="s">
        <v>15</v>
      </c>
      <c r="B20" s="76">
        <v>815.14899999999989</v>
      </c>
      <c r="C20" s="77">
        <v>816.76800000000003</v>
      </c>
      <c r="D20" s="77">
        <v>808.67500000000007</v>
      </c>
      <c r="E20" s="77">
        <v>805.93500000000006</v>
      </c>
      <c r="F20" s="77">
        <v>824.51599999999996</v>
      </c>
      <c r="G20" s="77">
        <v>882.17600000000004</v>
      </c>
      <c r="H20" s="77">
        <v>963.35799999999995</v>
      </c>
      <c r="I20" s="77">
        <v>1007.4969999999998</v>
      </c>
      <c r="J20" s="77">
        <v>1040.7070000000001</v>
      </c>
      <c r="K20" s="77">
        <v>1054.8119999999999</v>
      </c>
      <c r="L20" s="77">
        <v>1056.258</v>
      </c>
      <c r="M20" s="77">
        <v>1057.212</v>
      </c>
      <c r="N20" s="77">
        <v>1024.855</v>
      </c>
      <c r="O20" s="77">
        <v>987.11300000000006</v>
      </c>
      <c r="P20" s="77">
        <v>996.2829999999999</v>
      </c>
      <c r="Q20" s="77">
        <v>1009.9849999999999</v>
      </c>
      <c r="R20" s="77">
        <v>1058.6590000000001</v>
      </c>
      <c r="S20" s="77">
        <v>1115.5320000000002</v>
      </c>
      <c r="T20" s="77">
        <v>1099.6570000000002</v>
      </c>
      <c r="U20" s="77">
        <v>1070.624</v>
      </c>
      <c r="V20" s="77">
        <v>1006.592</v>
      </c>
      <c r="W20" s="77">
        <v>919.70299999999997</v>
      </c>
      <c r="X20" s="77">
        <v>886.20500000000015</v>
      </c>
      <c r="Y20" s="77">
        <v>869.20899999999995</v>
      </c>
      <c r="Z20" s="78"/>
      <c r="AA20" s="79">
        <f t="shared" si="2"/>
        <v>23177.48</v>
      </c>
    </row>
    <row r="21" spans="1:27" ht="24.95" customHeight="1" x14ac:dyDescent="0.2">
      <c r="A21" s="75" t="s">
        <v>16</v>
      </c>
      <c r="B21" s="80">
        <v>2731.5209999999997</v>
      </c>
      <c r="C21" s="81">
        <v>2607.7329999999997</v>
      </c>
      <c r="D21" s="81">
        <v>2466.5750000000003</v>
      </c>
      <c r="E21" s="81">
        <v>2398.5809999999997</v>
      </c>
      <c r="F21" s="81">
        <v>2432.5449999999996</v>
      </c>
      <c r="G21" s="81">
        <v>2610.8759999999997</v>
      </c>
      <c r="H21" s="81">
        <v>2840.6529999999998</v>
      </c>
      <c r="I21" s="81">
        <v>3124.3149999999996</v>
      </c>
      <c r="J21" s="81">
        <v>3470.172</v>
      </c>
      <c r="K21" s="81">
        <v>3697.37</v>
      </c>
      <c r="L21" s="81">
        <v>3866.8629999999998</v>
      </c>
      <c r="M21" s="81">
        <v>3971.6989999999996</v>
      </c>
      <c r="N21" s="81">
        <v>3810.0439999999994</v>
      </c>
      <c r="O21" s="81">
        <v>3553.3490000000002</v>
      </c>
      <c r="P21" s="81">
        <v>3486.4759999999992</v>
      </c>
      <c r="Q21" s="81">
        <v>3465.3719999999994</v>
      </c>
      <c r="R21" s="81">
        <v>3709.6259999999997</v>
      </c>
      <c r="S21" s="81">
        <v>4129.6539999999995</v>
      </c>
      <c r="T21" s="81">
        <v>4257.0910000000003</v>
      </c>
      <c r="U21" s="81">
        <v>4273.0999999999995</v>
      </c>
      <c r="V21" s="81">
        <v>4118.4279999999999</v>
      </c>
      <c r="W21" s="81">
        <v>3801.547</v>
      </c>
      <c r="X21" s="81">
        <v>3486.1729999999998</v>
      </c>
      <c r="Y21" s="81">
        <v>3097.7449999999999</v>
      </c>
      <c r="Z21" s="78"/>
      <c r="AA21" s="79">
        <f t="shared" si="2"/>
        <v>81407.508000000002</v>
      </c>
    </row>
    <row r="22" spans="1:27" ht="24.95" customHeight="1" x14ac:dyDescent="0.2">
      <c r="A22" s="82" t="s">
        <v>17</v>
      </c>
      <c r="B22" s="81"/>
      <c r="C22" s="81"/>
      <c r="D22" s="81">
        <v>143.02500000000001</v>
      </c>
      <c r="E22" s="81">
        <v>220</v>
      </c>
      <c r="F22" s="81">
        <v>220</v>
      </c>
      <c r="G22" s="81">
        <v>110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693.02499999999998</v>
      </c>
    </row>
    <row r="23" spans="1:27" ht="24.95" customHeight="1" x14ac:dyDescent="0.2">
      <c r="A23" s="85" t="s">
        <v>18</v>
      </c>
      <c r="B23" s="77">
        <v>98.5</v>
      </c>
      <c r="C23" s="77">
        <v>81</v>
      </c>
      <c r="D23" s="77">
        <v>77</v>
      </c>
      <c r="E23" s="77">
        <v>76</v>
      </c>
      <c r="F23" s="77">
        <v>76</v>
      </c>
      <c r="G23" s="77">
        <v>79.5</v>
      </c>
      <c r="H23" s="77">
        <v>88</v>
      </c>
      <c r="I23" s="77">
        <v>93</v>
      </c>
      <c r="J23" s="77">
        <v>79.5</v>
      </c>
      <c r="K23" s="77">
        <v>67</v>
      </c>
      <c r="L23" s="77">
        <v>69.5</v>
      </c>
      <c r="M23" s="77">
        <v>71</v>
      </c>
      <c r="N23" s="77">
        <v>71.5</v>
      </c>
      <c r="O23" s="77">
        <v>72</v>
      </c>
      <c r="P23" s="77">
        <v>85.5</v>
      </c>
      <c r="Q23" s="77">
        <v>119.5</v>
      </c>
      <c r="R23" s="77">
        <v>165.5</v>
      </c>
      <c r="S23" s="77">
        <v>167</v>
      </c>
      <c r="T23" s="77">
        <v>150.5</v>
      </c>
      <c r="U23" s="77">
        <v>134</v>
      </c>
      <c r="V23" s="77">
        <v>122</v>
      </c>
      <c r="W23" s="77">
        <v>113</v>
      </c>
      <c r="X23" s="77">
        <v>97.5</v>
      </c>
      <c r="Y23" s="77">
        <v>84.5</v>
      </c>
      <c r="Z23" s="77"/>
      <c r="AA23" s="79">
        <f t="shared" si="2"/>
        <v>2338.5</v>
      </c>
    </row>
    <row r="24" spans="1:27" ht="24.95" customHeight="1" x14ac:dyDescent="0.2">
      <c r="A24" s="85" t="s">
        <v>19</v>
      </c>
      <c r="B24" s="77">
        <v>246.00000000000003</v>
      </c>
      <c r="C24" s="77">
        <v>229</v>
      </c>
      <c r="D24" s="77">
        <v>219.00000000000003</v>
      </c>
      <c r="E24" s="77">
        <v>215</v>
      </c>
      <c r="F24" s="77">
        <v>222</v>
      </c>
      <c r="G24" s="77">
        <v>241.00000000000003</v>
      </c>
      <c r="H24" s="77">
        <v>273</v>
      </c>
      <c r="I24" s="77">
        <v>310.99999999999994</v>
      </c>
      <c r="J24" s="77">
        <v>347</v>
      </c>
      <c r="K24" s="77">
        <v>351.99999999999994</v>
      </c>
      <c r="L24" s="77">
        <v>346</v>
      </c>
      <c r="M24" s="77">
        <v>354</v>
      </c>
      <c r="N24" s="77">
        <v>360</v>
      </c>
      <c r="O24" s="77">
        <v>354.99999999999994</v>
      </c>
      <c r="P24" s="77">
        <v>361</v>
      </c>
      <c r="Q24" s="77">
        <v>379</v>
      </c>
      <c r="R24" s="77">
        <v>416.99999999999994</v>
      </c>
      <c r="S24" s="77">
        <v>438</v>
      </c>
      <c r="T24" s="77">
        <v>432</v>
      </c>
      <c r="U24" s="77">
        <v>420</v>
      </c>
      <c r="V24" s="77">
        <v>390.99999999999994</v>
      </c>
      <c r="W24" s="77">
        <v>348</v>
      </c>
      <c r="X24" s="77">
        <v>310.99999999999994</v>
      </c>
      <c r="Y24" s="77">
        <v>276</v>
      </c>
      <c r="Z24" s="77"/>
      <c r="AA24" s="79">
        <f t="shared" si="2"/>
        <v>7843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4605.8490000000002</v>
      </c>
      <c r="C26" s="88">
        <f t="shared" ref="C26:Z26" si="3">IF(LEN(C$2)&gt;0,SUM(C19:C25),"")</f>
        <v>4442.2879999999996</v>
      </c>
      <c r="D26" s="88">
        <f t="shared" si="3"/>
        <v>4422.3460000000005</v>
      </c>
      <c r="E26" s="88">
        <f t="shared" si="3"/>
        <v>4424.6319999999996</v>
      </c>
      <c r="F26" s="88">
        <f t="shared" si="3"/>
        <v>4480.6449999999995</v>
      </c>
      <c r="G26" s="88">
        <f t="shared" si="3"/>
        <v>4628.8649999999998</v>
      </c>
      <c r="H26" s="88">
        <f t="shared" si="3"/>
        <v>4871.9979999999996</v>
      </c>
      <c r="I26" s="88">
        <f t="shared" si="3"/>
        <v>5247.1309999999994</v>
      </c>
      <c r="J26" s="88">
        <f t="shared" si="3"/>
        <v>5639.098</v>
      </c>
      <c r="K26" s="88">
        <f t="shared" si="3"/>
        <v>5875.9889999999996</v>
      </c>
      <c r="L26" s="88">
        <f t="shared" si="3"/>
        <v>6041.415</v>
      </c>
      <c r="M26" s="88">
        <f t="shared" si="3"/>
        <v>6151.3429999999998</v>
      </c>
      <c r="N26" s="88">
        <f t="shared" si="3"/>
        <v>5970.2929999999997</v>
      </c>
      <c r="O26" s="88">
        <f t="shared" si="3"/>
        <v>5697.9290000000001</v>
      </c>
      <c r="P26" s="88">
        <f t="shared" si="3"/>
        <v>5680.3469999999988</v>
      </c>
      <c r="Q26" s="88">
        <f t="shared" si="3"/>
        <v>5712.4079999999994</v>
      </c>
      <c r="R26" s="88">
        <f t="shared" si="3"/>
        <v>6089.0739999999996</v>
      </c>
      <c r="S26" s="88">
        <f t="shared" si="3"/>
        <v>6590.7240000000002</v>
      </c>
      <c r="T26" s="88">
        <f t="shared" si="3"/>
        <v>6672.4770000000008</v>
      </c>
      <c r="U26" s="88">
        <f t="shared" si="3"/>
        <v>6628.0169999999998</v>
      </c>
      <c r="V26" s="88">
        <f t="shared" si="3"/>
        <v>6363.027</v>
      </c>
      <c r="W26" s="88">
        <f t="shared" si="3"/>
        <v>5900.6779999999999</v>
      </c>
      <c r="X26" s="88">
        <f t="shared" si="3"/>
        <v>5505.5599999999995</v>
      </c>
      <c r="Y26" s="88">
        <f t="shared" si="3"/>
        <v>5059.3220000000001</v>
      </c>
      <c r="Z26" s="89" t="str">
        <f t="shared" si="3"/>
        <v/>
      </c>
      <c r="AA26" s="90">
        <f>SUM(AA19:AA25)</f>
        <v>132701.45499999999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477.5</v>
      </c>
      <c r="C29" s="72">
        <v>443</v>
      </c>
      <c r="D29" s="72">
        <v>429</v>
      </c>
      <c r="E29" s="72">
        <v>444</v>
      </c>
      <c r="F29" s="72">
        <v>451</v>
      </c>
      <c r="G29" s="72">
        <v>473.5</v>
      </c>
      <c r="H29" s="72">
        <v>489</v>
      </c>
      <c r="I29" s="72">
        <v>532</v>
      </c>
      <c r="J29" s="72">
        <v>592.5</v>
      </c>
      <c r="K29" s="72">
        <v>625</v>
      </c>
      <c r="L29" s="72">
        <v>646.5</v>
      </c>
      <c r="M29" s="72">
        <v>656</v>
      </c>
      <c r="N29" s="72">
        <v>662.5</v>
      </c>
      <c r="O29" s="72">
        <v>658</v>
      </c>
      <c r="P29" s="72">
        <v>657.5</v>
      </c>
      <c r="Q29" s="72">
        <v>694.5</v>
      </c>
      <c r="R29" s="72">
        <v>768.5</v>
      </c>
      <c r="S29" s="72">
        <v>791</v>
      </c>
      <c r="T29" s="72">
        <v>768.5</v>
      </c>
      <c r="U29" s="72">
        <v>725</v>
      </c>
      <c r="V29" s="72">
        <v>684</v>
      </c>
      <c r="W29" s="72">
        <v>652</v>
      </c>
      <c r="X29" s="72">
        <v>586.5</v>
      </c>
      <c r="Y29" s="72">
        <v>538.5</v>
      </c>
      <c r="Z29" s="73"/>
      <c r="AA29" s="74">
        <f>SUM(B29:Z29)</f>
        <v>14445.5</v>
      </c>
    </row>
    <row r="30" spans="1:27" ht="24.95" customHeight="1" x14ac:dyDescent="0.2">
      <c r="A30" s="75" t="s">
        <v>24</v>
      </c>
      <c r="B30" s="76">
        <v>4558.3490000000002</v>
      </c>
      <c r="C30" s="77">
        <v>4406.2879999999996</v>
      </c>
      <c r="D30" s="77">
        <v>4340.3459999999995</v>
      </c>
      <c r="E30" s="77">
        <v>4314.6319999999996</v>
      </c>
      <c r="F30" s="77">
        <v>4344.6450000000004</v>
      </c>
      <c r="G30" s="77">
        <v>4453.3649999999998</v>
      </c>
      <c r="H30" s="77">
        <v>4639.7860000000001</v>
      </c>
      <c r="I30" s="77">
        <v>5061.1310000000003</v>
      </c>
      <c r="J30" s="77">
        <v>5505.598</v>
      </c>
      <c r="K30" s="77">
        <v>5846.9889999999996</v>
      </c>
      <c r="L30" s="77">
        <v>6019.915</v>
      </c>
      <c r="M30" s="77">
        <v>6120.3429999999998</v>
      </c>
      <c r="N30" s="77">
        <v>5932.7929999999997</v>
      </c>
      <c r="O30" s="77">
        <v>5664.9290000000001</v>
      </c>
      <c r="P30" s="77">
        <v>5582.8469999999998</v>
      </c>
      <c r="Q30" s="77">
        <v>5559.9080000000004</v>
      </c>
      <c r="R30" s="77">
        <v>5864.3680000000004</v>
      </c>
      <c r="S30" s="77">
        <v>6344.7240000000002</v>
      </c>
      <c r="T30" s="77">
        <v>6443.9769999999999</v>
      </c>
      <c r="U30" s="77">
        <v>6433.0169999999998</v>
      </c>
      <c r="V30" s="77">
        <v>6187.027</v>
      </c>
      <c r="W30" s="77">
        <v>5783.6779999999999</v>
      </c>
      <c r="X30" s="77">
        <v>5449.06</v>
      </c>
      <c r="Y30" s="77">
        <v>5052.8220000000001</v>
      </c>
      <c r="Z30" s="78"/>
      <c r="AA30" s="79">
        <f>SUM(B30:Z30)</f>
        <v>129910.53700000001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5035.8490000000002</v>
      </c>
      <c r="C32" s="62">
        <f t="shared" ref="C32:Z32" si="4">IF(LEN(C$2)&gt;0,SUM(C29:C31),"")</f>
        <v>4849.2879999999996</v>
      </c>
      <c r="D32" s="62">
        <f t="shared" si="4"/>
        <v>4769.3459999999995</v>
      </c>
      <c r="E32" s="62">
        <f t="shared" si="4"/>
        <v>4758.6319999999996</v>
      </c>
      <c r="F32" s="62">
        <f t="shared" si="4"/>
        <v>4795.6450000000004</v>
      </c>
      <c r="G32" s="62">
        <f t="shared" si="4"/>
        <v>4926.8649999999998</v>
      </c>
      <c r="H32" s="62">
        <f t="shared" si="4"/>
        <v>5128.7860000000001</v>
      </c>
      <c r="I32" s="62">
        <f t="shared" si="4"/>
        <v>5593.1310000000003</v>
      </c>
      <c r="J32" s="62">
        <f t="shared" si="4"/>
        <v>6098.098</v>
      </c>
      <c r="K32" s="62">
        <f t="shared" si="4"/>
        <v>6471.9889999999996</v>
      </c>
      <c r="L32" s="62">
        <f t="shared" si="4"/>
        <v>6666.415</v>
      </c>
      <c r="M32" s="62">
        <f t="shared" si="4"/>
        <v>6776.3429999999998</v>
      </c>
      <c r="N32" s="62">
        <f t="shared" si="4"/>
        <v>6595.2929999999997</v>
      </c>
      <c r="O32" s="62">
        <f t="shared" si="4"/>
        <v>6322.9290000000001</v>
      </c>
      <c r="P32" s="62">
        <f t="shared" si="4"/>
        <v>6240.3469999999998</v>
      </c>
      <c r="Q32" s="62">
        <f t="shared" si="4"/>
        <v>6254.4080000000004</v>
      </c>
      <c r="R32" s="62">
        <f t="shared" si="4"/>
        <v>6632.8680000000004</v>
      </c>
      <c r="S32" s="62">
        <f t="shared" si="4"/>
        <v>7135.7240000000002</v>
      </c>
      <c r="T32" s="62">
        <f t="shared" si="4"/>
        <v>7212.4769999999999</v>
      </c>
      <c r="U32" s="62">
        <f t="shared" si="4"/>
        <v>7158.0169999999998</v>
      </c>
      <c r="V32" s="62">
        <f t="shared" si="4"/>
        <v>6871.027</v>
      </c>
      <c r="W32" s="62">
        <f t="shared" si="4"/>
        <v>6435.6779999999999</v>
      </c>
      <c r="X32" s="62">
        <f t="shared" si="4"/>
        <v>6035.56</v>
      </c>
      <c r="Y32" s="62">
        <f t="shared" si="4"/>
        <v>5591.3220000000001</v>
      </c>
      <c r="Z32" s="63" t="str">
        <f t="shared" si="4"/>
        <v/>
      </c>
      <c r="AA32" s="64">
        <f>SUM(AA29:AA31)</f>
        <v>144356.03700000001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215</v>
      </c>
      <c r="C35" s="95">
        <v>232</v>
      </c>
      <c r="D35" s="95">
        <v>202</v>
      </c>
      <c r="E35" s="95">
        <v>196</v>
      </c>
      <c r="F35" s="95">
        <v>196</v>
      </c>
      <c r="G35" s="95">
        <v>196</v>
      </c>
      <c r="H35" s="95">
        <v>152</v>
      </c>
      <c r="I35" s="95">
        <v>153</v>
      </c>
      <c r="J35" s="95">
        <v>147</v>
      </c>
      <c r="K35" s="95">
        <v>223</v>
      </c>
      <c r="L35" s="95">
        <v>252</v>
      </c>
      <c r="M35" s="95">
        <v>252</v>
      </c>
      <c r="N35" s="95">
        <v>252</v>
      </c>
      <c r="O35" s="95">
        <v>252</v>
      </c>
      <c r="P35" s="95">
        <v>197</v>
      </c>
      <c r="Q35" s="95">
        <v>157</v>
      </c>
      <c r="R35" s="95">
        <v>137</v>
      </c>
      <c r="S35" s="95">
        <v>138</v>
      </c>
      <c r="T35" s="95">
        <v>138</v>
      </c>
      <c r="U35" s="95">
        <v>148</v>
      </c>
      <c r="V35" s="95">
        <v>148</v>
      </c>
      <c r="W35" s="95">
        <v>188</v>
      </c>
      <c r="X35" s="95">
        <v>207</v>
      </c>
      <c r="Y35" s="95">
        <v>209</v>
      </c>
      <c r="Z35" s="96"/>
      <c r="AA35" s="74">
        <f t="shared" ref="AA35:AA40" si="5">SUM(B35:Z35)</f>
        <v>4587</v>
      </c>
    </row>
    <row r="36" spans="1:27" ht="24.95" customHeight="1" x14ac:dyDescent="0.2">
      <c r="A36" s="97" t="s">
        <v>42</v>
      </c>
      <c r="B36" s="98">
        <v>208</v>
      </c>
      <c r="C36" s="99">
        <v>168</v>
      </c>
      <c r="D36" s="99">
        <v>138</v>
      </c>
      <c r="E36" s="99">
        <v>131</v>
      </c>
      <c r="F36" s="99">
        <v>112</v>
      </c>
      <c r="G36" s="99">
        <v>95</v>
      </c>
      <c r="H36" s="99">
        <v>98</v>
      </c>
      <c r="I36" s="99">
        <v>193</v>
      </c>
      <c r="J36" s="99">
        <v>312</v>
      </c>
      <c r="K36" s="99">
        <v>373</v>
      </c>
      <c r="L36" s="99">
        <v>373</v>
      </c>
      <c r="M36" s="99">
        <v>373</v>
      </c>
      <c r="N36" s="99">
        <v>373</v>
      </c>
      <c r="O36" s="99">
        <v>373</v>
      </c>
      <c r="P36" s="99">
        <v>363</v>
      </c>
      <c r="Q36" s="99">
        <v>385</v>
      </c>
      <c r="R36" s="99">
        <v>400</v>
      </c>
      <c r="S36" s="99">
        <v>400</v>
      </c>
      <c r="T36" s="99">
        <v>395</v>
      </c>
      <c r="U36" s="99">
        <v>375</v>
      </c>
      <c r="V36" s="99">
        <v>353</v>
      </c>
      <c r="W36" s="99">
        <v>340</v>
      </c>
      <c r="X36" s="99">
        <v>316</v>
      </c>
      <c r="Y36" s="99">
        <v>316</v>
      </c>
      <c r="Z36" s="100"/>
      <c r="AA36" s="79">
        <f t="shared" si="5"/>
        <v>6963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136.5</v>
      </c>
      <c r="J37" s="99">
        <v>302</v>
      </c>
      <c r="K37" s="99">
        <v>289.89999999999998</v>
      </c>
      <c r="L37" s="99">
        <v>131</v>
      </c>
      <c r="M37" s="99">
        <v>286.7</v>
      </c>
      <c r="N37" s="99">
        <v>525.29999999999995</v>
      </c>
      <c r="O37" s="99">
        <v>626.5</v>
      </c>
      <c r="P37" s="99">
        <v>637.29999999999995</v>
      </c>
      <c r="Q37" s="99">
        <v>455.5</v>
      </c>
      <c r="R37" s="99">
        <v>980</v>
      </c>
      <c r="S37" s="99">
        <v>972</v>
      </c>
      <c r="T37" s="99">
        <v>837.2</v>
      </c>
      <c r="U37" s="99"/>
      <c r="V37" s="99"/>
      <c r="W37" s="99"/>
      <c r="X37" s="99"/>
      <c r="Y37" s="99"/>
      <c r="Z37" s="100"/>
      <c r="AA37" s="79">
        <f t="shared" si="5"/>
        <v>6179.9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273.60000000000002</v>
      </c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/>
      <c r="U39" s="99">
        <v>335.9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9609.5</v>
      </c>
    </row>
    <row r="40" spans="1:27" ht="30" customHeight="1" thickBot="1" x14ac:dyDescent="0.25">
      <c r="A40" s="86" t="s">
        <v>46</v>
      </c>
      <c r="B40" s="87">
        <f>IF(LEN(B$2)&gt;0,SUM(B35:B39),"")</f>
        <v>923</v>
      </c>
      <c r="C40" s="88">
        <f t="shared" ref="C40:Z40" si="6">IF(LEN(C$2)&gt;0,SUM(C35:C39),"")</f>
        <v>900</v>
      </c>
      <c r="D40" s="88">
        <f t="shared" si="6"/>
        <v>840</v>
      </c>
      <c r="E40" s="88">
        <f t="shared" si="6"/>
        <v>827</v>
      </c>
      <c r="F40" s="88">
        <f t="shared" si="6"/>
        <v>808</v>
      </c>
      <c r="G40" s="88">
        <f t="shared" si="6"/>
        <v>791</v>
      </c>
      <c r="H40" s="88">
        <f t="shared" si="6"/>
        <v>523.6</v>
      </c>
      <c r="I40" s="88">
        <f t="shared" si="6"/>
        <v>482.5</v>
      </c>
      <c r="J40" s="88">
        <f t="shared" si="6"/>
        <v>1261</v>
      </c>
      <c r="K40" s="88">
        <f t="shared" si="6"/>
        <v>1385.9</v>
      </c>
      <c r="L40" s="88">
        <f t="shared" si="6"/>
        <v>1256</v>
      </c>
      <c r="M40" s="88">
        <f t="shared" si="6"/>
        <v>1411.7</v>
      </c>
      <c r="N40" s="88">
        <f t="shared" si="6"/>
        <v>1650.3</v>
      </c>
      <c r="O40" s="88">
        <f t="shared" si="6"/>
        <v>1751.5</v>
      </c>
      <c r="P40" s="88">
        <f t="shared" si="6"/>
        <v>1697.3</v>
      </c>
      <c r="Q40" s="88">
        <f t="shared" si="6"/>
        <v>1497.5</v>
      </c>
      <c r="R40" s="88">
        <f t="shared" si="6"/>
        <v>1517</v>
      </c>
      <c r="S40" s="88">
        <f t="shared" si="6"/>
        <v>1510</v>
      </c>
      <c r="T40" s="88">
        <f t="shared" si="6"/>
        <v>1370.2</v>
      </c>
      <c r="U40" s="88">
        <f t="shared" si="6"/>
        <v>858.9</v>
      </c>
      <c r="V40" s="88">
        <f t="shared" si="6"/>
        <v>1001</v>
      </c>
      <c r="W40" s="88">
        <f t="shared" si="6"/>
        <v>1028</v>
      </c>
      <c r="X40" s="88">
        <f t="shared" si="6"/>
        <v>1023</v>
      </c>
      <c r="Y40" s="88">
        <f t="shared" si="6"/>
        <v>1025</v>
      </c>
      <c r="Z40" s="89" t="str">
        <f t="shared" si="6"/>
        <v/>
      </c>
      <c r="AA40" s="90">
        <f t="shared" si="5"/>
        <v>27339.4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136.5</v>
      </c>
      <c r="J45" s="99">
        <v>302</v>
      </c>
      <c r="K45" s="99">
        <v>289.89999999999998</v>
      </c>
      <c r="L45" s="99">
        <v>131</v>
      </c>
      <c r="M45" s="99">
        <v>286.7</v>
      </c>
      <c r="N45" s="99">
        <v>525.29999999999995</v>
      </c>
      <c r="O45" s="99">
        <v>626.5</v>
      </c>
      <c r="P45" s="99">
        <v>637.29999999999995</v>
      </c>
      <c r="Q45" s="99">
        <v>455.5</v>
      </c>
      <c r="R45" s="99">
        <v>980</v>
      </c>
      <c r="S45" s="99">
        <v>972</v>
      </c>
      <c r="T45" s="99">
        <v>837.2</v>
      </c>
      <c r="U45" s="99"/>
      <c r="V45" s="99"/>
      <c r="W45" s="99"/>
      <c r="X45" s="99"/>
      <c r="Y45" s="99"/>
      <c r="Z45" s="100"/>
      <c r="AA45" s="79">
        <f t="shared" si="7"/>
        <v>6179.9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273.60000000000002</v>
      </c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/>
      <c r="U47" s="99">
        <v>335.9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9609.5</v>
      </c>
    </row>
    <row r="48" spans="1:27" ht="24.95" customHeight="1" x14ac:dyDescent="0.2">
      <c r="A48" s="85" t="s">
        <v>48</v>
      </c>
      <c r="B48" s="98">
        <v>117</v>
      </c>
      <c r="C48" s="99">
        <v>104</v>
      </c>
      <c r="D48" s="99">
        <v>95</v>
      </c>
      <c r="E48" s="99">
        <v>93</v>
      </c>
      <c r="F48" s="99">
        <v>101</v>
      </c>
      <c r="G48" s="99">
        <v>122</v>
      </c>
      <c r="H48" s="99">
        <v>146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3328</v>
      </c>
    </row>
    <row r="49" spans="1:27" ht="30" customHeight="1" thickBot="1" x14ac:dyDescent="0.25">
      <c r="A49" s="86" t="s">
        <v>49</v>
      </c>
      <c r="B49" s="87">
        <f>IF(LEN(B$2)&gt;0,SUM(B43:B48),"")</f>
        <v>617</v>
      </c>
      <c r="C49" s="88">
        <f t="shared" ref="C49:Z49" si="8">IF(LEN(C$2)&gt;0,SUM(C43:C48),"")</f>
        <v>604</v>
      </c>
      <c r="D49" s="88">
        <f t="shared" si="8"/>
        <v>595</v>
      </c>
      <c r="E49" s="88">
        <f t="shared" si="8"/>
        <v>593</v>
      </c>
      <c r="F49" s="88">
        <f t="shared" si="8"/>
        <v>601</v>
      </c>
      <c r="G49" s="88">
        <f t="shared" si="8"/>
        <v>622</v>
      </c>
      <c r="H49" s="88">
        <f t="shared" si="8"/>
        <v>419.6</v>
      </c>
      <c r="I49" s="88">
        <f t="shared" si="8"/>
        <v>286.5</v>
      </c>
      <c r="J49" s="88">
        <f t="shared" si="8"/>
        <v>952</v>
      </c>
      <c r="K49" s="88">
        <f t="shared" si="8"/>
        <v>939.9</v>
      </c>
      <c r="L49" s="88">
        <f t="shared" si="8"/>
        <v>781</v>
      </c>
      <c r="M49" s="88">
        <f t="shared" si="8"/>
        <v>936.7</v>
      </c>
      <c r="N49" s="88">
        <f t="shared" si="8"/>
        <v>1175.3</v>
      </c>
      <c r="O49" s="88">
        <f t="shared" si="8"/>
        <v>1276.5</v>
      </c>
      <c r="P49" s="88">
        <f t="shared" si="8"/>
        <v>1287.3</v>
      </c>
      <c r="Q49" s="88">
        <f t="shared" si="8"/>
        <v>1105.5</v>
      </c>
      <c r="R49" s="88">
        <f t="shared" si="8"/>
        <v>1130</v>
      </c>
      <c r="S49" s="88">
        <f t="shared" si="8"/>
        <v>1122</v>
      </c>
      <c r="T49" s="88">
        <f t="shared" si="8"/>
        <v>987.2</v>
      </c>
      <c r="U49" s="88">
        <f t="shared" si="8"/>
        <v>485.9</v>
      </c>
      <c r="V49" s="88">
        <f t="shared" si="8"/>
        <v>650</v>
      </c>
      <c r="W49" s="88">
        <f t="shared" si="8"/>
        <v>650</v>
      </c>
      <c r="X49" s="88">
        <f t="shared" si="8"/>
        <v>650</v>
      </c>
      <c r="Y49" s="88">
        <f t="shared" si="8"/>
        <v>650</v>
      </c>
      <c r="Z49" s="89" t="str">
        <f t="shared" si="8"/>
        <v/>
      </c>
      <c r="AA49" s="90">
        <f t="shared" si="7"/>
        <v>19117.400000000001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5535.8490000000002</v>
      </c>
      <c r="C52" s="88">
        <f t="shared" ref="C52:Z52" si="10">IF(LEN(C$2)&gt;0,SUM(C10:C15)+C26+C40,"")</f>
        <v>5349.2879999999996</v>
      </c>
      <c r="D52" s="88">
        <f t="shared" si="10"/>
        <v>5269.3460000000005</v>
      </c>
      <c r="E52" s="88">
        <f t="shared" si="10"/>
        <v>5258.6319999999996</v>
      </c>
      <c r="F52" s="88">
        <f t="shared" si="10"/>
        <v>5295.6449999999995</v>
      </c>
      <c r="G52" s="88">
        <f t="shared" si="10"/>
        <v>5426.8649999999998</v>
      </c>
      <c r="H52" s="88">
        <f t="shared" si="10"/>
        <v>5402.3859999999995</v>
      </c>
      <c r="I52" s="88">
        <f t="shared" si="10"/>
        <v>5729.6309999999994</v>
      </c>
      <c r="J52" s="88">
        <f t="shared" si="10"/>
        <v>6900.098</v>
      </c>
      <c r="K52" s="88">
        <f t="shared" si="10"/>
        <v>7261.8889999999992</v>
      </c>
      <c r="L52" s="88">
        <f t="shared" si="10"/>
        <v>7297.415</v>
      </c>
      <c r="M52" s="88">
        <f t="shared" si="10"/>
        <v>7563.0429999999997</v>
      </c>
      <c r="N52" s="88">
        <f t="shared" si="10"/>
        <v>7620.5929999999998</v>
      </c>
      <c r="O52" s="88">
        <f t="shared" si="10"/>
        <v>7449.4290000000001</v>
      </c>
      <c r="P52" s="88">
        <f t="shared" si="10"/>
        <v>7377.646999999999</v>
      </c>
      <c r="Q52" s="88">
        <f t="shared" si="10"/>
        <v>7209.9079999999994</v>
      </c>
      <c r="R52" s="88">
        <f t="shared" si="10"/>
        <v>7612.8679999999995</v>
      </c>
      <c r="S52" s="88">
        <f t="shared" si="10"/>
        <v>8107.7240000000002</v>
      </c>
      <c r="T52" s="88">
        <f t="shared" si="10"/>
        <v>8049.6770000000006</v>
      </c>
      <c r="U52" s="88">
        <f t="shared" si="10"/>
        <v>7493.9169999999995</v>
      </c>
      <c r="V52" s="88">
        <f t="shared" si="10"/>
        <v>7371.027</v>
      </c>
      <c r="W52" s="88">
        <f t="shared" si="10"/>
        <v>6935.6779999999999</v>
      </c>
      <c r="X52" s="88">
        <f t="shared" si="10"/>
        <v>6535.5599999999995</v>
      </c>
      <c r="Y52" s="88">
        <f t="shared" si="10"/>
        <v>6091.3220000000001</v>
      </c>
      <c r="Z52" s="89" t="str">
        <f t="shared" si="10"/>
        <v/>
      </c>
      <c r="AA52" s="104">
        <f>SUM(B52:Z52)</f>
        <v>160145.43699999998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-729.8</v>
      </c>
      <c r="C4" s="18">
        <v>-889</v>
      </c>
      <c r="D4" s="18">
        <v>-888</v>
      </c>
      <c r="E4" s="18">
        <v>-879</v>
      </c>
      <c r="F4" s="18">
        <v>-867</v>
      </c>
      <c r="G4" s="18">
        <v>-839</v>
      </c>
      <c r="H4" s="18">
        <v>-72.899999999999977</v>
      </c>
      <c r="I4" s="18">
        <v>97.5</v>
      </c>
      <c r="J4" s="18">
        <v>802</v>
      </c>
      <c r="K4" s="18">
        <v>789.9</v>
      </c>
      <c r="L4" s="18">
        <v>631</v>
      </c>
      <c r="M4" s="18">
        <v>786.7</v>
      </c>
      <c r="N4" s="18">
        <v>1025.3</v>
      </c>
      <c r="O4" s="18">
        <v>1126.5</v>
      </c>
      <c r="P4" s="18">
        <v>1137.3</v>
      </c>
      <c r="Q4" s="18">
        <v>955.5</v>
      </c>
      <c r="R4" s="18">
        <v>622.29999999999995</v>
      </c>
      <c r="S4" s="18">
        <v>528.6</v>
      </c>
      <c r="T4" s="18">
        <v>337.20000000000005</v>
      </c>
      <c r="U4" s="18">
        <v>195.29999999999998</v>
      </c>
      <c r="V4" s="18">
        <v>281.5</v>
      </c>
      <c r="W4" s="18">
        <v>-59.299999999999955</v>
      </c>
      <c r="X4" s="18">
        <v>-309.5</v>
      </c>
      <c r="Y4" s="18">
        <v>-686.5</v>
      </c>
      <c r="Z4" s="19"/>
      <c r="AA4" s="111">
        <f>SUM(B4:Z4)</f>
        <v>3096.6000000000004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107.63</v>
      </c>
      <c r="C7" s="117">
        <v>118.91</v>
      </c>
      <c r="D7" s="117">
        <v>101</v>
      </c>
      <c r="E7" s="117">
        <v>99.81</v>
      </c>
      <c r="F7" s="117">
        <v>99.85</v>
      </c>
      <c r="G7" s="117">
        <v>103.01</v>
      </c>
      <c r="H7" s="117">
        <v>129.58000000000001</v>
      </c>
      <c r="I7" s="117">
        <v>133.52000000000001</v>
      </c>
      <c r="J7" s="117">
        <v>130.72</v>
      </c>
      <c r="K7" s="117">
        <v>113.27</v>
      </c>
      <c r="L7" s="117">
        <v>94.88</v>
      </c>
      <c r="M7" s="117">
        <v>74.64</v>
      </c>
      <c r="N7" s="117">
        <v>80.05</v>
      </c>
      <c r="O7" s="117">
        <v>101.12</v>
      </c>
      <c r="P7" s="117">
        <v>116.55</v>
      </c>
      <c r="Q7" s="117">
        <v>138.34</v>
      </c>
      <c r="R7" s="117">
        <v>148.33000000000001</v>
      </c>
      <c r="S7" s="117">
        <v>154.37</v>
      </c>
      <c r="T7" s="117">
        <v>155.32</v>
      </c>
      <c r="U7" s="117">
        <v>153.30000000000001</v>
      </c>
      <c r="V7" s="117">
        <v>147.36000000000001</v>
      </c>
      <c r="W7" s="117">
        <v>122.76</v>
      </c>
      <c r="X7" s="117">
        <v>116.9</v>
      </c>
      <c r="Y7" s="117">
        <v>87.08</v>
      </c>
      <c r="Z7" s="118"/>
      <c r="AA7" s="119">
        <f>IF(SUM(B7:Z7)&lt;&gt;0,AVERAGEIF(B7:Z7,"&lt;&gt;"""),"")</f>
        <v>117.84583333333335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1229.8</v>
      </c>
      <c r="C13" s="129">
        <v>1389</v>
      </c>
      <c r="D13" s="129">
        <v>1388</v>
      </c>
      <c r="E13" s="129">
        <v>1379</v>
      </c>
      <c r="F13" s="129">
        <v>1367</v>
      </c>
      <c r="G13" s="129">
        <v>1339</v>
      </c>
      <c r="H13" s="129">
        <v>346.5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>
        <v>140.6</v>
      </c>
      <c r="V13" s="129">
        <v>218.5</v>
      </c>
      <c r="W13" s="129">
        <v>559.29999999999995</v>
      </c>
      <c r="X13" s="129">
        <v>809.5</v>
      </c>
      <c r="Y13" s="130">
        <v>1186.5</v>
      </c>
      <c r="Z13" s="131"/>
      <c r="AA13" s="132">
        <f t="shared" si="0"/>
        <v>11352.699999999999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39</v>
      </c>
      <c r="J15" s="133"/>
      <c r="K15" s="133"/>
      <c r="L15" s="133"/>
      <c r="M15" s="133"/>
      <c r="N15" s="133"/>
      <c r="O15" s="133"/>
      <c r="P15" s="133"/>
      <c r="Q15" s="133"/>
      <c r="R15" s="133">
        <v>357.7</v>
      </c>
      <c r="S15" s="133">
        <v>443.4</v>
      </c>
      <c r="T15" s="133">
        <v>500</v>
      </c>
      <c r="U15" s="133"/>
      <c r="V15" s="133"/>
      <c r="W15" s="133"/>
      <c r="X15" s="133"/>
      <c r="Y15" s="133"/>
      <c r="Z15" s="131"/>
      <c r="AA15" s="132">
        <f t="shared" si="0"/>
        <v>1340.1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1229.8</v>
      </c>
      <c r="C16" s="135">
        <f t="shared" si="1"/>
        <v>1389</v>
      </c>
      <c r="D16" s="135">
        <f t="shared" si="1"/>
        <v>1388</v>
      </c>
      <c r="E16" s="135">
        <f t="shared" si="1"/>
        <v>1379</v>
      </c>
      <c r="F16" s="135">
        <f t="shared" si="1"/>
        <v>1367</v>
      </c>
      <c r="G16" s="135">
        <f t="shared" si="1"/>
        <v>1339</v>
      </c>
      <c r="H16" s="135">
        <f t="shared" si="1"/>
        <v>346.5</v>
      </c>
      <c r="I16" s="135">
        <f t="shared" si="1"/>
        <v>39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357.7</v>
      </c>
      <c r="S16" s="135">
        <f t="shared" si="1"/>
        <v>443.4</v>
      </c>
      <c r="T16" s="135">
        <f t="shared" si="1"/>
        <v>500</v>
      </c>
      <c r="U16" s="135">
        <f t="shared" si="1"/>
        <v>140.6</v>
      </c>
      <c r="V16" s="135">
        <f t="shared" si="1"/>
        <v>218.5</v>
      </c>
      <c r="W16" s="135">
        <f t="shared" si="1"/>
        <v>559.29999999999995</v>
      </c>
      <c r="X16" s="135">
        <f t="shared" si="1"/>
        <v>809.5</v>
      </c>
      <c r="Y16" s="135">
        <f t="shared" si="1"/>
        <v>1186.5</v>
      </c>
      <c r="Z16" s="136" t="str">
        <f t="shared" si="1"/>
        <v/>
      </c>
      <c r="AA16" s="90">
        <f t="shared" si="0"/>
        <v>12692.8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136.5</v>
      </c>
      <c r="J21" s="129">
        <v>302</v>
      </c>
      <c r="K21" s="129">
        <v>289.89999999999998</v>
      </c>
      <c r="L21" s="129">
        <v>131</v>
      </c>
      <c r="M21" s="129">
        <v>286.7</v>
      </c>
      <c r="N21" s="129">
        <v>525.29999999999995</v>
      </c>
      <c r="O21" s="129">
        <v>626.5</v>
      </c>
      <c r="P21" s="129">
        <v>637.29999999999995</v>
      </c>
      <c r="Q21" s="129">
        <v>455.5</v>
      </c>
      <c r="R21" s="129">
        <v>980</v>
      </c>
      <c r="S21" s="129">
        <v>972</v>
      </c>
      <c r="T21" s="129">
        <v>837.2</v>
      </c>
      <c r="U21" s="129"/>
      <c r="V21" s="129"/>
      <c r="W21" s="129"/>
      <c r="X21" s="129"/>
      <c r="Y21" s="130"/>
      <c r="Z21" s="131"/>
      <c r="AA21" s="132">
        <f t="shared" si="2"/>
        <v>6179.9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273.60000000000002</v>
      </c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>
        <v>335.9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9609.5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273.60000000000002</v>
      </c>
      <c r="I24" s="135">
        <f t="shared" si="3"/>
        <v>136.5</v>
      </c>
      <c r="J24" s="135">
        <f t="shared" si="3"/>
        <v>802</v>
      </c>
      <c r="K24" s="135">
        <f t="shared" si="3"/>
        <v>789.9</v>
      </c>
      <c r="L24" s="135">
        <f t="shared" si="3"/>
        <v>631</v>
      </c>
      <c r="M24" s="135">
        <f t="shared" si="3"/>
        <v>786.7</v>
      </c>
      <c r="N24" s="135">
        <f t="shared" si="3"/>
        <v>1025.3</v>
      </c>
      <c r="O24" s="135">
        <f t="shared" si="3"/>
        <v>1126.5</v>
      </c>
      <c r="P24" s="135">
        <f t="shared" si="3"/>
        <v>1137.3</v>
      </c>
      <c r="Q24" s="135">
        <f t="shared" si="3"/>
        <v>955.5</v>
      </c>
      <c r="R24" s="135">
        <f t="shared" si="3"/>
        <v>980</v>
      </c>
      <c r="S24" s="135">
        <f t="shared" si="3"/>
        <v>972</v>
      </c>
      <c r="T24" s="135">
        <f t="shared" si="3"/>
        <v>837.2</v>
      </c>
      <c r="U24" s="135">
        <f t="shared" si="3"/>
        <v>335.9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15789.4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2025-01-05T12:07:31Z</dcterms:created>
  <dcterms:modified xsi:type="dcterms:W3CDTF">2025-01-05T12:07:32Z</dcterms:modified>
</cp:coreProperties>
</file>