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<sst xmlns="http://schemas.openxmlformats.org/spreadsheetml/2006/main" count="119" uniqueCount="54">
  <si>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04/01/2025 14:14:21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</si>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</sst>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0B-49DD-AC0C-49F2B14758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0B-49DD-AC0C-49F2B14758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40B-49DD-AC0C-49F2B14758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40B-49DD-AC0C-49F2B14758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0B-49DD-AC0C-49F2B14758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0B-49DD-AC0C-49F2B14758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0B-49DD-AC0C-49F2B14758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0B-49DD-AC0C-49F2B14758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100.5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110</c:v>
                </c:pt>
                <c:pt idx="7">
                  <c:v>127</c:v>
                </c:pt>
                <c:pt idx="8">
                  <c:v>100.5</c:v>
                </c:pt>
                <c:pt idx="9">
                  <c:v>100.5</c:v>
                </c:pt>
                <c:pt idx="10">
                  <c:v>100.5</c:v>
                </c:pt>
                <c:pt idx="11">
                  <c:v>100.5</c:v>
                </c:pt>
                <c:pt idx="12">
                  <c:v>100.5</c:v>
                </c:pt>
                <c:pt idx="13">
                  <c:v>100.5</c:v>
                </c:pt>
                <c:pt idx="14">
                  <c:v>129</c:v>
                </c:pt>
                <c:pt idx="15">
                  <c:v>133</c:v>
                </c:pt>
                <c:pt idx="16">
                  <c:v>135.5</c:v>
                </c:pt>
                <c:pt idx="17">
                  <c:v>140</c:v>
                </c:pt>
                <c:pt idx="18">
                  <c:v>146</c:v>
                </c:pt>
                <c:pt idx="19">
                  <c:v>141</c:v>
                </c:pt>
                <c:pt idx="20">
                  <c:v>140.5</c:v>
                </c:pt>
                <c:pt idx="21">
                  <c:v>133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0B-49DD-AC0C-49F2B14758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2405.9</c:v>
                </c:pt>
                <c:pt idx="1">
                  <c:v>2380.9</c:v>
                </c:pt>
                <c:pt idx="2">
                  <c:v>2238.1150000000002</c:v>
                </c:pt>
                <c:pt idx="3">
                  <c:v>2119.2390000000005</c:v>
                </c:pt>
                <c:pt idx="4">
                  <c:v>2123.4659999999999</c:v>
                </c:pt>
                <c:pt idx="5">
                  <c:v>2128.335</c:v>
                </c:pt>
                <c:pt idx="6">
                  <c:v>2302.9</c:v>
                </c:pt>
                <c:pt idx="7">
                  <c:v>2606.0419999999999</c:v>
                </c:pt>
                <c:pt idx="8">
                  <c:v>2352.9</c:v>
                </c:pt>
                <c:pt idx="9">
                  <c:v>1992.902</c:v>
                </c:pt>
                <c:pt idx="10">
                  <c:v>1989.2490000000003</c:v>
                </c:pt>
                <c:pt idx="11">
                  <c:v>1953.1550000000002</c:v>
                </c:pt>
                <c:pt idx="12">
                  <c:v>1975.203</c:v>
                </c:pt>
                <c:pt idx="13">
                  <c:v>2396.4770000000003</c:v>
                </c:pt>
                <c:pt idx="14">
                  <c:v>3233.2290000000003</c:v>
                </c:pt>
                <c:pt idx="15">
                  <c:v>4216.393</c:v>
                </c:pt>
                <c:pt idx="16">
                  <c:v>4342.75</c:v>
                </c:pt>
                <c:pt idx="17">
                  <c:v>4328.7569999999996</c:v>
                </c:pt>
                <c:pt idx="18">
                  <c:v>4292.5959999999995</c:v>
                </c:pt>
                <c:pt idx="19">
                  <c:v>4289.5689999999995</c:v>
                </c:pt>
                <c:pt idx="20">
                  <c:v>4331.9889999999996</c:v>
                </c:pt>
                <c:pt idx="21">
                  <c:v>4258.2960000000003</c:v>
                </c:pt>
                <c:pt idx="22">
                  <c:v>3581.3650000000002</c:v>
                </c:pt>
                <c:pt idx="23">
                  <c:v>3048.5080000000003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0B-49DD-AC0C-49F2B14758E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1404.9</c:v>
                </c:pt>
                <c:pt idx="1">
                  <c:v>1750</c:v>
                </c:pt>
                <c:pt idx="2">
                  <c:v>1804</c:v>
                </c:pt>
                <c:pt idx="3">
                  <c:v>1708</c:v>
                </c:pt>
                <c:pt idx="4">
                  <c:v>1705</c:v>
                </c:pt>
                <c:pt idx="5">
                  <c:v>1720</c:v>
                </c:pt>
                <c:pt idx="6">
                  <c:v>1605.9</c:v>
                </c:pt>
                <c:pt idx="7">
                  <c:v>1215.2</c:v>
                </c:pt>
                <c:pt idx="8">
                  <c:v>1062.0999999999999</c:v>
                </c:pt>
                <c:pt idx="9">
                  <c:v>841.9</c:v>
                </c:pt>
                <c:pt idx="10">
                  <c:v>458.5</c:v>
                </c:pt>
                <c:pt idx="11">
                  <c:v>284.3</c:v>
                </c:pt>
                <c:pt idx="12">
                  <c:v>280</c:v>
                </c:pt>
                <c:pt idx="13">
                  <c:v>294</c:v>
                </c:pt>
                <c:pt idx="14">
                  <c:v>334</c:v>
                </c:pt>
                <c:pt idx="15">
                  <c:v>418</c:v>
                </c:pt>
                <c:pt idx="16">
                  <c:v>1090</c:v>
                </c:pt>
                <c:pt idx="17">
                  <c:v>1101</c:v>
                </c:pt>
                <c:pt idx="18">
                  <c:v>1072.4000000000001</c:v>
                </c:pt>
                <c:pt idx="19">
                  <c:v>1256.1000000000001</c:v>
                </c:pt>
                <c:pt idx="20">
                  <c:v>1285.5999999999999</c:v>
                </c:pt>
                <c:pt idx="21">
                  <c:v>1455.2</c:v>
                </c:pt>
                <c:pt idx="22">
                  <c:v>1794</c:v>
                </c:pt>
                <c:pt idx="23">
                  <c:v>1823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0B-49DD-AC0C-49F2B14758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1475.7939999999999</c:v>
                </c:pt>
                <c:pt idx="1">
                  <c:v>1470.1290000000001</c:v>
                </c:pt>
                <c:pt idx="2">
                  <c:v>1435.5380000000005</c:v>
                </c:pt>
                <c:pt idx="3">
                  <c:v>1389.404</c:v>
                </c:pt>
                <c:pt idx="4">
                  <c:v>1327.3970000000002</c:v>
                </c:pt>
                <c:pt idx="5">
                  <c:v>1252.732</c:v>
                </c:pt>
                <c:pt idx="6">
                  <c:v>1142.7170000000003</c:v>
                </c:pt>
                <c:pt idx="7">
                  <c:v>1499.7979999999998</c:v>
                </c:pt>
                <c:pt idx="8">
                  <c:v>2635.7530000000002</c:v>
                </c:pt>
                <c:pt idx="9">
                  <c:v>3751.9710000000009</c:v>
                </c:pt>
                <c:pt idx="10">
                  <c:v>4498.8499999999995</c:v>
                </c:pt>
                <c:pt idx="11">
                  <c:v>4792.9630000000006</c:v>
                </c:pt>
                <c:pt idx="12">
                  <c:v>4720.1420000000007</c:v>
                </c:pt>
                <c:pt idx="13">
                  <c:v>4217.7169999999996</c:v>
                </c:pt>
                <c:pt idx="14">
                  <c:v>3094.3440000000014</c:v>
                </c:pt>
                <c:pt idx="15">
                  <c:v>1630.1629999999998</c:v>
                </c:pt>
                <c:pt idx="16">
                  <c:v>864.34299999999996</c:v>
                </c:pt>
                <c:pt idx="17">
                  <c:v>806.18899999999996</c:v>
                </c:pt>
                <c:pt idx="18">
                  <c:v>802.82399999999996</c:v>
                </c:pt>
                <c:pt idx="19">
                  <c:v>785.13</c:v>
                </c:pt>
                <c:pt idx="20">
                  <c:v>769.63399999999979</c:v>
                </c:pt>
                <c:pt idx="21">
                  <c:v>797.49300000000017</c:v>
                </c:pt>
                <c:pt idx="22">
                  <c:v>836.69899999999996</c:v>
                </c:pt>
                <c:pt idx="23">
                  <c:v>887.13700000000006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0B-49DD-AC0C-49F2B14758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18</c:v>
                </c:pt>
                <c:pt idx="2">
                  <c:v>23</c:v>
                </c:pt>
                <c:pt idx="3">
                  <c:v>29</c:v>
                </c:pt>
                <c:pt idx="4">
                  <c:v>37</c:v>
                </c:pt>
                <c:pt idx="5">
                  <c:v>47</c:v>
                </c:pt>
                <c:pt idx="6">
                  <c:v>60</c:v>
                </c:pt>
                <c:pt idx="7">
                  <c:v>73</c:v>
                </c:pt>
                <c:pt idx="8">
                  <c:v>87</c:v>
                </c:pt>
                <c:pt idx="9">
                  <c:v>104</c:v>
                </c:pt>
                <c:pt idx="10">
                  <c:v>116</c:v>
                </c:pt>
                <c:pt idx="11">
                  <c:v>123</c:v>
                </c:pt>
                <c:pt idx="12">
                  <c:v>124</c:v>
                </c:pt>
                <c:pt idx="13">
                  <c:v>124</c:v>
                </c:pt>
                <c:pt idx="14">
                  <c:v>116</c:v>
                </c:pt>
                <c:pt idx="15">
                  <c:v>99</c:v>
                </c:pt>
                <c:pt idx="16">
                  <c:v>86</c:v>
                </c:pt>
                <c:pt idx="17">
                  <c:v>80</c:v>
                </c:pt>
                <c:pt idx="18">
                  <c:v>75</c:v>
                </c:pt>
                <c:pt idx="19">
                  <c:v>69</c:v>
                </c:pt>
                <c:pt idx="20">
                  <c:v>62</c:v>
                </c:pt>
                <c:pt idx="21">
                  <c:v>56</c:v>
                </c:pt>
                <c:pt idx="22">
                  <c:v>50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40B-49DD-AC0C-49F2B14758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425</c:v>
                </c:pt>
                <c:pt idx="7">
                  <c:v>450</c:v>
                </c:pt>
                <c:pt idx="8">
                  <c:v>450</c:v>
                </c:pt>
                <c:pt idx="9">
                  <c:v>179</c:v>
                </c:pt>
                <c:pt idx="10">
                  <c:v>65</c:v>
                </c:pt>
                <c:pt idx="11">
                  <c:v>27</c:v>
                </c:pt>
                <c:pt idx="14">
                  <c:v>150</c:v>
                </c:pt>
                <c:pt idx="15">
                  <c:v>219</c:v>
                </c:pt>
                <c:pt idx="16">
                  <c:v>554</c:v>
                </c:pt>
                <c:pt idx="17">
                  <c:v>1088</c:v>
                </c:pt>
                <c:pt idx="18">
                  <c:v>996</c:v>
                </c:pt>
                <c:pt idx="19">
                  <c:v>756</c:v>
                </c:pt>
                <c:pt idx="20">
                  <c:v>605</c:v>
                </c:pt>
                <c:pt idx="21">
                  <c:v>325</c:v>
                </c:pt>
                <c:pt idx="22">
                  <c:v>200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40B-49DD-AC0C-49F2B1475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112.62</c:v>
                </c:pt>
                <c:pt idx="1">
                  <c:v>112</c:v>
                </c:pt>
                <c:pt idx="2">
                  <c:v>101.04</c:v>
                </c:pt>
                <c:pt idx="3">
                  <c:v>99.49</c:v>
                </c:pt>
                <c:pt idx="4">
                  <c:v>99.52</c:v>
                </c:pt>
                <c:pt idx="5">
                  <c:v>99.54</c:v>
                </c:pt>
                <c:pt idx="6">
                  <c:v>92.87</c:v>
                </c:pt>
                <c:pt idx="7">
                  <c:v>115.86</c:v>
                </c:pt>
                <c:pt idx="8">
                  <c:v>97.88</c:v>
                </c:pt>
                <c:pt idx="9">
                  <c:v>99.52</c:v>
                </c:pt>
                <c:pt idx="10">
                  <c:v>95.51</c:v>
                </c:pt>
                <c:pt idx="11">
                  <c:v>100.27</c:v>
                </c:pt>
                <c:pt idx="12">
                  <c:v>96.72</c:v>
                </c:pt>
                <c:pt idx="13">
                  <c:v>104.49</c:v>
                </c:pt>
                <c:pt idx="14">
                  <c:v>115.39</c:v>
                </c:pt>
                <c:pt idx="15">
                  <c:v>141.72</c:v>
                </c:pt>
                <c:pt idx="16">
                  <c:v>216.4</c:v>
                </c:pt>
                <c:pt idx="17">
                  <c:v>185.18</c:v>
                </c:pt>
                <c:pt idx="18">
                  <c:v>165</c:v>
                </c:pt>
                <c:pt idx="19">
                  <c:v>166</c:v>
                </c:pt>
                <c:pt idx="20">
                  <c:v>159.97999999999999</c:v>
                </c:pt>
                <c:pt idx="21">
                  <c:v>149.18</c:v>
                </c:pt>
                <c:pt idx="22">
                  <c:v>123.05</c:v>
                </c:pt>
                <c:pt idx="23">
                  <c:v>116.79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0B-49DD-AC0C-49F2B1475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82</c:v>
                </c:pt>
                <c:pt idx="1">
                  <c:v>73.5</c:v>
                </c:pt>
                <c:pt idx="2">
                  <c:v>70.5</c:v>
                </c:pt>
                <c:pt idx="3">
                  <c:v>68.5</c:v>
                </c:pt>
                <c:pt idx="4">
                  <c:v>68</c:v>
                </c:pt>
                <c:pt idx="5">
                  <c:v>74</c:v>
                </c:pt>
                <c:pt idx="6">
                  <c:v>90</c:v>
                </c:pt>
                <c:pt idx="7">
                  <c:v>99</c:v>
                </c:pt>
                <c:pt idx="8">
                  <c:v>82.5</c:v>
                </c:pt>
                <c:pt idx="9">
                  <c:v>74.5</c:v>
                </c:pt>
                <c:pt idx="10">
                  <c:v>77.5</c:v>
                </c:pt>
                <c:pt idx="11">
                  <c:v>80.5</c:v>
                </c:pt>
                <c:pt idx="12">
                  <c:v>83.5</c:v>
                </c:pt>
                <c:pt idx="13">
                  <c:v>90.5</c:v>
                </c:pt>
                <c:pt idx="14">
                  <c:v>112.5</c:v>
                </c:pt>
                <c:pt idx="15">
                  <c:v>143.5</c:v>
                </c:pt>
                <c:pt idx="16">
                  <c:v>203</c:v>
                </c:pt>
                <c:pt idx="17">
                  <c:v>213.5</c:v>
                </c:pt>
                <c:pt idx="18">
                  <c:v>202</c:v>
                </c:pt>
                <c:pt idx="19">
                  <c:v>188.5</c:v>
                </c:pt>
                <c:pt idx="20">
                  <c:v>172.5</c:v>
                </c:pt>
                <c:pt idx="21">
                  <c:v>166</c:v>
                </c:pt>
                <c:pt idx="22">
                  <c:v>157.5</c:v>
                </c:pt>
                <c:pt idx="23">
                  <c:v>129.5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8C-4C2E-8AD1-B968D74EA2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786.53399999999999</c:v>
                </c:pt>
                <c:pt idx="1">
                  <c:v>780.48500000000001</c:v>
                </c:pt>
                <c:pt idx="2">
                  <c:v>782.70499999999993</c:v>
                </c:pt>
                <c:pt idx="3">
                  <c:v>780.72399999999993</c:v>
                </c:pt>
                <c:pt idx="4">
                  <c:v>781.24899999999991</c:v>
                </c:pt>
                <c:pt idx="5">
                  <c:v>778.15599999999984</c:v>
                </c:pt>
                <c:pt idx="6">
                  <c:v>770.44799999999998</c:v>
                </c:pt>
                <c:pt idx="7">
                  <c:v>775.02099999999996</c:v>
                </c:pt>
                <c:pt idx="8">
                  <c:v>784.80200000000002</c:v>
                </c:pt>
                <c:pt idx="9">
                  <c:v>822.91</c:v>
                </c:pt>
                <c:pt idx="10">
                  <c:v>823.86199999999997</c:v>
                </c:pt>
                <c:pt idx="11">
                  <c:v>827.51900000000012</c:v>
                </c:pt>
                <c:pt idx="12">
                  <c:v>771.99599999999998</c:v>
                </c:pt>
                <c:pt idx="13">
                  <c:v>770.94900000000007</c:v>
                </c:pt>
                <c:pt idx="14">
                  <c:v>742.0569999999999</c:v>
                </c:pt>
                <c:pt idx="15">
                  <c:v>739.60599999999988</c:v>
                </c:pt>
                <c:pt idx="16">
                  <c:v>750.86699999999996</c:v>
                </c:pt>
                <c:pt idx="17">
                  <c:v>732.45600000000002</c:v>
                </c:pt>
                <c:pt idx="18">
                  <c:v>733.86500000000001</c:v>
                </c:pt>
                <c:pt idx="19">
                  <c:v>725.30499999999995</c:v>
                </c:pt>
                <c:pt idx="20">
                  <c:v>721.01299999999992</c:v>
                </c:pt>
                <c:pt idx="21">
                  <c:v>738.42499999999995</c:v>
                </c:pt>
                <c:pt idx="22">
                  <c:v>730.36400000000003</c:v>
                </c:pt>
                <c:pt idx="23">
                  <c:v>751.18099999999993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8C-4C2E-8AD1-B968D74EA2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847.68100000000004</c:v>
                </c:pt>
                <c:pt idx="1">
                  <c:v>826.23099999999999</c:v>
                </c:pt>
                <c:pt idx="2">
                  <c:v>811.27700000000016</c:v>
                </c:pt>
                <c:pt idx="3">
                  <c:v>806.70100000000014</c:v>
                </c:pt>
                <c:pt idx="4">
                  <c:v>821.18099999999981</c:v>
                </c:pt>
                <c:pt idx="5">
                  <c:v>855.86400000000003</c:v>
                </c:pt>
                <c:pt idx="6">
                  <c:v>896.75900000000001</c:v>
                </c:pt>
                <c:pt idx="7">
                  <c:v>915.83199999999999</c:v>
                </c:pt>
                <c:pt idx="8">
                  <c:v>923.18599999999992</c:v>
                </c:pt>
                <c:pt idx="9">
                  <c:v>901.88799999999992</c:v>
                </c:pt>
                <c:pt idx="10">
                  <c:v>891.4559999999999</c:v>
                </c:pt>
                <c:pt idx="11">
                  <c:v>864.78800000000001</c:v>
                </c:pt>
                <c:pt idx="12">
                  <c:v>855.08399999999995</c:v>
                </c:pt>
                <c:pt idx="13">
                  <c:v>839.95099999999991</c:v>
                </c:pt>
                <c:pt idx="14">
                  <c:v>887.86599999999999</c:v>
                </c:pt>
                <c:pt idx="15">
                  <c:v>940.76599999999985</c:v>
                </c:pt>
                <c:pt idx="16">
                  <c:v>1000.638</c:v>
                </c:pt>
                <c:pt idx="17">
                  <c:v>1057.8830000000003</c:v>
                </c:pt>
                <c:pt idx="18">
                  <c:v>1053.4259999999999</c:v>
                </c:pt>
                <c:pt idx="19">
                  <c:v>1022.836</c:v>
                </c:pt>
                <c:pt idx="20">
                  <c:v>973.178</c:v>
                </c:pt>
                <c:pt idx="21">
                  <c:v>900.57399999999996</c:v>
                </c:pt>
                <c:pt idx="22">
                  <c:v>873.32100000000003</c:v>
                </c:pt>
                <c:pt idx="23">
                  <c:v>833.03100000000006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8C-4C2E-8AD1-B968D74EA2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2719.3910000000001</c:v>
                </c:pt>
                <c:pt idx="1">
                  <c:v>2608.9589999999998</c:v>
                </c:pt>
                <c:pt idx="2">
                  <c:v>2453.6709999999998</c:v>
                </c:pt>
                <c:pt idx="3">
                  <c:v>2369.7180000000003</c:v>
                </c:pt>
                <c:pt idx="4">
                  <c:v>2384.433</c:v>
                </c:pt>
                <c:pt idx="5">
                  <c:v>2514.047</c:v>
                </c:pt>
                <c:pt idx="6">
                  <c:v>2713.415</c:v>
                </c:pt>
                <c:pt idx="7">
                  <c:v>2981.5340000000001</c:v>
                </c:pt>
                <c:pt idx="8">
                  <c:v>3439.8040000000001</c:v>
                </c:pt>
                <c:pt idx="9">
                  <c:v>3737.9599999999991</c:v>
                </c:pt>
                <c:pt idx="10">
                  <c:v>3999.3070000000007</c:v>
                </c:pt>
                <c:pt idx="11">
                  <c:v>4063.1219999999998</c:v>
                </c:pt>
                <c:pt idx="12">
                  <c:v>3963.549</c:v>
                </c:pt>
                <c:pt idx="13">
                  <c:v>3698.4380000000001</c:v>
                </c:pt>
                <c:pt idx="14">
                  <c:v>3668.5369999999998</c:v>
                </c:pt>
                <c:pt idx="15">
                  <c:v>3637.9809999999993</c:v>
                </c:pt>
                <c:pt idx="16">
                  <c:v>3884.779</c:v>
                </c:pt>
                <c:pt idx="17">
                  <c:v>4340.1930000000011</c:v>
                </c:pt>
                <c:pt idx="18">
                  <c:v>4430.5750000000007</c:v>
                </c:pt>
                <c:pt idx="19">
                  <c:v>4404.0750000000007</c:v>
                </c:pt>
                <c:pt idx="20">
                  <c:v>4213.5200000000004</c:v>
                </c:pt>
                <c:pt idx="21">
                  <c:v>3864.0129999999999</c:v>
                </c:pt>
                <c:pt idx="22">
                  <c:v>3498.8790000000004</c:v>
                </c:pt>
                <c:pt idx="23">
                  <c:v>3033.933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8C-4C2E-8AD1-B968D74EA2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222</c:v>
                </c:pt>
                <c:pt idx="1">
                  <c:v>205</c:v>
                </c:pt>
                <c:pt idx="2">
                  <c:v>193</c:v>
                </c:pt>
                <c:pt idx="3">
                  <c:v>189.00000000000003</c:v>
                </c:pt>
                <c:pt idx="4">
                  <c:v>195.00000000000003</c:v>
                </c:pt>
                <c:pt idx="5">
                  <c:v>214.00000000000003</c:v>
                </c:pt>
                <c:pt idx="6">
                  <c:v>234.99999999999997</c:v>
                </c:pt>
                <c:pt idx="7">
                  <c:v>265</c:v>
                </c:pt>
                <c:pt idx="8">
                  <c:v>285</c:v>
                </c:pt>
                <c:pt idx="9">
                  <c:v>285</c:v>
                </c:pt>
                <c:pt idx="10">
                  <c:v>281.00000000000006</c:v>
                </c:pt>
                <c:pt idx="11">
                  <c:v>282.00000000000006</c:v>
                </c:pt>
                <c:pt idx="12">
                  <c:v>287.00000000000006</c:v>
                </c:pt>
                <c:pt idx="13">
                  <c:v>281.00000000000006</c:v>
                </c:pt>
                <c:pt idx="14">
                  <c:v>285</c:v>
                </c:pt>
                <c:pt idx="15">
                  <c:v>304</c:v>
                </c:pt>
                <c:pt idx="16">
                  <c:v>343.00000000000006</c:v>
                </c:pt>
                <c:pt idx="17">
                  <c:v>369.99999999999994</c:v>
                </c:pt>
                <c:pt idx="18">
                  <c:v>371.00000000000006</c:v>
                </c:pt>
                <c:pt idx="19">
                  <c:v>360</c:v>
                </c:pt>
                <c:pt idx="20">
                  <c:v>339</c:v>
                </c:pt>
                <c:pt idx="21">
                  <c:v>306</c:v>
                </c:pt>
                <c:pt idx="22">
                  <c:v>272</c:v>
                </c:pt>
                <c:pt idx="23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8C-4C2E-8AD1-B968D74EA2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8C-4C2E-8AD1-B968D74EA2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127.854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8C-4C2E-8AD1-B968D74EA2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8C-4C2E-8AD1-B968D74EA2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8C-4C2E-8AD1-B968D74EA2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8C-4C2E-8AD1-B968D74EA2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1063</c:v>
                </c:pt>
                <c:pt idx="1">
                  <c:v>1084</c:v>
                </c:pt>
                <c:pt idx="2">
                  <c:v>1048</c:v>
                </c:pt>
                <c:pt idx="3">
                  <c:v>889</c:v>
                </c:pt>
                <c:pt idx="4">
                  <c:v>846</c:v>
                </c:pt>
                <c:pt idx="5">
                  <c:v>876</c:v>
                </c:pt>
                <c:pt idx="6">
                  <c:v>934</c:v>
                </c:pt>
                <c:pt idx="7">
                  <c:v>934</c:v>
                </c:pt>
                <c:pt idx="8">
                  <c:v>1173</c:v>
                </c:pt>
                <c:pt idx="9">
                  <c:v>1148</c:v>
                </c:pt>
                <c:pt idx="10">
                  <c:v>1155</c:v>
                </c:pt>
                <c:pt idx="11">
                  <c:v>1163</c:v>
                </c:pt>
                <c:pt idx="12">
                  <c:v>1238.7</c:v>
                </c:pt>
                <c:pt idx="13">
                  <c:v>1451.9</c:v>
                </c:pt>
                <c:pt idx="14">
                  <c:v>1360.6</c:v>
                </c:pt>
                <c:pt idx="15">
                  <c:v>949.7</c:v>
                </c:pt>
                <c:pt idx="16">
                  <c:v>883.5</c:v>
                </c:pt>
                <c:pt idx="17">
                  <c:v>822.9</c:v>
                </c:pt>
                <c:pt idx="18">
                  <c:v>587</c:v>
                </c:pt>
                <c:pt idx="19">
                  <c:v>589</c:v>
                </c:pt>
                <c:pt idx="20">
                  <c:v>768.5</c:v>
                </c:pt>
                <c:pt idx="21">
                  <c:v>1043</c:v>
                </c:pt>
                <c:pt idx="22">
                  <c:v>1023</c:v>
                </c:pt>
                <c:pt idx="23">
                  <c:v>1008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8C-4C2E-8AD1-B968D74EA2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6.8879999999999999</c:v>
                </c:pt>
                <c:pt idx="7">
                  <c:v>0.68500000000000005</c:v>
                </c:pt>
                <c:pt idx="16">
                  <c:v>6.835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8C-4C2E-8AD1-B968D74EA2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8C-4C2E-8AD1-B968D74EA2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8C-4C2E-8AD1-B968D74EA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112.62</c:v>
                </c:pt>
                <c:pt idx="1">
                  <c:v>112</c:v>
                </c:pt>
                <c:pt idx="2">
                  <c:v>101.04</c:v>
                </c:pt>
                <c:pt idx="3">
                  <c:v>99.49</c:v>
                </c:pt>
                <c:pt idx="4">
                  <c:v>99.52</c:v>
                </c:pt>
                <c:pt idx="5">
                  <c:v>99.54</c:v>
                </c:pt>
                <c:pt idx="6">
                  <c:v>92.87</c:v>
                </c:pt>
                <c:pt idx="7">
                  <c:v>115.86</c:v>
                </c:pt>
                <c:pt idx="8">
                  <c:v>97.88</c:v>
                </c:pt>
                <c:pt idx="9">
                  <c:v>99.52</c:v>
                </c:pt>
                <c:pt idx="10">
                  <c:v>95.51</c:v>
                </c:pt>
                <c:pt idx="11">
                  <c:v>100.27</c:v>
                </c:pt>
                <c:pt idx="12">
                  <c:v>96.72</c:v>
                </c:pt>
                <c:pt idx="13">
                  <c:v>104.49</c:v>
                </c:pt>
                <c:pt idx="14">
                  <c:v>115.39</c:v>
                </c:pt>
                <c:pt idx="15">
                  <c:v>141.72</c:v>
                </c:pt>
                <c:pt idx="16">
                  <c:v>216.4</c:v>
                </c:pt>
                <c:pt idx="17">
                  <c:v>185.18</c:v>
                </c:pt>
                <c:pt idx="18">
                  <c:v>165</c:v>
                </c:pt>
                <c:pt idx="19">
                  <c:v>166</c:v>
                </c:pt>
                <c:pt idx="20">
                  <c:v>159.97999999999999</c:v>
                </c:pt>
                <c:pt idx="21">
                  <c:v>149.18</c:v>
                </c:pt>
                <c:pt idx="22">
                  <c:v>123.05</c:v>
                </c:pt>
                <c:pt idx="23">
                  <c:v>116.79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8C-4C2E-8AD1-B968D74EA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5727.5940000000001</v>
      </c>
      <c r="C4" s="18">
        <v>5713.0290000000005</v>
      </c>
      <c r="D4" s="18">
        <v>5601.1530000000021</v>
      </c>
      <c r="E4" s="18">
        <v>5345.6429999999991</v>
      </c>
      <c r="F4" s="18">
        <v>5337.8630000000003</v>
      </c>
      <c r="G4" s="18">
        <v>5319.067</v>
      </c>
      <c r="H4" s="18">
        <v>5646.5169999999989</v>
      </c>
      <c r="I4" s="18">
        <v>5971.0400000000018</v>
      </c>
      <c r="J4" s="18">
        <v>6688.2530000000015</v>
      </c>
      <c r="K4" s="18">
        <v>6970.273000000001</v>
      </c>
      <c r="L4" s="18">
        <v>7228.0990000000002</v>
      </c>
      <c r="M4" s="18">
        <v>7280.9180000000006</v>
      </c>
      <c r="N4" s="18">
        <v>7199.8450000000012</v>
      </c>
      <c r="O4" s="18">
        <v>7132.6940000000004</v>
      </c>
      <c r="P4" s="18">
        <v>7056.5730000000003</v>
      </c>
      <c r="Q4" s="18">
        <v>6715.5559999999996</v>
      </c>
      <c r="R4" s="18">
        <v>7072.5929999999998</v>
      </c>
      <c r="S4" s="18">
        <v>7543.945999999999</v>
      </c>
      <c r="T4" s="18">
        <v>7384.82</v>
      </c>
      <c r="U4" s="18">
        <v>7296.7990000000018</v>
      </c>
      <c r="V4" s="18">
        <v>7194.7230000000018</v>
      </c>
      <c r="W4" s="18">
        <v>7024.9890000000023</v>
      </c>
      <c r="X4" s="18">
        <v>6562.0640000000003</v>
      </c>
      <c r="Y4" s="18">
        <v>6004.6450000000004</v>
      </c>
      <c r="Z4" s="19"/>
      <c r="AA4" s="20">
        <f>SUM(B4:Z4)</f>
        <v>157018.696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112.62</v>
      </c>
      <c r="C7" s="28">
        <v>112</v>
      </c>
      <c r="D7" s="28">
        <v>101.04</v>
      </c>
      <c r="E7" s="28">
        <v>99.49</v>
      </c>
      <c r="F7" s="28">
        <v>99.52</v>
      </c>
      <c r="G7" s="28">
        <v>99.54</v>
      </c>
      <c r="H7" s="28">
        <v>92.87</v>
      </c>
      <c r="I7" s="28">
        <v>115.86</v>
      </c>
      <c r="J7" s="28">
        <v>97.88</v>
      </c>
      <c r="K7" s="28">
        <v>99.52</v>
      </c>
      <c r="L7" s="28">
        <v>95.51</v>
      </c>
      <c r="M7" s="28">
        <v>100.27</v>
      </c>
      <c r="N7" s="28">
        <v>96.72</v>
      </c>
      <c r="O7" s="28">
        <v>104.49</v>
      </c>
      <c r="P7" s="28">
        <v>115.39</v>
      </c>
      <c r="Q7" s="28">
        <v>141.72</v>
      </c>
      <c r="R7" s="28">
        <v>216.4</v>
      </c>
      <c r="S7" s="28">
        <v>185.18</v>
      </c>
      <c r="T7" s="28">
        <v>165</v>
      </c>
      <c r="U7" s="28">
        <v>166</v>
      </c>
      <c r="V7" s="28">
        <v>159.97999999999999</v>
      </c>
      <c r="W7" s="28">
        <v>149.18</v>
      </c>
      <c r="X7" s="28">
        <v>123.05</v>
      </c>
      <c r="Y7" s="28">
        <v>116.79</v>
      </c>
      <c r="Z7" s="29"/>
      <c r="AA7" s="30">
        <f>IF(SUM(B7:Z7)&lt;&gt;0,AVERAGEIF(B7:Z7,"&lt;&gt;"""),"")</f>
        <v>123.58416666666669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328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100.5</v>
      </c>
      <c r="E11" s="47">
        <v>100</v>
      </c>
      <c r="F11" s="47">
        <v>100</v>
      </c>
      <c r="G11" s="47">
        <v>100</v>
      </c>
      <c r="H11" s="47">
        <v>110</v>
      </c>
      <c r="I11" s="47">
        <v>127</v>
      </c>
      <c r="J11" s="47">
        <v>100.5</v>
      </c>
      <c r="K11" s="47">
        <v>100.5</v>
      </c>
      <c r="L11" s="47">
        <v>100.5</v>
      </c>
      <c r="M11" s="47">
        <v>100.5</v>
      </c>
      <c r="N11" s="47">
        <v>100.5</v>
      </c>
      <c r="O11" s="47">
        <v>100.5</v>
      </c>
      <c r="P11" s="47">
        <v>129</v>
      </c>
      <c r="Q11" s="47">
        <v>133</v>
      </c>
      <c r="R11" s="47">
        <v>135.5</v>
      </c>
      <c r="S11" s="47">
        <v>140</v>
      </c>
      <c r="T11" s="47">
        <v>146</v>
      </c>
      <c r="U11" s="47">
        <v>141</v>
      </c>
      <c r="V11" s="47">
        <v>140.5</v>
      </c>
      <c r="W11" s="47">
        <v>133</v>
      </c>
      <c r="X11" s="47">
        <v>100</v>
      </c>
      <c r="Y11" s="47">
        <v>100</v>
      </c>
      <c r="Z11" s="48"/>
      <c r="AA11" s="49">
        <f t="shared" si="0"/>
        <v>2732.5</v>
      </c>
    </row>
    <row r="12" spans="1:27" ht="24.95" customHeight="1" x14ac:dyDescent="0.2">
      <c r="A12" s="50" t="s">
        <v>8</v>
      </c>
      <c r="B12" s="51">
        <v>2405.9</v>
      </c>
      <c r="C12" s="52">
        <v>2380.9</v>
      </c>
      <c r="D12" s="52">
        <v>2238.1150000000002</v>
      </c>
      <c r="E12" s="52">
        <v>2119.2390000000005</v>
      </c>
      <c r="F12" s="52">
        <v>2123.4659999999999</v>
      </c>
      <c r="G12" s="52">
        <v>2128.335</v>
      </c>
      <c r="H12" s="52">
        <v>2302.9</v>
      </c>
      <c r="I12" s="52">
        <v>2606.0419999999999</v>
      </c>
      <c r="J12" s="52">
        <v>2352.9</v>
      </c>
      <c r="K12" s="52">
        <v>1992.902</v>
      </c>
      <c r="L12" s="52">
        <v>1989.2490000000003</v>
      </c>
      <c r="M12" s="52">
        <v>1953.1550000000002</v>
      </c>
      <c r="N12" s="52">
        <v>1975.203</v>
      </c>
      <c r="O12" s="52">
        <v>2396.4770000000003</v>
      </c>
      <c r="P12" s="52">
        <v>3233.2290000000003</v>
      </c>
      <c r="Q12" s="52">
        <v>4216.393</v>
      </c>
      <c r="R12" s="52">
        <v>4342.75</v>
      </c>
      <c r="S12" s="52">
        <v>4328.7569999999996</v>
      </c>
      <c r="T12" s="52">
        <v>4292.5959999999995</v>
      </c>
      <c r="U12" s="52">
        <v>4289.5689999999995</v>
      </c>
      <c r="V12" s="52">
        <v>4331.9889999999996</v>
      </c>
      <c r="W12" s="52">
        <v>4258.2960000000003</v>
      </c>
      <c r="X12" s="52">
        <v>3581.3650000000002</v>
      </c>
      <c r="Y12" s="52">
        <v>3048.5080000000003</v>
      </c>
      <c r="Z12" s="53"/>
      <c r="AA12" s="54">
        <f t="shared" si="0"/>
        <v>70888.235000000001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425</v>
      </c>
      <c r="I13" s="52">
        <v>450</v>
      </c>
      <c r="J13" s="52">
        <v>450</v>
      </c>
      <c r="K13" s="52">
        <v>179</v>
      </c>
      <c r="L13" s="52">
        <v>65</v>
      </c>
      <c r="M13" s="52">
        <v>27</v>
      </c>
      <c r="N13" s="52"/>
      <c r="O13" s="52"/>
      <c r="P13" s="52">
        <v>150</v>
      </c>
      <c r="Q13" s="52">
        <v>219</v>
      </c>
      <c r="R13" s="52">
        <v>554</v>
      </c>
      <c r="S13" s="52">
        <v>1088</v>
      </c>
      <c r="T13" s="52">
        <v>996</v>
      </c>
      <c r="U13" s="52">
        <v>756</v>
      </c>
      <c r="V13" s="52">
        <v>605</v>
      </c>
      <c r="W13" s="52">
        <v>325</v>
      </c>
      <c r="X13" s="52">
        <v>200</v>
      </c>
      <c r="Y13" s="52">
        <v>102</v>
      </c>
      <c r="Z13" s="53"/>
      <c r="AA13" s="54">
        <f t="shared" si="0"/>
        <v>6707</v>
      </c>
    </row>
    <row r="14" spans="1:27" ht="24.95" customHeight="1" x14ac:dyDescent="0.2">
      <c r="A14" s="55" t="s">
        <v>10</v>
      </c>
      <c r="B14" s="56">
        <v>1475.7939999999999</v>
      </c>
      <c r="C14" s="57">
        <v>1470.1290000000001</v>
      </c>
      <c r="D14" s="57">
        <v>1435.5380000000005</v>
      </c>
      <c r="E14" s="57">
        <v>1389.404</v>
      </c>
      <c r="F14" s="57">
        <v>1327.3970000000002</v>
      </c>
      <c r="G14" s="57">
        <v>1252.732</v>
      </c>
      <c r="H14" s="57">
        <v>1142.7170000000003</v>
      </c>
      <c r="I14" s="57">
        <v>1499.7979999999998</v>
      </c>
      <c r="J14" s="57">
        <v>2635.7530000000002</v>
      </c>
      <c r="K14" s="57">
        <v>3751.9710000000009</v>
      </c>
      <c r="L14" s="57">
        <v>4498.8499999999995</v>
      </c>
      <c r="M14" s="57">
        <v>4792.9630000000006</v>
      </c>
      <c r="N14" s="57">
        <v>4720.1420000000007</v>
      </c>
      <c r="O14" s="57">
        <v>4217.7169999999996</v>
      </c>
      <c r="P14" s="57">
        <v>3094.3440000000014</v>
      </c>
      <c r="Q14" s="57">
        <v>1630.1629999999998</v>
      </c>
      <c r="R14" s="57">
        <v>864.34299999999996</v>
      </c>
      <c r="S14" s="57">
        <v>806.18899999999996</v>
      </c>
      <c r="T14" s="57">
        <v>802.82399999999996</v>
      </c>
      <c r="U14" s="57">
        <v>785.13</v>
      </c>
      <c r="V14" s="57">
        <v>769.63399999999979</v>
      </c>
      <c r="W14" s="57">
        <v>797.49300000000017</v>
      </c>
      <c r="X14" s="57">
        <v>836.69899999999996</v>
      </c>
      <c r="Y14" s="57">
        <v>887.13700000000006</v>
      </c>
      <c r="Z14" s="58"/>
      <c r="AA14" s="59">
        <f t="shared" si="0"/>
        <v>46884.861000000004</v>
      </c>
    </row>
    <row r="15" spans="1:27" ht="24.95" customHeight="1" x14ac:dyDescent="0.2">
      <c r="A15" s="55" t="s">
        <v>11</v>
      </c>
      <c r="B15" s="56">
        <v>13</v>
      </c>
      <c r="C15" s="57">
        <v>18</v>
      </c>
      <c r="D15" s="57">
        <v>23</v>
      </c>
      <c r="E15" s="57">
        <v>29</v>
      </c>
      <c r="F15" s="57">
        <v>37</v>
      </c>
      <c r="G15" s="57">
        <v>47</v>
      </c>
      <c r="H15" s="57">
        <v>60</v>
      </c>
      <c r="I15" s="57">
        <v>73</v>
      </c>
      <c r="J15" s="57">
        <v>87</v>
      </c>
      <c r="K15" s="57">
        <v>104</v>
      </c>
      <c r="L15" s="57">
        <v>116</v>
      </c>
      <c r="M15" s="57">
        <v>123</v>
      </c>
      <c r="N15" s="57">
        <v>124</v>
      </c>
      <c r="O15" s="57">
        <v>124</v>
      </c>
      <c r="P15" s="57">
        <v>116</v>
      </c>
      <c r="Q15" s="57">
        <v>99</v>
      </c>
      <c r="R15" s="57">
        <v>86</v>
      </c>
      <c r="S15" s="57">
        <v>80</v>
      </c>
      <c r="T15" s="57">
        <v>75</v>
      </c>
      <c r="U15" s="57">
        <v>69</v>
      </c>
      <c r="V15" s="57">
        <v>62</v>
      </c>
      <c r="W15" s="57">
        <v>56</v>
      </c>
      <c r="X15" s="57">
        <v>50</v>
      </c>
      <c r="Y15" s="57">
        <v>44</v>
      </c>
      <c r="Z15" s="58"/>
      <c r="AA15" s="59">
        <f t="shared" si="0"/>
        <v>1715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4322.6939999999995</v>
      </c>
      <c r="C16" s="62">
        <f t="shared" si="1"/>
        <v>3963.0290000000005</v>
      </c>
      <c r="D16" s="62">
        <f t="shared" si="1"/>
        <v>3797.1530000000007</v>
      </c>
      <c r="E16" s="62">
        <f t="shared" si="1"/>
        <v>3637.6430000000005</v>
      </c>
      <c r="F16" s="62">
        <f t="shared" si="1"/>
        <v>3632.8630000000003</v>
      </c>
      <c r="G16" s="62">
        <f t="shared" si="1"/>
        <v>3599.067</v>
      </c>
      <c r="H16" s="62">
        <f t="shared" si="1"/>
        <v>4040.6170000000002</v>
      </c>
      <c r="I16" s="62">
        <f t="shared" si="1"/>
        <v>4755.84</v>
      </c>
      <c r="J16" s="62">
        <f t="shared" si="1"/>
        <v>5626.1530000000002</v>
      </c>
      <c r="K16" s="62">
        <f t="shared" si="1"/>
        <v>6128.3730000000014</v>
      </c>
      <c r="L16" s="62">
        <f t="shared" si="1"/>
        <v>6769.5990000000002</v>
      </c>
      <c r="M16" s="62">
        <f t="shared" si="1"/>
        <v>6996.6180000000004</v>
      </c>
      <c r="N16" s="62">
        <f t="shared" si="1"/>
        <v>6919.8450000000012</v>
      </c>
      <c r="O16" s="62">
        <f t="shared" si="1"/>
        <v>6838.6939999999995</v>
      </c>
      <c r="P16" s="62">
        <f t="shared" si="1"/>
        <v>6722.5730000000021</v>
      </c>
      <c r="Q16" s="62">
        <f t="shared" si="1"/>
        <v>6297.5559999999996</v>
      </c>
      <c r="R16" s="62">
        <f t="shared" si="1"/>
        <v>5982.5929999999998</v>
      </c>
      <c r="S16" s="62">
        <f t="shared" si="1"/>
        <v>6442.9459999999999</v>
      </c>
      <c r="T16" s="62">
        <f t="shared" si="1"/>
        <v>6312.4199999999992</v>
      </c>
      <c r="U16" s="62">
        <f t="shared" si="1"/>
        <v>6040.6989999999996</v>
      </c>
      <c r="V16" s="62">
        <f t="shared" si="1"/>
        <v>5909.1229999999996</v>
      </c>
      <c r="W16" s="62">
        <f t="shared" si="1"/>
        <v>5569.7890000000007</v>
      </c>
      <c r="X16" s="62">
        <f t="shared" si="1"/>
        <v>4768.0640000000003</v>
      </c>
      <c r="Y16" s="62">
        <f t="shared" si="1"/>
        <v>4181.6450000000004</v>
      </c>
      <c r="Z16" s="63" t="str">
        <f t="shared" si="1"/>
        <v/>
      </c>
      <c r="AA16" s="64">
        <f>SUM(AA10:AA15)</f>
        <v>129255.59600000001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1459.9</v>
      </c>
      <c r="C29" s="72">
        <v>1495.9</v>
      </c>
      <c r="D29" s="72">
        <v>1450.4</v>
      </c>
      <c r="E29" s="72">
        <v>1436.9</v>
      </c>
      <c r="F29" s="72">
        <v>1458.9</v>
      </c>
      <c r="G29" s="72">
        <v>1463.9</v>
      </c>
      <c r="H29" s="72">
        <v>1644.9</v>
      </c>
      <c r="I29" s="72">
        <v>1909.9</v>
      </c>
      <c r="J29" s="72">
        <v>2316.4</v>
      </c>
      <c r="K29" s="72">
        <v>2430.4</v>
      </c>
      <c r="L29" s="72">
        <v>2675.4</v>
      </c>
      <c r="M29" s="72">
        <v>2741.4</v>
      </c>
      <c r="N29" s="72">
        <v>2726.4</v>
      </c>
      <c r="O29" s="72">
        <v>2554.4</v>
      </c>
      <c r="P29" s="72">
        <v>2357.9</v>
      </c>
      <c r="Q29" s="72">
        <v>2110.9</v>
      </c>
      <c r="R29" s="72">
        <v>2139.4</v>
      </c>
      <c r="S29" s="72">
        <v>2482.9</v>
      </c>
      <c r="T29" s="72">
        <v>2383.9</v>
      </c>
      <c r="U29" s="72">
        <v>2007.9</v>
      </c>
      <c r="V29" s="72">
        <v>1725.4</v>
      </c>
      <c r="W29" s="72">
        <v>1708.9</v>
      </c>
      <c r="X29" s="72">
        <v>1610.9</v>
      </c>
      <c r="Y29" s="72">
        <v>1402.9</v>
      </c>
      <c r="Z29" s="73"/>
      <c r="AA29" s="74">
        <f>SUM(B29:Z29)</f>
        <v>47696.10000000002</v>
      </c>
    </row>
    <row r="30" spans="1:27" ht="24.95" customHeight="1" x14ac:dyDescent="0.2">
      <c r="A30" s="75" t="s">
        <v>24</v>
      </c>
      <c r="B30" s="76">
        <v>1484.7940000000001</v>
      </c>
      <c r="C30" s="77">
        <v>1467.1289999999999</v>
      </c>
      <c r="D30" s="77">
        <v>1423.7529999999999</v>
      </c>
      <c r="E30" s="77">
        <v>1196.7429999999999</v>
      </c>
      <c r="F30" s="77">
        <v>1182.963</v>
      </c>
      <c r="G30" s="77">
        <v>1208.1669999999999</v>
      </c>
      <c r="H30" s="77">
        <v>1305.7170000000001</v>
      </c>
      <c r="I30" s="77">
        <v>1678.94</v>
      </c>
      <c r="J30" s="77">
        <v>2117.7530000000002</v>
      </c>
      <c r="K30" s="77">
        <v>2672.973</v>
      </c>
      <c r="L30" s="77">
        <v>3029.183</v>
      </c>
      <c r="M30" s="77">
        <v>3260.2179999999998</v>
      </c>
      <c r="N30" s="77">
        <v>3210.4450000000002</v>
      </c>
      <c r="O30" s="77">
        <v>3047.2779999999998</v>
      </c>
      <c r="P30" s="77">
        <v>2534.6729999999998</v>
      </c>
      <c r="Q30" s="77">
        <v>2266.6559999999999</v>
      </c>
      <c r="R30" s="77">
        <v>2080.1930000000002</v>
      </c>
      <c r="S30" s="77">
        <v>2208.0459999999998</v>
      </c>
      <c r="T30" s="77">
        <v>2201.52</v>
      </c>
      <c r="U30" s="77">
        <v>2347.799</v>
      </c>
      <c r="V30" s="77">
        <v>2285.723</v>
      </c>
      <c r="W30" s="77">
        <v>1999.8889999999999</v>
      </c>
      <c r="X30" s="77">
        <v>1628.164</v>
      </c>
      <c r="Y30" s="77">
        <v>1401.7449999999999</v>
      </c>
      <c r="Z30" s="78"/>
      <c r="AA30" s="79">
        <f>SUM(B30:Z30)</f>
        <v>49240.464</v>
      </c>
    </row>
    <row r="31" spans="1:27" ht="24.95" customHeight="1" x14ac:dyDescent="0.2">
      <c r="A31" s="82" t="s">
        <v>25</v>
      </c>
      <c r="B31" s="80">
        <v>1766</v>
      </c>
      <c r="C31" s="81">
        <v>1413</v>
      </c>
      <c r="D31" s="81">
        <v>1413</v>
      </c>
      <c r="E31" s="81">
        <v>1413</v>
      </c>
      <c r="F31" s="81">
        <v>1413</v>
      </c>
      <c r="G31" s="81">
        <v>1363</v>
      </c>
      <c r="H31" s="81">
        <v>1453</v>
      </c>
      <c r="I31" s="81">
        <v>1503</v>
      </c>
      <c r="J31" s="81">
        <v>1503</v>
      </c>
      <c r="K31" s="81">
        <v>1303</v>
      </c>
      <c r="L31" s="81">
        <v>1336.0160000000001</v>
      </c>
      <c r="M31" s="81">
        <v>1263</v>
      </c>
      <c r="N31" s="81">
        <v>1263</v>
      </c>
      <c r="O31" s="81">
        <v>1531.0160000000001</v>
      </c>
      <c r="P31" s="81">
        <v>2164</v>
      </c>
      <c r="Q31" s="81">
        <v>2338</v>
      </c>
      <c r="R31" s="81">
        <v>2353</v>
      </c>
      <c r="S31" s="81">
        <v>2353</v>
      </c>
      <c r="T31" s="81">
        <v>2353</v>
      </c>
      <c r="U31" s="81">
        <v>2353</v>
      </c>
      <c r="V31" s="81">
        <v>2353</v>
      </c>
      <c r="W31" s="81">
        <v>2267</v>
      </c>
      <c r="X31" s="81">
        <v>1953</v>
      </c>
      <c r="Y31" s="81">
        <v>1803</v>
      </c>
      <c r="Z31" s="83"/>
      <c r="AA31" s="84">
        <f>SUM(B31:Z31)</f>
        <v>42226.031999999999</v>
      </c>
    </row>
    <row r="32" spans="1:27" ht="30" customHeight="1" thickBot="1" x14ac:dyDescent="0.25">
      <c r="A32" s="60" t="s">
        <v>26</v>
      </c>
      <c r="B32" s="61">
        <f>IF(LEN(B$2)&gt;0,SUM(B29:B31),"")</f>
        <v>4710.6940000000004</v>
      </c>
      <c r="C32" s="62">
        <f t="shared" ref="C32:Z32" si="4">IF(LEN(C$2)&gt;0,SUM(C29:C31),"")</f>
        <v>4376.0290000000005</v>
      </c>
      <c r="D32" s="62">
        <f t="shared" si="4"/>
        <v>4287.1530000000002</v>
      </c>
      <c r="E32" s="62">
        <f t="shared" si="4"/>
        <v>4046.643</v>
      </c>
      <c r="F32" s="62">
        <f t="shared" si="4"/>
        <v>4054.8630000000003</v>
      </c>
      <c r="G32" s="62">
        <f t="shared" si="4"/>
        <v>4035.067</v>
      </c>
      <c r="H32" s="62">
        <f t="shared" si="4"/>
        <v>4403.6170000000002</v>
      </c>
      <c r="I32" s="62">
        <f t="shared" si="4"/>
        <v>5091.84</v>
      </c>
      <c r="J32" s="62">
        <f t="shared" si="4"/>
        <v>5937.1530000000002</v>
      </c>
      <c r="K32" s="62">
        <f t="shared" si="4"/>
        <v>6406.3729999999996</v>
      </c>
      <c r="L32" s="62">
        <f t="shared" si="4"/>
        <v>7040.5990000000002</v>
      </c>
      <c r="M32" s="62">
        <f t="shared" si="4"/>
        <v>7264.6180000000004</v>
      </c>
      <c r="N32" s="62">
        <f t="shared" si="4"/>
        <v>7199.8450000000003</v>
      </c>
      <c r="O32" s="62">
        <f t="shared" si="4"/>
        <v>7132.6939999999995</v>
      </c>
      <c r="P32" s="62">
        <f t="shared" si="4"/>
        <v>7056.5730000000003</v>
      </c>
      <c r="Q32" s="62">
        <f t="shared" si="4"/>
        <v>6715.5560000000005</v>
      </c>
      <c r="R32" s="62">
        <f t="shared" si="4"/>
        <v>6572.5930000000008</v>
      </c>
      <c r="S32" s="62">
        <f t="shared" si="4"/>
        <v>7043.9459999999999</v>
      </c>
      <c r="T32" s="62">
        <f t="shared" si="4"/>
        <v>6938.42</v>
      </c>
      <c r="U32" s="62">
        <f t="shared" si="4"/>
        <v>6708.6990000000005</v>
      </c>
      <c r="V32" s="62">
        <f t="shared" si="4"/>
        <v>6364.1229999999996</v>
      </c>
      <c r="W32" s="62">
        <f t="shared" si="4"/>
        <v>5975.7889999999998</v>
      </c>
      <c r="X32" s="62">
        <f t="shared" si="4"/>
        <v>5192.0640000000003</v>
      </c>
      <c r="Y32" s="62">
        <f t="shared" si="4"/>
        <v>4607.6450000000004</v>
      </c>
      <c r="Z32" s="63" t="str">
        <f t="shared" si="4"/>
        <v/>
      </c>
      <c r="AA32" s="64">
        <f>SUM(AA29:AA31)</f>
        <v>139162.59600000002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34</v>
      </c>
      <c r="C35" s="95">
        <v>36</v>
      </c>
      <c r="D35" s="95">
        <v>36</v>
      </c>
      <c r="E35" s="95">
        <v>36</v>
      </c>
      <c r="F35" s="95">
        <v>36</v>
      </c>
      <c r="G35" s="95">
        <v>36</v>
      </c>
      <c r="H35" s="95">
        <v>36</v>
      </c>
      <c r="I35" s="95">
        <v>42</v>
      </c>
      <c r="J35" s="95">
        <v>35</v>
      </c>
      <c r="K35" s="95">
        <v>21</v>
      </c>
      <c r="L35" s="95">
        <v>19</v>
      </c>
      <c r="M35" s="95">
        <v>12</v>
      </c>
      <c r="N35" s="95">
        <v>19</v>
      </c>
      <c r="O35" s="95">
        <v>19</v>
      </c>
      <c r="P35" s="95">
        <v>93</v>
      </c>
      <c r="Q35" s="95">
        <v>71</v>
      </c>
      <c r="R35" s="95">
        <v>330</v>
      </c>
      <c r="S35" s="95">
        <v>331</v>
      </c>
      <c r="T35" s="95">
        <v>331</v>
      </c>
      <c r="U35" s="95">
        <v>316</v>
      </c>
      <c r="V35" s="95">
        <v>53</v>
      </c>
      <c r="W35" s="95">
        <v>39</v>
      </c>
      <c r="X35" s="95">
        <v>49</v>
      </c>
      <c r="Y35" s="95">
        <v>39</v>
      </c>
      <c r="Z35" s="96"/>
      <c r="AA35" s="74">
        <f t="shared" ref="AA35:AA40" si="5">SUM(B35:Z35)</f>
        <v>2069</v>
      </c>
    </row>
    <row r="36" spans="1:27" ht="24.95" customHeight="1" x14ac:dyDescent="0.2">
      <c r="A36" s="97" t="s">
        <v>29</v>
      </c>
      <c r="B36" s="98">
        <v>254</v>
      </c>
      <c r="C36" s="99">
        <v>277</v>
      </c>
      <c r="D36" s="99">
        <v>354</v>
      </c>
      <c r="E36" s="99">
        <v>273</v>
      </c>
      <c r="F36" s="99">
        <v>286</v>
      </c>
      <c r="G36" s="99">
        <v>300</v>
      </c>
      <c r="H36" s="99">
        <v>227</v>
      </c>
      <c r="I36" s="99">
        <v>194</v>
      </c>
      <c r="J36" s="99">
        <v>176</v>
      </c>
      <c r="K36" s="99">
        <v>157</v>
      </c>
      <c r="L36" s="99">
        <v>152</v>
      </c>
      <c r="M36" s="99">
        <v>156</v>
      </c>
      <c r="N36" s="99">
        <v>161</v>
      </c>
      <c r="O36" s="99">
        <v>175</v>
      </c>
      <c r="P36" s="99">
        <v>141</v>
      </c>
      <c r="Q36" s="99">
        <v>247</v>
      </c>
      <c r="R36" s="99">
        <v>160</v>
      </c>
      <c r="S36" s="99">
        <v>170</v>
      </c>
      <c r="T36" s="99">
        <v>195</v>
      </c>
      <c r="U36" s="99">
        <v>252</v>
      </c>
      <c r="V36" s="99">
        <v>302</v>
      </c>
      <c r="W36" s="99">
        <v>267</v>
      </c>
      <c r="X36" s="99">
        <v>275</v>
      </c>
      <c r="Y36" s="99">
        <v>287</v>
      </c>
      <c r="Z36" s="100"/>
      <c r="AA36" s="79">
        <f t="shared" si="5"/>
        <v>5438</v>
      </c>
    </row>
    <row r="37" spans="1:27" ht="24.95" customHeight="1" x14ac:dyDescent="0.2">
      <c r="A37" s="97" t="s">
        <v>30</v>
      </c>
      <c r="B37" s="98">
        <v>1016.9</v>
      </c>
      <c r="C37" s="99">
        <v>1337</v>
      </c>
      <c r="D37" s="99">
        <v>1314</v>
      </c>
      <c r="E37" s="99">
        <v>1299</v>
      </c>
      <c r="F37" s="99">
        <v>1283</v>
      </c>
      <c r="G37" s="99">
        <v>1284</v>
      </c>
      <c r="H37" s="99">
        <v>1242.9000000000001</v>
      </c>
      <c r="I37" s="99">
        <v>879.2</v>
      </c>
      <c r="J37" s="99">
        <v>751.1</v>
      </c>
      <c r="K37" s="99">
        <v>563.9</v>
      </c>
      <c r="L37" s="99">
        <v>187.5</v>
      </c>
      <c r="M37" s="99">
        <v>16.3</v>
      </c>
      <c r="N37" s="99"/>
      <c r="O37" s="99"/>
      <c r="P37" s="99"/>
      <c r="Q37" s="99"/>
      <c r="R37" s="99"/>
      <c r="S37" s="99"/>
      <c r="T37" s="99">
        <v>64.2</v>
      </c>
      <c r="U37" s="99">
        <v>458.2</v>
      </c>
      <c r="V37" s="99">
        <v>830.6</v>
      </c>
      <c r="W37" s="99">
        <v>1049.2</v>
      </c>
      <c r="X37" s="99">
        <v>1370</v>
      </c>
      <c r="Y37" s="99">
        <v>1397</v>
      </c>
      <c r="Z37" s="100"/>
      <c r="AA37" s="79">
        <f t="shared" si="5"/>
        <v>16344.000000000002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2400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382.2</v>
      </c>
      <c r="U39" s="99">
        <v>129.9</v>
      </c>
      <c r="V39" s="99"/>
      <c r="W39" s="99"/>
      <c r="X39" s="99"/>
      <c r="Y39" s="99"/>
      <c r="Z39" s="100"/>
      <c r="AA39" s="79">
        <f t="shared" si="5"/>
        <v>1512.1000000000001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1404.9</v>
      </c>
      <c r="C40" s="88">
        <f t="shared" si="6"/>
        <v>1750</v>
      </c>
      <c r="D40" s="88">
        <f t="shared" si="6"/>
        <v>1804</v>
      </c>
      <c r="E40" s="88">
        <f t="shared" si="6"/>
        <v>1708</v>
      </c>
      <c r="F40" s="88">
        <f t="shared" si="6"/>
        <v>1705</v>
      </c>
      <c r="G40" s="88">
        <f t="shared" si="6"/>
        <v>1720</v>
      </c>
      <c r="H40" s="88">
        <f t="shared" si="6"/>
        <v>1605.9</v>
      </c>
      <c r="I40" s="88">
        <f t="shared" si="6"/>
        <v>1215.2</v>
      </c>
      <c r="J40" s="88">
        <f t="shared" si="6"/>
        <v>1062.0999999999999</v>
      </c>
      <c r="K40" s="88">
        <f t="shared" si="6"/>
        <v>841.9</v>
      </c>
      <c r="L40" s="88">
        <f t="shared" si="6"/>
        <v>458.5</v>
      </c>
      <c r="M40" s="88">
        <f t="shared" si="6"/>
        <v>284.3</v>
      </c>
      <c r="N40" s="88">
        <f t="shared" si="6"/>
        <v>280</v>
      </c>
      <c r="O40" s="88">
        <f t="shared" si="6"/>
        <v>294</v>
      </c>
      <c r="P40" s="88">
        <f t="shared" si="6"/>
        <v>334</v>
      </c>
      <c r="Q40" s="88">
        <f t="shared" si="6"/>
        <v>418</v>
      </c>
      <c r="R40" s="88">
        <f t="shared" si="6"/>
        <v>1090</v>
      </c>
      <c r="S40" s="88">
        <f t="shared" si="6"/>
        <v>1101</v>
      </c>
      <c r="T40" s="88">
        <f t="shared" si="6"/>
        <v>1072.4000000000001</v>
      </c>
      <c r="U40" s="88">
        <f t="shared" si="6"/>
        <v>1256.1000000000001</v>
      </c>
      <c r="V40" s="88">
        <f t="shared" si="6"/>
        <v>1285.5999999999999</v>
      </c>
      <c r="W40" s="88">
        <f t="shared" si="6"/>
        <v>1455.2</v>
      </c>
      <c r="X40" s="88">
        <f t="shared" si="6"/>
        <v>1794</v>
      </c>
      <c r="Y40" s="88">
        <f t="shared" si="6"/>
        <v>1823</v>
      </c>
      <c r="Z40" s="89" t="str">
        <f t="shared" si="6"/>
        <v/>
      </c>
      <c r="AA40" s="90">
        <f t="shared" si="5"/>
        <v>27763.1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1016.9</v>
      </c>
      <c r="C45" s="99">
        <v>1337</v>
      </c>
      <c r="D45" s="99">
        <v>1314</v>
      </c>
      <c r="E45" s="99">
        <v>1299</v>
      </c>
      <c r="F45" s="99">
        <v>1283</v>
      </c>
      <c r="G45" s="99">
        <v>1284</v>
      </c>
      <c r="H45" s="99">
        <v>1242.9000000000001</v>
      </c>
      <c r="I45" s="99">
        <v>879.2</v>
      </c>
      <c r="J45" s="99">
        <v>751.1</v>
      </c>
      <c r="K45" s="99">
        <v>563.9</v>
      </c>
      <c r="L45" s="99">
        <v>187.5</v>
      </c>
      <c r="M45" s="99">
        <v>16.3</v>
      </c>
      <c r="N45" s="99"/>
      <c r="O45" s="99"/>
      <c r="P45" s="99"/>
      <c r="Q45" s="99"/>
      <c r="R45" s="99"/>
      <c r="S45" s="99"/>
      <c r="T45" s="99">
        <v>64.2</v>
      </c>
      <c r="U45" s="99">
        <v>458.2</v>
      </c>
      <c r="V45" s="99">
        <v>830.6</v>
      </c>
      <c r="W45" s="99">
        <v>1049.2</v>
      </c>
      <c r="X45" s="99">
        <v>1370</v>
      </c>
      <c r="Y45" s="99">
        <v>1397</v>
      </c>
      <c r="Z45" s="100"/>
      <c r="AA45" s="79">
        <f t="shared" si="7"/>
        <v>16344.000000000002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382.2</v>
      </c>
      <c r="U47" s="99">
        <v>129.9</v>
      </c>
      <c r="V47" s="99"/>
      <c r="W47" s="99"/>
      <c r="X47" s="99"/>
      <c r="Y47" s="99"/>
      <c r="Z47" s="100"/>
      <c r="AA47" s="79">
        <f t="shared" si="7"/>
        <v>1512.1000000000001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1016.9</v>
      </c>
      <c r="C49" s="88">
        <f t="shared" ref="C49:Z49" si="8">IF(LEN(C$2)&gt;0,SUM(C43:C48),"")</f>
        <v>1337</v>
      </c>
      <c r="D49" s="88">
        <f t="shared" si="8"/>
        <v>1314</v>
      </c>
      <c r="E49" s="88">
        <f t="shared" si="8"/>
        <v>1299</v>
      </c>
      <c r="F49" s="88">
        <f t="shared" si="8"/>
        <v>1283</v>
      </c>
      <c r="G49" s="88">
        <f t="shared" si="8"/>
        <v>1284</v>
      </c>
      <c r="H49" s="88">
        <f t="shared" si="8"/>
        <v>1242.9000000000001</v>
      </c>
      <c r="I49" s="88">
        <f t="shared" si="8"/>
        <v>879.2</v>
      </c>
      <c r="J49" s="88">
        <f t="shared" si="8"/>
        <v>751.1</v>
      </c>
      <c r="K49" s="88">
        <f t="shared" si="8"/>
        <v>563.9</v>
      </c>
      <c r="L49" s="88">
        <f t="shared" si="8"/>
        <v>187.5</v>
      </c>
      <c r="M49" s="88">
        <f t="shared" si="8"/>
        <v>16.3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500</v>
      </c>
      <c r="T49" s="88">
        <f t="shared" si="8"/>
        <v>446.4</v>
      </c>
      <c r="U49" s="88">
        <f t="shared" si="8"/>
        <v>588.1</v>
      </c>
      <c r="V49" s="88">
        <f t="shared" si="8"/>
        <v>830.6</v>
      </c>
      <c r="W49" s="88">
        <f t="shared" si="8"/>
        <v>1049.2</v>
      </c>
      <c r="X49" s="88">
        <f t="shared" si="8"/>
        <v>1370</v>
      </c>
      <c r="Y49" s="88">
        <f t="shared" si="8"/>
        <v>1397</v>
      </c>
      <c r="Z49" s="89" t="str">
        <f t="shared" si="8"/>
        <v/>
      </c>
      <c r="AA49" s="90">
        <f t="shared" si="7"/>
        <v>17856.099999999999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5727.5939999999991</v>
      </c>
      <c r="C52" s="88">
        <f t="shared" si="10"/>
        <v>5713.0290000000005</v>
      </c>
      <c r="D52" s="88">
        <f t="shared" si="10"/>
        <v>5601.1530000000002</v>
      </c>
      <c r="E52" s="88">
        <f t="shared" si="10"/>
        <v>5345.643</v>
      </c>
      <c r="F52" s="88">
        <f t="shared" si="10"/>
        <v>5337.8630000000003</v>
      </c>
      <c r="G52" s="88">
        <f t="shared" si="10"/>
        <v>5319.067</v>
      </c>
      <c r="H52" s="88">
        <f t="shared" si="10"/>
        <v>5646.5169999999998</v>
      </c>
      <c r="I52" s="88">
        <f t="shared" si="10"/>
        <v>5971.04</v>
      </c>
      <c r="J52" s="88">
        <f t="shared" si="10"/>
        <v>6688.2530000000006</v>
      </c>
      <c r="K52" s="88">
        <f t="shared" si="10"/>
        <v>6970.273000000001</v>
      </c>
      <c r="L52" s="88">
        <f t="shared" si="10"/>
        <v>7228.0990000000002</v>
      </c>
      <c r="M52" s="88">
        <f t="shared" si="10"/>
        <v>7280.9180000000006</v>
      </c>
      <c r="N52" s="88">
        <f t="shared" si="10"/>
        <v>7199.8450000000012</v>
      </c>
      <c r="O52" s="88">
        <f t="shared" si="10"/>
        <v>7132.6939999999995</v>
      </c>
      <c r="P52" s="88">
        <f t="shared" si="10"/>
        <v>7056.5730000000021</v>
      </c>
      <c r="Q52" s="88">
        <f t="shared" si="10"/>
        <v>6715.5559999999996</v>
      </c>
      <c r="R52" s="88">
        <f t="shared" si="10"/>
        <v>7072.5929999999998</v>
      </c>
      <c r="S52" s="88">
        <f t="shared" si="10"/>
        <v>7543.9459999999999</v>
      </c>
      <c r="T52" s="88">
        <f t="shared" si="10"/>
        <v>7384.82</v>
      </c>
      <c r="U52" s="88">
        <f t="shared" si="10"/>
        <v>7296.799</v>
      </c>
      <c r="V52" s="88">
        <f t="shared" si="10"/>
        <v>7194.723</v>
      </c>
      <c r="W52" s="88">
        <f t="shared" si="10"/>
        <v>7024.9890000000005</v>
      </c>
      <c r="X52" s="88">
        <f t="shared" si="10"/>
        <v>6562.0640000000003</v>
      </c>
      <c r="Y52" s="88">
        <f t="shared" si="10"/>
        <v>6004.6450000000004</v>
      </c>
      <c r="Z52" s="89" t="str">
        <f t="shared" si="10"/>
        <v/>
      </c>
      <c r="AA52" s="104">
        <f>SUM(B52:Z52)</f>
        <v>157018.696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5727.6060000000025</v>
      </c>
      <c r="C4" s="18">
        <v>5713.0289999999995</v>
      </c>
      <c r="D4" s="18">
        <v>5601.1530000000012</v>
      </c>
      <c r="E4" s="18">
        <v>5345.643</v>
      </c>
      <c r="F4" s="18">
        <v>5337.8630000000021</v>
      </c>
      <c r="G4" s="18">
        <v>5319.067</v>
      </c>
      <c r="H4" s="18">
        <v>5646.5100000000011</v>
      </c>
      <c r="I4" s="18">
        <v>5971.0720000000019</v>
      </c>
      <c r="J4" s="18">
        <v>6688.2920000000013</v>
      </c>
      <c r="K4" s="18">
        <v>6970.2580000000007</v>
      </c>
      <c r="L4" s="18">
        <v>7228.1250000000009</v>
      </c>
      <c r="M4" s="18">
        <v>7280.9290000000019</v>
      </c>
      <c r="N4" s="18">
        <v>7199.8290000000006</v>
      </c>
      <c r="O4" s="18">
        <v>7132.7380000000012</v>
      </c>
      <c r="P4" s="18">
        <v>7056.5600000000022</v>
      </c>
      <c r="Q4" s="18">
        <v>6715.5530000000026</v>
      </c>
      <c r="R4" s="18">
        <v>7072.6189999999997</v>
      </c>
      <c r="S4" s="18">
        <v>7543.9319999999998</v>
      </c>
      <c r="T4" s="18">
        <v>7384.8660000000009</v>
      </c>
      <c r="U4" s="18">
        <v>7296.7160000000022</v>
      </c>
      <c r="V4" s="18">
        <v>7194.7110000000002</v>
      </c>
      <c r="W4" s="18">
        <v>7025.0120000000006</v>
      </c>
      <c r="X4" s="18">
        <v>6562.0640000000003</v>
      </c>
      <c r="Y4" s="18">
        <v>6004.6449999999995</v>
      </c>
      <c r="Z4" s="19"/>
      <c r="AA4" s="20">
        <f>SUM(B4:Z4)</f>
        <v>157018.79200000002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112.62</v>
      </c>
      <c r="C7" s="28">
        <v>112</v>
      </c>
      <c r="D7" s="28">
        <v>101.04</v>
      </c>
      <c r="E7" s="28">
        <v>99.49</v>
      </c>
      <c r="F7" s="28">
        <v>99.52</v>
      </c>
      <c r="G7" s="28">
        <v>99.54</v>
      </c>
      <c r="H7" s="28">
        <v>92.87</v>
      </c>
      <c r="I7" s="28">
        <v>115.86</v>
      </c>
      <c r="J7" s="28">
        <v>97.88</v>
      </c>
      <c r="K7" s="28">
        <v>99.52</v>
      </c>
      <c r="L7" s="28">
        <v>95.51</v>
      </c>
      <c r="M7" s="28">
        <v>100.27</v>
      </c>
      <c r="N7" s="28">
        <v>96.72</v>
      </c>
      <c r="O7" s="28">
        <v>104.49</v>
      </c>
      <c r="P7" s="28">
        <v>115.39</v>
      </c>
      <c r="Q7" s="28">
        <v>141.72</v>
      </c>
      <c r="R7" s="28">
        <v>216.4</v>
      </c>
      <c r="S7" s="28">
        <v>185.18</v>
      </c>
      <c r="T7" s="28">
        <v>165</v>
      </c>
      <c r="U7" s="28">
        <v>166</v>
      </c>
      <c r="V7" s="28">
        <v>159.97999999999999</v>
      </c>
      <c r="W7" s="28">
        <v>149.18</v>
      </c>
      <c r="X7" s="28">
        <v>123.05</v>
      </c>
      <c r="Y7" s="28">
        <v>116.79</v>
      </c>
      <c r="Z7" s="29"/>
      <c r="AA7" s="30">
        <f>IF(SUM(B7:Z7)&lt;&gt;0,AVERAGEIF(B7:Z7,"&lt;&gt;"""),"")</f>
        <v>123.58416666666669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6.8879999999999999</v>
      </c>
      <c r="I14" s="57">
        <v>0.68500000000000005</v>
      </c>
      <c r="J14" s="57"/>
      <c r="K14" s="57"/>
      <c r="L14" s="57"/>
      <c r="M14" s="57"/>
      <c r="N14" s="57"/>
      <c r="O14" s="57"/>
      <c r="P14" s="57"/>
      <c r="Q14" s="57"/>
      <c r="R14" s="57">
        <v>6.835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105.408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6.8879999999999999</v>
      </c>
      <c r="I16" s="62">
        <f t="shared" si="1"/>
        <v>0.68500000000000005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6.835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105.408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786.53399999999999</v>
      </c>
      <c r="C19" s="72">
        <v>780.48500000000001</v>
      </c>
      <c r="D19" s="72">
        <v>782.70499999999993</v>
      </c>
      <c r="E19" s="72">
        <v>780.72399999999993</v>
      </c>
      <c r="F19" s="72">
        <v>781.24899999999991</v>
      </c>
      <c r="G19" s="72">
        <v>778.15599999999984</v>
      </c>
      <c r="H19" s="72">
        <v>770.44799999999998</v>
      </c>
      <c r="I19" s="72">
        <v>775.02099999999996</v>
      </c>
      <c r="J19" s="72">
        <v>784.80200000000002</v>
      </c>
      <c r="K19" s="72">
        <v>822.91</v>
      </c>
      <c r="L19" s="72">
        <v>823.86199999999997</v>
      </c>
      <c r="M19" s="72">
        <v>827.51900000000012</v>
      </c>
      <c r="N19" s="72">
        <v>771.99599999999998</v>
      </c>
      <c r="O19" s="72">
        <v>770.94900000000007</v>
      </c>
      <c r="P19" s="72">
        <v>742.0569999999999</v>
      </c>
      <c r="Q19" s="72">
        <v>739.60599999999988</v>
      </c>
      <c r="R19" s="72">
        <v>750.86699999999996</v>
      </c>
      <c r="S19" s="72">
        <v>732.45600000000002</v>
      </c>
      <c r="T19" s="72">
        <v>733.86500000000001</v>
      </c>
      <c r="U19" s="72">
        <v>725.30499999999995</v>
      </c>
      <c r="V19" s="72">
        <v>721.01299999999992</v>
      </c>
      <c r="W19" s="72">
        <v>738.42499999999995</v>
      </c>
      <c r="X19" s="72">
        <v>730.36400000000003</v>
      </c>
      <c r="Y19" s="72">
        <v>751.18099999999993</v>
      </c>
      <c r="Z19" s="73"/>
      <c r="AA19" s="74">
        <f t="shared" ref="AA19:AA25" si="2">SUM(B19:Z19)</f>
        <v>18402.499</v>
      </c>
    </row>
    <row r="20" spans="1:27" ht="24.95" customHeight="1" x14ac:dyDescent="0.2">
      <c r="A20" s="75" t="s">
        <v>15</v>
      </c>
      <c r="B20" s="76">
        <v>847.68100000000004</v>
      </c>
      <c r="C20" s="77">
        <v>826.23099999999999</v>
      </c>
      <c r="D20" s="77">
        <v>811.27700000000016</v>
      </c>
      <c r="E20" s="77">
        <v>806.70100000000014</v>
      </c>
      <c r="F20" s="77">
        <v>821.18099999999981</v>
      </c>
      <c r="G20" s="77">
        <v>855.86400000000003</v>
      </c>
      <c r="H20" s="77">
        <v>896.75900000000001</v>
      </c>
      <c r="I20" s="77">
        <v>915.83199999999999</v>
      </c>
      <c r="J20" s="77">
        <v>923.18599999999992</v>
      </c>
      <c r="K20" s="77">
        <v>901.88799999999992</v>
      </c>
      <c r="L20" s="77">
        <v>891.4559999999999</v>
      </c>
      <c r="M20" s="77">
        <v>864.78800000000001</v>
      </c>
      <c r="N20" s="77">
        <v>855.08399999999995</v>
      </c>
      <c r="O20" s="77">
        <v>839.95099999999991</v>
      </c>
      <c r="P20" s="77">
        <v>887.86599999999999</v>
      </c>
      <c r="Q20" s="77">
        <v>940.76599999999985</v>
      </c>
      <c r="R20" s="77">
        <v>1000.638</v>
      </c>
      <c r="S20" s="77">
        <v>1057.8830000000003</v>
      </c>
      <c r="T20" s="77">
        <v>1053.4259999999999</v>
      </c>
      <c r="U20" s="77">
        <v>1022.836</v>
      </c>
      <c r="V20" s="77">
        <v>973.178</v>
      </c>
      <c r="W20" s="77">
        <v>900.57399999999996</v>
      </c>
      <c r="X20" s="77">
        <v>873.32100000000003</v>
      </c>
      <c r="Y20" s="77">
        <v>833.03100000000006</v>
      </c>
      <c r="Z20" s="78"/>
      <c r="AA20" s="79">
        <f t="shared" si="2"/>
        <v>21601.397999999997</v>
      </c>
    </row>
    <row r="21" spans="1:27" ht="24.95" customHeight="1" x14ac:dyDescent="0.2">
      <c r="A21" s="75" t="s">
        <v>16</v>
      </c>
      <c r="B21" s="80">
        <v>2719.3910000000001</v>
      </c>
      <c r="C21" s="81">
        <v>2608.9589999999998</v>
      </c>
      <c r="D21" s="81">
        <v>2453.6709999999998</v>
      </c>
      <c r="E21" s="81">
        <v>2369.7180000000003</v>
      </c>
      <c r="F21" s="81">
        <v>2384.433</v>
      </c>
      <c r="G21" s="81">
        <v>2514.047</v>
      </c>
      <c r="H21" s="81">
        <v>2713.415</v>
      </c>
      <c r="I21" s="81">
        <v>2981.5340000000001</v>
      </c>
      <c r="J21" s="81">
        <v>3439.8040000000001</v>
      </c>
      <c r="K21" s="81">
        <v>3737.9599999999991</v>
      </c>
      <c r="L21" s="81">
        <v>3999.3070000000007</v>
      </c>
      <c r="M21" s="81">
        <v>4063.1219999999998</v>
      </c>
      <c r="N21" s="81">
        <v>3963.549</v>
      </c>
      <c r="O21" s="81">
        <v>3698.4380000000001</v>
      </c>
      <c r="P21" s="81">
        <v>3668.5369999999998</v>
      </c>
      <c r="Q21" s="81">
        <v>3637.9809999999993</v>
      </c>
      <c r="R21" s="81">
        <v>3884.779</v>
      </c>
      <c r="S21" s="81">
        <v>4340.1930000000011</v>
      </c>
      <c r="T21" s="81">
        <v>4430.5750000000007</v>
      </c>
      <c r="U21" s="81">
        <v>4404.0750000000007</v>
      </c>
      <c r="V21" s="81">
        <v>4213.5200000000004</v>
      </c>
      <c r="W21" s="81">
        <v>3864.0129999999999</v>
      </c>
      <c r="X21" s="81">
        <v>3498.8790000000004</v>
      </c>
      <c r="Y21" s="81">
        <v>3033.933</v>
      </c>
      <c r="Z21" s="78"/>
      <c r="AA21" s="79">
        <f t="shared" si="2"/>
        <v>82623.833000000013</v>
      </c>
    </row>
    <row r="22" spans="1:27" ht="24.95" customHeight="1" x14ac:dyDescent="0.2">
      <c r="A22" s="82" t="s">
        <v>17</v>
      </c>
      <c r="B22" s="81"/>
      <c r="C22" s="81">
        <v>127.854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832.85400000000004</v>
      </c>
    </row>
    <row r="23" spans="1:27" ht="24.95" customHeight="1" x14ac:dyDescent="0.2">
      <c r="A23" s="85" t="s">
        <v>18</v>
      </c>
      <c r="B23" s="77">
        <v>82</v>
      </c>
      <c r="C23" s="77">
        <v>73.5</v>
      </c>
      <c r="D23" s="77">
        <v>70.5</v>
      </c>
      <c r="E23" s="77">
        <v>68.5</v>
      </c>
      <c r="F23" s="77">
        <v>68</v>
      </c>
      <c r="G23" s="77">
        <v>74</v>
      </c>
      <c r="H23" s="77">
        <v>90</v>
      </c>
      <c r="I23" s="77">
        <v>99</v>
      </c>
      <c r="J23" s="77">
        <v>82.5</v>
      </c>
      <c r="K23" s="77">
        <v>74.5</v>
      </c>
      <c r="L23" s="77">
        <v>77.5</v>
      </c>
      <c r="M23" s="77">
        <v>80.5</v>
      </c>
      <c r="N23" s="77">
        <v>83.5</v>
      </c>
      <c r="O23" s="77">
        <v>90.5</v>
      </c>
      <c r="P23" s="77">
        <v>112.5</v>
      </c>
      <c r="Q23" s="77">
        <v>143.5</v>
      </c>
      <c r="R23" s="77">
        <v>203</v>
      </c>
      <c r="S23" s="77">
        <v>213.5</v>
      </c>
      <c r="T23" s="77">
        <v>202</v>
      </c>
      <c r="U23" s="77">
        <v>188.5</v>
      </c>
      <c r="V23" s="77">
        <v>172.5</v>
      </c>
      <c r="W23" s="77">
        <v>166</v>
      </c>
      <c r="X23" s="77">
        <v>157.5</v>
      </c>
      <c r="Y23" s="77">
        <v>129.5</v>
      </c>
      <c r="Z23" s="77"/>
      <c r="AA23" s="79">
        <f t="shared" si="2"/>
        <v>2803</v>
      </c>
    </row>
    <row r="24" spans="1:27" ht="24.95" customHeight="1" x14ac:dyDescent="0.2">
      <c r="A24" s="85" t="s">
        <v>19</v>
      </c>
      <c r="B24" s="77">
        <v>222</v>
      </c>
      <c r="C24" s="77">
        <v>205</v>
      </c>
      <c r="D24" s="77">
        <v>193</v>
      </c>
      <c r="E24" s="77">
        <v>189.00000000000003</v>
      </c>
      <c r="F24" s="77">
        <v>195.00000000000003</v>
      </c>
      <c r="G24" s="77">
        <v>214.00000000000003</v>
      </c>
      <c r="H24" s="77">
        <v>234.99999999999997</v>
      </c>
      <c r="I24" s="77">
        <v>265</v>
      </c>
      <c r="J24" s="77">
        <v>285</v>
      </c>
      <c r="K24" s="77">
        <v>285</v>
      </c>
      <c r="L24" s="77">
        <v>281.00000000000006</v>
      </c>
      <c r="M24" s="77">
        <v>282.00000000000006</v>
      </c>
      <c r="N24" s="77">
        <v>287.00000000000006</v>
      </c>
      <c r="O24" s="77">
        <v>281.00000000000006</v>
      </c>
      <c r="P24" s="77">
        <v>285</v>
      </c>
      <c r="Q24" s="77">
        <v>304</v>
      </c>
      <c r="R24" s="77">
        <v>343.00000000000006</v>
      </c>
      <c r="S24" s="77">
        <v>369.99999999999994</v>
      </c>
      <c r="T24" s="77">
        <v>371.00000000000006</v>
      </c>
      <c r="U24" s="77">
        <v>360</v>
      </c>
      <c r="V24" s="77">
        <v>339</v>
      </c>
      <c r="W24" s="77">
        <v>306</v>
      </c>
      <c r="X24" s="77">
        <v>272</v>
      </c>
      <c r="Y24" s="77">
        <v>242</v>
      </c>
      <c r="Z24" s="77"/>
      <c r="AA24" s="79">
        <f t="shared" si="2"/>
        <v>6611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4657.6059999999998</v>
      </c>
      <c r="C26" s="88">
        <f t="shared" ref="C26:Z26" si="3">IF(LEN(C$2)&gt;0,SUM(C19:C25),"")</f>
        <v>4622.0289999999995</v>
      </c>
      <c r="D26" s="88">
        <f t="shared" si="3"/>
        <v>4546.1530000000002</v>
      </c>
      <c r="E26" s="88">
        <f t="shared" si="3"/>
        <v>4449.643</v>
      </c>
      <c r="F26" s="88">
        <f t="shared" si="3"/>
        <v>4484.8629999999994</v>
      </c>
      <c r="G26" s="88">
        <f t="shared" si="3"/>
        <v>4436.067</v>
      </c>
      <c r="H26" s="88">
        <f t="shared" si="3"/>
        <v>4705.6219999999994</v>
      </c>
      <c r="I26" s="88">
        <f t="shared" si="3"/>
        <v>5036.3870000000006</v>
      </c>
      <c r="J26" s="88">
        <f t="shared" si="3"/>
        <v>5515.2919999999995</v>
      </c>
      <c r="K26" s="88">
        <f t="shared" si="3"/>
        <v>5822.2579999999989</v>
      </c>
      <c r="L26" s="88">
        <f t="shared" si="3"/>
        <v>6073.125</v>
      </c>
      <c r="M26" s="88">
        <f t="shared" si="3"/>
        <v>6117.9290000000001</v>
      </c>
      <c r="N26" s="88">
        <f t="shared" si="3"/>
        <v>5961.1289999999999</v>
      </c>
      <c r="O26" s="88">
        <f t="shared" si="3"/>
        <v>5680.8379999999997</v>
      </c>
      <c r="P26" s="88">
        <f t="shared" si="3"/>
        <v>5695.9599999999991</v>
      </c>
      <c r="Q26" s="88">
        <f t="shared" si="3"/>
        <v>5765.8529999999992</v>
      </c>
      <c r="R26" s="88">
        <f t="shared" si="3"/>
        <v>6182.2839999999997</v>
      </c>
      <c r="S26" s="88">
        <f t="shared" si="3"/>
        <v>6714.0320000000011</v>
      </c>
      <c r="T26" s="88">
        <f t="shared" si="3"/>
        <v>6790.8660000000009</v>
      </c>
      <c r="U26" s="88">
        <f t="shared" si="3"/>
        <v>6700.7160000000003</v>
      </c>
      <c r="V26" s="88">
        <f t="shared" si="3"/>
        <v>6419.2110000000002</v>
      </c>
      <c r="W26" s="88">
        <f t="shared" si="3"/>
        <v>5975.0119999999997</v>
      </c>
      <c r="X26" s="88">
        <f t="shared" si="3"/>
        <v>5532.0640000000003</v>
      </c>
      <c r="Y26" s="88">
        <f t="shared" si="3"/>
        <v>4989.6450000000004</v>
      </c>
      <c r="Z26" s="89" t="str">
        <f t="shared" si="3"/>
        <v/>
      </c>
      <c r="AA26" s="90">
        <f>SUM(AA19:AA25)</f>
        <v>132874.58400000003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448</v>
      </c>
      <c r="C29" s="72">
        <v>422.5</v>
      </c>
      <c r="D29" s="72">
        <v>407.5</v>
      </c>
      <c r="E29" s="72">
        <v>401.5</v>
      </c>
      <c r="F29" s="72">
        <v>407</v>
      </c>
      <c r="G29" s="72">
        <v>432</v>
      </c>
      <c r="H29" s="72">
        <v>479</v>
      </c>
      <c r="I29" s="72">
        <v>563</v>
      </c>
      <c r="J29" s="72">
        <v>561.5</v>
      </c>
      <c r="K29" s="72">
        <v>601.5</v>
      </c>
      <c r="L29" s="72">
        <v>594.5</v>
      </c>
      <c r="M29" s="72">
        <v>573.5</v>
      </c>
      <c r="N29" s="72">
        <v>581.5</v>
      </c>
      <c r="O29" s="72">
        <v>602.5</v>
      </c>
      <c r="P29" s="72">
        <v>616.5</v>
      </c>
      <c r="Q29" s="72">
        <v>674.5</v>
      </c>
      <c r="R29" s="72">
        <v>720</v>
      </c>
      <c r="S29" s="72">
        <v>757.5</v>
      </c>
      <c r="T29" s="72">
        <v>747</v>
      </c>
      <c r="U29" s="72">
        <v>722.5</v>
      </c>
      <c r="V29" s="72">
        <v>685.5</v>
      </c>
      <c r="W29" s="72">
        <v>664</v>
      </c>
      <c r="X29" s="72">
        <v>583.5</v>
      </c>
      <c r="Y29" s="72">
        <v>525.5</v>
      </c>
      <c r="Z29" s="73"/>
      <c r="AA29" s="74">
        <f>SUM(B29:Z29)</f>
        <v>13772</v>
      </c>
    </row>
    <row r="30" spans="1:27" ht="24.95" customHeight="1" x14ac:dyDescent="0.2">
      <c r="A30" s="75" t="s">
        <v>24</v>
      </c>
      <c r="B30" s="76">
        <v>4779.6059999999998</v>
      </c>
      <c r="C30" s="77">
        <v>4790.5290000000005</v>
      </c>
      <c r="D30" s="77">
        <v>4693.6530000000002</v>
      </c>
      <c r="E30" s="77">
        <v>4444.143</v>
      </c>
      <c r="F30" s="77">
        <v>4430.8630000000003</v>
      </c>
      <c r="G30" s="77">
        <v>4387.067</v>
      </c>
      <c r="H30" s="77">
        <v>4667.51</v>
      </c>
      <c r="I30" s="77">
        <v>4908.0720000000001</v>
      </c>
      <c r="J30" s="77">
        <v>5626.7920000000004</v>
      </c>
      <c r="K30" s="77">
        <v>5868.7579999999998</v>
      </c>
      <c r="L30" s="77">
        <v>6133.625</v>
      </c>
      <c r="M30" s="77">
        <v>6207.4290000000001</v>
      </c>
      <c r="N30" s="77">
        <v>6035.6289999999999</v>
      </c>
      <c r="O30" s="77">
        <v>5747.3379999999997</v>
      </c>
      <c r="P30" s="77">
        <v>5692.46</v>
      </c>
      <c r="Q30" s="77">
        <v>5727.3530000000001</v>
      </c>
      <c r="R30" s="77">
        <v>6047.1189999999997</v>
      </c>
      <c r="S30" s="77">
        <v>6531.5320000000002</v>
      </c>
      <c r="T30" s="77">
        <v>6637.866</v>
      </c>
      <c r="U30" s="77">
        <v>6574.2160000000003</v>
      </c>
      <c r="V30" s="77">
        <v>6286.7110000000002</v>
      </c>
      <c r="W30" s="77">
        <v>5861.0119999999997</v>
      </c>
      <c r="X30" s="77">
        <v>5478.5640000000003</v>
      </c>
      <c r="Y30" s="77">
        <v>4979.1450000000004</v>
      </c>
      <c r="Z30" s="78"/>
      <c r="AA30" s="79">
        <f>SUM(B30:Z30)</f>
        <v>132536.99200000003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5227.6059999999998</v>
      </c>
      <c r="C32" s="62">
        <f t="shared" ref="C32:Z32" si="4">IF(LEN(C$2)&gt;0,SUM(C29:C31),"")</f>
        <v>5213.0290000000005</v>
      </c>
      <c r="D32" s="62">
        <f t="shared" si="4"/>
        <v>5101.1530000000002</v>
      </c>
      <c r="E32" s="62">
        <f t="shared" si="4"/>
        <v>4845.643</v>
      </c>
      <c r="F32" s="62">
        <f t="shared" si="4"/>
        <v>4837.8630000000003</v>
      </c>
      <c r="G32" s="62">
        <f t="shared" si="4"/>
        <v>4819.067</v>
      </c>
      <c r="H32" s="62">
        <f t="shared" si="4"/>
        <v>5146.51</v>
      </c>
      <c r="I32" s="62">
        <f t="shared" si="4"/>
        <v>5471.0720000000001</v>
      </c>
      <c r="J32" s="62">
        <f t="shared" si="4"/>
        <v>6188.2920000000004</v>
      </c>
      <c r="K32" s="62">
        <f t="shared" si="4"/>
        <v>6470.2579999999998</v>
      </c>
      <c r="L32" s="62">
        <f t="shared" si="4"/>
        <v>6728.125</v>
      </c>
      <c r="M32" s="62">
        <f t="shared" si="4"/>
        <v>6780.9290000000001</v>
      </c>
      <c r="N32" s="62">
        <f t="shared" si="4"/>
        <v>6617.1289999999999</v>
      </c>
      <c r="O32" s="62">
        <f t="shared" si="4"/>
        <v>6349.8379999999997</v>
      </c>
      <c r="P32" s="62">
        <f t="shared" si="4"/>
        <v>6308.96</v>
      </c>
      <c r="Q32" s="62">
        <f t="shared" si="4"/>
        <v>6401.8530000000001</v>
      </c>
      <c r="R32" s="62">
        <f t="shared" si="4"/>
        <v>6767.1189999999997</v>
      </c>
      <c r="S32" s="62">
        <f t="shared" si="4"/>
        <v>7289.0320000000002</v>
      </c>
      <c r="T32" s="62">
        <f t="shared" si="4"/>
        <v>7384.866</v>
      </c>
      <c r="U32" s="62">
        <f t="shared" si="4"/>
        <v>7296.7160000000003</v>
      </c>
      <c r="V32" s="62">
        <f t="shared" si="4"/>
        <v>6972.2110000000002</v>
      </c>
      <c r="W32" s="62">
        <f t="shared" si="4"/>
        <v>6525.0119999999997</v>
      </c>
      <c r="X32" s="62">
        <f t="shared" si="4"/>
        <v>6062.0640000000003</v>
      </c>
      <c r="Y32" s="62">
        <f t="shared" si="4"/>
        <v>5504.6450000000004</v>
      </c>
      <c r="Z32" s="63" t="str">
        <f t="shared" si="4"/>
        <v/>
      </c>
      <c r="AA32" s="64">
        <f>SUM(AA29:AA31)</f>
        <v>146308.99200000003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243</v>
      </c>
      <c r="C35" s="95">
        <v>257</v>
      </c>
      <c r="D35" s="95">
        <v>257</v>
      </c>
      <c r="E35" s="95">
        <v>257</v>
      </c>
      <c r="F35" s="95">
        <v>239</v>
      </c>
      <c r="G35" s="95">
        <v>241</v>
      </c>
      <c r="H35" s="95">
        <v>242</v>
      </c>
      <c r="I35" s="95">
        <v>252</v>
      </c>
      <c r="J35" s="95">
        <v>247</v>
      </c>
      <c r="K35" s="95">
        <v>252</v>
      </c>
      <c r="L35" s="95">
        <v>250</v>
      </c>
      <c r="M35" s="95">
        <v>250</v>
      </c>
      <c r="N35" s="95">
        <v>250</v>
      </c>
      <c r="O35" s="95">
        <v>240</v>
      </c>
      <c r="P35" s="95">
        <v>260</v>
      </c>
      <c r="Q35" s="95">
        <v>238</v>
      </c>
      <c r="R35" s="95">
        <v>186</v>
      </c>
      <c r="S35" s="95">
        <v>186</v>
      </c>
      <c r="T35" s="95">
        <v>204</v>
      </c>
      <c r="U35" s="95">
        <v>199</v>
      </c>
      <c r="V35" s="95">
        <v>253</v>
      </c>
      <c r="W35" s="95">
        <v>255</v>
      </c>
      <c r="X35" s="95">
        <v>255</v>
      </c>
      <c r="Y35" s="95">
        <v>245</v>
      </c>
      <c r="Z35" s="96"/>
      <c r="AA35" s="74">
        <f t="shared" ref="AA35:AA40" si="5">SUM(B35:Z35)</f>
        <v>5758</v>
      </c>
    </row>
    <row r="36" spans="1:27" ht="24.95" customHeight="1" x14ac:dyDescent="0.2">
      <c r="A36" s="97" t="s">
        <v>42</v>
      </c>
      <c r="B36" s="98">
        <v>320</v>
      </c>
      <c r="C36" s="99">
        <v>327</v>
      </c>
      <c r="D36" s="99">
        <v>291</v>
      </c>
      <c r="E36" s="99">
        <v>132</v>
      </c>
      <c r="F36" s="99">
        <v>107</v>
      </c>
      <c r="G36" s="99">
        <v>135</v>
      </c>
      <c r="H36" s="99">
        <v>192</v>
      </c>
      <c r="I36" s="99">
        <v>182</v>
      </c>
      <c r="J36" s="99">
        <v>426</v>
      </c>
      <c r="K36" s="99">
        <v>396</v>
      </c>
      <c r="L36" s="99">
        <v>405</v>
      </c>
      <c r="M36" s="99">
        <v>406</v>
      </c>
      <c r="N36" s="99">
        <v>406</v>
      </c>
      <c r="O36" s="99">
        <v>429</v>
      </c>
      <c r="P36" s="99">
        <v>353</v>
      </c>
      <c r="Q36" s="99">
        <v>398</v>
      </c>
      <c r="R36" s="99">
        <v>392</v>
      </c>
      <c r="S36" s="99">
        <v>382</v>
      </c>
      <c r="T36" s="99">
        <v>383</v>
      </c>
      <c r="U36" s="99">
        <v>390</v>
      </c>
      <c r="V36" s="99">
        <v>293</v>
      </c>
      <c r="W36" s="99">
        <v>288</v>
      </c>
      <c r="X36" s="99">
        <v>268</v>
      </c>
      <c r="Y36" s="99">
        <v>263</v>
      </c>
      <c r="Z36" s="100"/>
      <c r="AA36" s="79">
        <f t="shared" si="5"/>
        <v>7564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82.7</v>
      </c>
      <c r="O37" s="99">
        <v>282.89999999999998</v>
      </c>
      <c r="P37" s="99">
        <v>247.6</v>
      </c>
      <c r="Q37" s="99">
        <v>55</v>
      </c>
      <c r="R37" s="99">
        <v>305.5</v>
      </c>
      <c r="S37" s="99">
        <v>254.9</v>
      </c>
      <c r="T37" s="99"/>
      <c r="U37" s="99"/>
      <c r="V37" s="99"/>
      <c r="W37" s="99"/>
      <c r="X37" s="99"/>
      <c r="Y37" s="99"/>
      <c r="Z37" s="100"/>
      <c r="AA37" s="79">
        <f t="shared" si="5"/>
        <v>1228.5999999999999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258.7</v>
      </c>
      <c r="R39" s="99"/>
      <c r="S39" s="99"/>
      <c r="T39" s="99"/>
      <c r="U39" s="99"/>
      <c r="V39" s="99">
        <v>222.5</v>
      </c>
      <c r="W39" s="99">
        <v>500</v>
      </c>
      <c r="X39" s="99">
        <v>500</v>
      </c>
      <c r="Y39" s="99">
        <v>500</v>
      </c>
      <c r="Z39" s="100"/>
      <c r="AA39" s="79">
        <f t="shared" si="5"/>
        <v>9481.2000000000007</v>
      </c>
    </row>
    <row r="40" spans="1:27" ht="30" customHeight="1" thickBot="1" x14ac:dyDescent="0.25">
      <c r="A40" s="86" t="s">
        <v>46</v>
      </c>
      <c r="B40" s="87">
        <f>IF(LEN(B$2)&gt;0,SUM(B35:B39),"")</f>
        <v>1063</v>
      </c>
      <c r="C40" s="88">
        <f t="shared" ref="C40:Z40" si="6">IF(LEN(C$2)&gt;0,SUM(C35:C39),"")</f>
        <v>1084</v>
      </c>
      <c r="D40" s="88">
        <f t="shared" si="6"/>
        <v>1048</v>
      </c>
      <c r="E40" s="88">
        <f t="shared" si="6"/>
        <v>889</v>
      </c>
      <c r="F40" s="88">
        <f t="shared" si="6"/>
        <v>846</v>
      </c>
      <c r="G40" s="88">
        <f t="shared" si="6"/>
        <v>876</v>
      </c>
      <c r="H40" s="88">
        <f t="shared" si="6"/>
        <v>934</v>
      </c>
      <c r="I40" s="88">
        <f t="shared" si="6"/>
        <v>934</v>
      </c>
      <c r="J40" s="88">
        <f t="shared" si="6"/>
        <v>1173</v>
      </c>
      <c r="K40" s="88">
        <f t="shared" si="6"/>
        <v>1148</v>
      </c>
      <c r="L40" s="88">
        <f t="shared" si="6"/>
        <v>1155</v>
      </c>
      <c r="M40" s="88">
        <f t="shared" si="6"/>
        <v>1163</v>
      </c>
      <c r="N40" s="88">
        <f t="shared" si="6"/>
        <v>1238.7</v>
      </c>
      <c r="O40" s="88">
        <f t="shared" si="6"/>
        <v>1451.9</v>
      </c>
      <c r="P40" s="88">
        <f t="shared" si="6"/>
        <v>1360.6</v>
      </c>
      <c r="Q40" s="88">
        <f t="shared" si="6"/>
        <v>949.7</v>
      </c>
      <c r="R40" s="88">
        <f t="shared" si="6"/>
        <v>883.5</v>
      </c>
      <c r="S40" s="88">
        <f t="shared" si="6"/>
        <v>822.9</v>
      </c>
      <c r="T40" s="88">
        <f t="shared" si="6"/>
        <v>587</v>
      </c>
      <c r="U40" s="88">
        <f t="shared" si="6"/>
        <v>589</v>
      </c>
      <c r="V40" s="88">
        <f t="shared" si="6"/>
        <v>768.5</v>
      </c>
      <c r="W40" s="88">
        <f t="shared" si="6"/>
        <v>1043</v>
      </c>
      <c r="X40" s="88">
        <f t="shared" si="6"/>
        <v>1023</v>
      </c>
      <c r="Y40" s="88">
        <f t="shared" si="6"/>
        <v>1008</v>
      </c>
      <c r="Z40" s="89" t="str">
        <f t="shared" si="6"/>
        <v/>
      </c>
      <c r="AA40" s="90">
        <f t="shared" si="5"/>
        <v>24038.800000000003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82.7</v>
      </c>
      <c r="O45" s="99">
        <v>282.89999999999998</v>
      </c>
      <c r="P45" s="99">
        <v>247.6</v>
      </c>
      <c r="Q45" s="99">
        <v>55</v>
      </c>
      <c r="R45" s="99">
        <v>305.5</v>
      </c>
      <c r="S45" s="99">
        <v>254.9</v>
      </c>
      <c r="T45" s="99"/>
      <c r="U45" s="99"/>
      <c r="V45" s="99"/>
      <c r="W45" s="99"/>
      <c r="X45" s="99"/>
      <c r="Y45" s="99"/>
      <c r="Z45" s="100"/>
      <c r="AA45" s="79">
        <f t="shared" si="7"/>
        <v>1228.5999999999999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258.7</v>
      </c>
      <c r="R47" s="99"/>
      <c r="S47" s="99"/>
      <c r="T47" s="99"/>
      <c r="U47" s="99"/>
      <c r="V47" s="99">
        <v>222.5</v>
      </c>
      <c r="W47" s="99">
        <v>500</v>
      </c>
      <c r="X47" s="99">
        <v>500</v>
      </c>
      <c r="Y47" s="99">
        <v>500</v>
      </c>
      <c r="Z47" s="100"/>
      <c r="AA47" s="79">
        <f t="shared" si="7"/>
        <v>9481.2000000000007</v>
      </c>
    </row>
    <row r="48" spans="1:27" ht="24.95" customHeight="1" x14ac:dyDescent="0.2">
      <c r="A48" s="85" t="s">
        <v>48</v>
      </c>
      <c r="B48" s="98">
        <v>109</v>
      </c>
      <c r="C48" s="99">
        <v>93</v>
      </c>
      <c r="D48" s="99">
        <v>69.5</v>
      </c>
      <c r="E48" s="99">
        <v>60</v>
      </c>
      <c r="F48" s="99">
        <v>58</v>
      </c>
      <c r="G48" s="99">
        <v>67</v>
      </c>
      <c r="H48" s="99">
        <v>65</v>
      </c>
      <c r="I48" s="99">
        <v>65</v>
      </c>
      <c r="J48" s="99">
        <v>97.5</v>
      </c>
      <c r="K48" s="99">
        <v>80.5</v>
      </c>
      <c r="L48" s="99">
        <v>64.5</v>
      </c>
      <c r="M48" s="99">
        <v>58.5</v>
      </c>
      <c r="N48" s="99">
        <v>62.5</v>
      </c>
      <c r="O48" s="99">
        <v>56.5</v>
      </c>
      <c r="P48" s="99">
        <v>40</v>
      </c>
      <c r="Q48" s="99">
        <v>72</v>
      </c>
      <c r="R48" s="99">
        <v>121.5</v>
      </c>
      <c r="S48" s="99">
        <v>150</v>
      </c>
      <c r="T48" s="99">
        <v>150</v>
      </c>
      <c r="U48" s="99">
        <v>150</v>
      </c>
      <c r="V48" s="99">
        <v>136.5</v>
      </c>
      <c r="W48" s="99">
        <v>117</v>
      </c>
      <c r="X48" s="99">
        <v>122</v>
      </c>
      <c r="Y48" s="99">
        <v>98</v>
      </c>
      <c r="Z48" s="100"/>
      <c r="AA48" s="79">
        <f t="shared" si="7"/>
        <v>2163.5</v>
      </c>
    </row>
    <row r="49" spans="1:27" ht="30" customHeight="1" thickBot="1" x14ac:dyDescent="0.25">
      <c r="A49" s="86" t="s">
        <v>49</v>
      </c>
      <c r="B49" s="87">
        <f>IF(LEN(B$2)&gt;0,SUM(B43:B48),"")</f>
        <v>609</v>
      </c>
      <c r="C49" s="88">
        <f t="shared" ref="C49:Z49" si="8">IF(LEN(C$2)&gt;0,SUM(C43:C48),"")</f>
        <v>593</v>
      </c>
      <c r="D49" s="88">
        <f t="shared" si="8"/>
        <v>569.5</v>
      </c>
      <c r="E49" s="88">
        <f t="shared" si="8"/>
        <v>560</v>
      </c>
      <c r="F49" s="88">
        <f t="shared" si="8"/>
        <v>558</v>
      </c>
      <c r="G49" s="88">
        <f t="shared" si="8"/>
        <v>567</v>
      </c>
      <c r="H49" s="88">
        <f t="shared" si="8"/>
        <v>565</v>
      </c>
      <c r="I49" s="88">
        <f t="shared" si="8"/>
        <v>565</v>
      </c>
      <c r="J49" s="88">
        <f t="shared" si="8"/>
        <v>597.5</v>
      </c>
      <c r="K49" s="88">
        <f t="shared" si="8"/>
        <v>580.5</v>
      </c>
      <c r="L49" s="88">
        <f t="shared" si="8"/>
        <v>564.5</v>
      </c>
      <c r="M49" s="88">
        <f t="shared" si="8"/>
        <v>558.5</v>
      </c>
      <c r="N49" s="88">
        <f t="shared" si="8"/>
        <v>645.20000000000005</v>
      </c>
      <c r="O49" s="88">
        <f t="shared" si="8"/>
        <v>839.4</v>
      </c>
      <c r="P49" s="88">
        <f t="shared" si="8"/>
        <v>787.6</v>
      </c>
      <c r="Q49" s="88">
        <f t="shared" si="8"/>
        <v>385.7</v>
      </c>
      <c r="R49" s="88">
        <f t="shared" si="8"/>
        <v>427</v>
      </c>
      <c r="S49" s="88">
        <f t="shared" si="8"/>
        <v>404.9</v>
      </c>
      <c r="T49" s="88">
        <f t="shared" si="8"/>
        <v>150</v>
      </c>
      <c r="U49" s="88">
        <f t="shared" si="8"/>
        <v>150</v>
      </c>
      <c r="V49" s="88">
        <f t="shared" si="8"/>
        <v>359</v>
      </c>
      <c r="W49" s="88">
        <f t="shared" si="8"/>
        <v>617</v>
      </c>
      <c r="X49" s="88">
        <f t="shared" si="8"/>
        <v>622</v>
      </c>
      <c r="Y49" s="88">
        <f t="shared" si="8"/>
        <v>598</v>
      </c>
      <c r="Z49" s="89" t="str">
        <f t="shared" si="8"/>
        <v/>
      </c>
      <c r="AA49" s="90">
        <f t="shared" si="7"/>
        <v>12873.300000000001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5727.6059999999998</v>
      </c>
      <c r="C52" s="88">
        <f t="shared" ref="C52:Z52" si="10">IF(LEN(C$2)&gt;0,SUM(C10:C15)+C26+C40,"")</f>
        <v>5713.0289999999995</v>
      </c>
      <c r="D52" s="88">
        <f t="shared" si="10"/>
        <v>5601.1530000000002</v>
      </c>
      <c r="E52" s="88">
        <f t="shared" si="10"/>
        <v>5345.643</v>
      </c>
      <c r="F52" s="88">
        <f t="shared" si="10"/>
        <v>5337.8629999999994</v>
      </c>
      <c r="G52" s="88">
        <f t="shared" si="10"/>
        <v>5319.067</v>
      </c>
      <c r="H52" s="88">
        <f t="shared" si="10"/>
        <v>5646.5099999999993</v>
      </c>
      <c r="I52" s="88">
        <f t="shared" si="10"/>
        <v>5971.072000000001</v>
      </c>
      <c r="J52" s="88">
        <f t="shared" si="10"/>
        <v>6688.2919999999995</v>
      </c>
      <c r="K52" s="88">
        <f t="shared" si="10"/>
        <v>6970.2579999999989</v>
      </c>
      <c r="L52" s="88">
        <f t="shared" si="10"/>
        <v>7228.125</v>
      </c>
      <c r="M52" s="88">
        <f t="shared" si="10"/>
        <v>7280.9290000000001</v>
      </c>
      <c r="N52" s="88">
        <f t="shared" si="10"/>
        <v>7199.8289999999997</v>
      </c>
      <c r="O52" s="88">
        <f t="shared" si="10"/>
        <v>7132.7379999999994</v>
      </c>
      <c r="P52" s="88">
        <f t="shared" si="10"/>
        <v>7056.5599999999995</v>
      </c>
      <c r="Q52" s="88">
        <f t="shared" si="10"/>
        <v>6715.552999999999</v>
      </c>
      <c r="R52" s="88">
        <f t="shared" si="10"/>
        <v>7072.6189999999997</v>
      </c>
      <c r="S52" s="88">
        <f t="shared" si="10"/>
        <v>7543.9320000000007</v>
      </c>
      <c r="T52" s="88">
        <f t="shared" si="10"/>
        <v>7384.8660000000009</v>
      </c>
      <c r="U52" s="88">
        <f t="shared" si="10"/>
        <v>7296.7160000000003</v>
      </c>
      <c r="V52" s="88">
        <f t="shared" si="10"/>
        <v>7194.7110000000002</v>
      </c>
      <c r="W52" s="88">
        <f t="shared" si="10"/>
        <v>7025.0119999999997</v>
      </c>
      <c r="X52" s="88">
        <f t="shared" si="10"/>
        <v>6562.0640000000003</v>
      </c>
      <c r="Y52" s="88">
        <f t="shared" si="10"/>
        <v>6004.6450000000004</v>
      </c>
      <c r="Z52" s="89" t="str">
        <f t="shared" si="10"/>
        <v/>
      </c>
      <c r="AA52" s="104">
        <f>SUM(B52:Z52)</f>
        <v>157018.79200000002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-516.9</v>
      </c>
      <c r="C4" s="18">
        <v>-837</v>
      </c>
      <c r="D4" s="18">
        <v>-814</v>
      </c>
      <c r="E4" s="18">
        <v>-799</v>
      </c>
      <c r="F4" s="18">
        <v>-783</v>
      </c>
      <c r="G4" s="18">
        <v>-784</v>
      </c>
      <c r="H4" s="18">
        <v>-742.90000000000009</v>
      </c>
      <c r="I4" s="18">
        <v>-379.20000000000005</v>
      </c>
      <c r="J4" s="18">
        <v>-251.10000000000002</v>
      </c>
      <c r="K4" s="18">
        <v>-63.899999999999977</v>
      </c>
      <c r="L4" s="18">
        <v>312.5</v>
      </c>
      <c r="M4" s="18">
        <v>483.7</v>
      </c>
      <c r="N4" s="18">
        <v>582.70000000000005</v>
      </c>
      <c r="O4" s="18">
        <v>782.9</v>
      </c>
      <c r="P4" s="18">
        <v>747.6</v>
      </c>
      <c r="Q4" s="18">
        <v>313.7</v>
      </c>
      <c r="R4" s="18">
        <v>-194.5</v>
      </c>
      <c r="S4" s="18">
        <v>-245.1</v>
      </c>
      <c r="T4" s="18">
        <v>-446.4</v>
      </c>
      <c r="U4" s="18">
        <v>-588.1</v>
      </c>
      <c r="V4" s="18">
        <v>-608.1</v>
      </c>
      <c r="W4" s="18">
        <v>-549.20000000000005</v>
      </c>
      <c r="X4" s="18">
        <v>-870</v>
      </c>
      <c r="Y4" s="18">
        <v>-897</v>
      </c>
      <c r="Z4" s="19"/>
      <c r="AA4" s="111">
        <f>SUM(B4:Z4)</f>
        <v>-7146.3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112.62</v>
      </c>
      <c r="C7" s="117">
        <v>112</v>
      </c>
      <c r="D7" s="117">
        <v>101.04</v>
      </c>
      <c r="E7" s="117">
        <v>99.49</v>
      </c>
      <c r="F7" s="117">
        <v>99.52</v>
      </c>
      <c r="G7" s="117">
        <v>99.54</v>
      </c>
      <c r="H7" s="117">
        <v>92.87</v>
      </c>
      <c r="I7" s="117">
        <v>115.86</v>
      </c>
      <c r="J7" s="117">
        <v>97.88</v>
      </c>
      <c r="K7" s="117">
        <v>99.52</v>
      </c>
      <c r="L7" s="117">
        <v>95.51</v>
      </c>
      <c r="M7" s="117">
        <v>100.27</v>
      </c>
      <c r="N7" s="117">
        <v>96.72</v>
      </c>
      <c r="O7" s="117">
        <v>104.49</v>
      </c>
      <c r="P7" s="117">
        <v>115.39</v>
      </c>
      <c r="Q7" s="117">
        <v>141.72</v>
      </c>
      <c r="R7" s="117">
        <v>216.4</v>
      </c>
      <c r="S7" s="117">
        <v>185.18</v>
      </c>
      <c r="T7" s="117">
        <v>165</v>
      </c>
      <c r="U7" s="117">
        <v>166</v>
      </c>
      <c r="V7" s="117">
        <v>159.97999999999999</v>
      </c>
      <c r="W7" s="117">
        <v>149.18</v>
      </c>
      <c r="X7" s="117">
        <v>123.05</v>
      </c>
      <c r="Y7" s="117">
        <v>116.79</v>
      </c>
      <c r="Z7" s="118"/>
      <c r="AA7" s="119">
        <f>IF(SUM(B7:Z7)&lt;&gt;0,AVERAGEIF(B7:Z7,"&lt;&gt;"""),"")</f>
        <v>123.58416666666669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1016.9</v>
      </c>
      <c r="C13" s="129">
        <v>1337</v>
      </c>
      <c r="D13" s="129">
        <v>1314</v>
      </c>
      <c r="E13" s="129">
        <v>1299</v>
      </c>
      <c r="F13" s="129">
        <v>1283</v>
      </c>
      <c r="G13" s="129">
        <v>1284</v>
      </c>
      <c r="H13" s="129">
        <v>1242.9000000000001</v>
      </c>
      <c r="I13" s="129">
        <v>879.2</v>
      </c>
      <c r="J13" s="129">
        <v>751.1</v>
      </c>
      <c r="K13" s="129">
        <v>563.9</v>
      </c>
      <c r="L13" s="129">
        <v>187.5</v>
      </c>
      <c r="M13" s="129">
        <v>16.3</v>
      </c>
      <c r="N13" s="129"/>
      <c r="O13" s="129"/>
      <c r="P13" s="129"/>
      <c r="Q13" s="129"/>
      <c r="R13" s="129"/>
      <c r="S13" s="129"/>
      <c r="T13" s="129">
        <v>64.2</v>
      </c>
      <c r="U13" s="129">
        <v>458.2</v>
      </c>
      <c r="V13" s="129">
        <v>830.6</v>
      </c>
      <c r="W13" s="129">
        <v>1049.2</v>
      </c>
      <c r="X13" s="129">
        <v>1370</v>
      </c>
      <c r="Y13" s="130">
        <v>1397</v>
      </c>
      <c r="Z13" s="131"/>
      <c r="AA13" s="132">
        <f t="shared" si="0"/>
        <v>16344.000000000002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382.2</v>
      </c>
      <c r="U15" s="133">
        <v>129.9</v>
      </c>
      <c r="V15" s="133"/>
      <c r="W15" s="133"/>
      <c r="X15" s="133"/>
      <c r="Y15" s="133"/>
      <c r="Z15" s="131"/>
      <c r="AA15" s="132">
        <f t="shared" si="0"/>
        <v>1512.1000000000001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1016.9</v>
      </c>
      <c r="C16" s="135">
        <f t="shared" si="1"/>
        <v>1337</v>
      </c>
      <c r="D16" s="135">
        <f t="shared" si="1"/>
        <v>1314</v>
      </c>
      <c r="E16" s="135">
        <f t="shared" si="1"/>
        <v>1299</v>
      </c>
      <c r="F16" s="135">
        <f t="shared" si="1"/>
        <v>1283</v>
      </c>
      <c r="G16" s="135">
        <f t="shared" si="1"/>
        <v>1284</v>
      </c>
      <c r="H16" s="135">
        <f t="shared" si="1"/>
        <v>1242.9000000000001</v>
      </c>
      <c r="I16" s="135">
        <f t="shared" si="1"/>
        <v>879.2</v>
      </c>
      <c r="J16" s="135">
        <f t="shared" si="1"/>
        <v>751.1</v>
      </c>
      <c r="K16" s="135">
        <f t="shared" si="1"/>
        <v>563.9</v>
      </c>
      <c r="L16" s="135">
        <f t="shared" si="1"/>
        <v>187.5</v>
      </c>
      <c r="M16" s="135">
        <f t="shared" si="1"/>
        <v>16.3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500</v>
      </c>
      <c r="T16" s="135">
        <f t="shared" si="1"/>
        <v>446.4</v>
      </c>
      <c r="U16" s="135">
        <f t="shared" si="1"/>
        <v>588.1</v>
      </c>
      <c r="V16" s="135">
        <f t="shared" si="1"/>
        <v>830.6</v>
      </c>
      <c r="W16" s="135">
        <f t="shared" si="1"/>
        <v>1049.2</v>
      </c>
      <c r="X16" s="135">
        <f t="shared" si="1"/>
        <v>1370</v>
      </c>
      <c r="Y16" s="135">
        <f t="shared" si="1"/>
        <v>1397</v>
      </c>
      <c r="Z16" s="136" t="str">
        <f t="shared" si="1"/>
        <v/>
      </c>
      <c r="AA16" s="90">
        <f t="shared" si="0"/>
        <v>17856.099999999999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82.7</v>
      </c>
      <c r="O21" s="129">
        <v>282.89999999999998</v>
      </c>
      <c r="P21" s="129">
        <v>247.6</v>
      </c>
      <c r="Q21" s="129">
        <v>55</v>
      </c>
      <c r="R21" s="129">
        <v>305.5</v>
      </c>
      <c r="S21" s="129">
        <v>254.9</v>
      </c>
      <c r="T21" s="129"/>
      <c r="U21" s="129"/>
      <c r="V21" s="129"/>
      <c r="W21" s="129"/>
      <c r="X21" s="129"/>
      <c r="Y21" s="130"/>
      <c r="Z21" s="131"/>
      <c r="AA21" s="132">
        <f t="shared" si="2"/>
        <v>1228.5999999999999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258.7</v>
      </c>
      <c r="R23" s="133"/>
      <c r="S23" s="133"/>
      <c r="T23" s="133"/>
      <c r="U23" s="133"/>
      <c r="V23" s="133">
        <v>222.5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9481.2000000000007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582.70000000000005</v>
      </c>
      <c r="O24" s="135">
        <f t="shared" si="3"/>
        <v>782.9</v>
      </c>
      <c r="P24" s="135">
        <f t="shared" si="3"/>
        <v>747.6</v>
      </c>
      <c r="Q24" s="135">
        <f t="shared" si="3"/>
        <v>313.7</v>
      </c>
      <c r="R24" s="135">
        <f t="shared" si="3"/>
        <v>305.5</v>
      </c>
      <c r="S24" s="135">
        <f t="shared" si="3"/>
        <v>254.9</v>
      </c>
      <c r="T24" s="135">
        <f t="shared" si="3"/>
        <v>0</v>
      </c>
      <c r="U24" s="135">
        <f t="shared" si="3"/>
        <v>0</v>
      </c>
      <c r="V24" s="135">
        <f t="shared" si="3"/>
        <v>222.5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10709.8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2025-01-04T12:14:21Z</dcterms:created>
  <dcterms:modified xsi:type="dcterms:W3CDTF">2025-01-04T12:14:22Z</dcterms:modified>
</cp:coreProperties>
</file>