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<sst xmlns="http://schemas.openxmlformats.org/spreadsheetml/2006/main" count="119" uniqueCount="54">
  <si>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03/01/2025 14:19:38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</si>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</sst>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B8-44DC-ABAE-C1B3A20359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B8-44DC-ABAE-C1B3A20359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FB8-44DC-ABAE-C1B3A20359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FB8-44DC-ABAE-C1B3A20359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B8-44DC-ABAE-C1B3A20359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B8-44DC-ABAE-C1B3A20359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B8-44DC-ABAE-C1B3A20359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B8-44DC-ABAE-C1B3A20359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94</c:v>
                </c:pt>
                <c:pt idx="2">
                  <c:v>67.5</c:v>
                </c:pt>
                <c:pt idx="3">
                  <c:v>67.5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145</c:v>
                </c:pt>
                <c:pt idx="8">
                  <c:v>168</c:v>
                </c:pt>
                <c:pt idx="9">
                  <c:v>169</c:v>
                </c:pt>
                <c:pt idx="10">
                  <c:v>168</c:v>
                </c:pt>
                <c:pt idx="11">
                  <c:v>161</c:v>
                </c:pt>
                <c:pt idx="12">
                  <c:v>160</c:v>
                </c:pt>
                <c:pt idx="13">
                  <c:v>158</c:v>
                </c:pt>
                <c:pt idx="14">
                  <c:v>169</c:v>
                </c:pt>
                <c:pt idx="15">
                  <c:v>197</c:v>
                </c:pt>
                <c:pt idx="16">
                  <c:v>253</c:v>
                </c:pt>
                <c:pt idx="17">
                  <c:v>302</c:v>
                </c:pt>
                <c:pt idx="18">
                  <c:v>298</c:v>
                </c:pt>
                <c:pt idx="19">
                  <c:v>264</c:v>
                </c:pt>
                <c:pt idx="20">
                  <c:v>207</c:v>
                </c:pt>
                <c:pt idx="21">
                  <c:v>154</c:v>
                </c:pt>
                <c:pt idx="22">
                  <c:v>133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B8-44DC-ABAE-C1B3A20359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1767.9690000000001</c:v>
                </c:pt>
                <c:pt idx="1">
                  <c:v>1838.2860000000001</c:v>
                </c:pt>
                <c:pt idx="2">
                  <c:v>1752.107</c:v>
                </c:pt>
                <c:pt idx="3">
                  <c:v>1691.559</c:v>
                </c:pt>
                <c:pt idx="4">
                  <c:v>1749.1660000000002</c:v>
                </c:pt>
                <c:pt idx="5">
                  <c:v>1937.7940000000001</c:v>
                </c:pt>
                <c:pt idx="6">
                  <c:v>2334.4470000000001</c:v>
                </c:pt>
                <c:pt idx="7">
                  <c:v>3206.0970000000002</c:v>
                </c:pt>
                <c:pt idx="8">
                  <c:v>3339.069</c:v>
                </c:pt>
                <c:pt idx="9">
                  <c:v>3385.0050000000001</c:v>
                </c:pt>
                <c:pt idx="10">
                  <c:v>3486.8880000000004</c:v>
                </c:pt>
                <c:pt idx="11">
                  <c:v>3490.1059999999998</c:v>
                </c:pt>
                <c:pt idx="12">
                  <c:v>3506.0129999999999</c:v>
                </c:pt>
                <c:pt idx="13">
                  <c:v>3631.9690000000001</c:v>
                </c:pt>
                <c:pt idx="14">
                  <c:v>4054.6550000000002</c:v>
                </c:pt>
                <c:pt idx="15">
                  <c:v>4560.2579999999998</c:v>
                </c:pt>
                <c:pt idx="16">
                  <c:v>4588.625</c:v>
                </c:pt>
                <c:pt idx="17">
                  <c:v>4590.7839999999997</c:v>
                </c:pt>
                <c:pt idx="18">
                  <c:v>4597.7170000000006</c:v>
                </c:pt>
                <c:pt idx="19">
                  <c:v>4611.7049999999999</c:v>
                </c:pt>
                <c:pt idx="20">
                  <c:v>4603.0910000000003</c:v>
                </c:pt>
                <c:pt idx="21">
                  <c:v>4608.0159999999996</c:v>
                </c:pt>
                <c:pt idx="22">
                  <c:v>4388.7890000000007</c:v>
                </c:pt>
                <c:pt idx="23">
                  <c:v>3475.3629999999998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B8-44DC-ABAE-C1B3A203595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1475.3</c:v>
                </c:pt>
                <c:pt idx="1">
                  <c:v>1784</c:v>
                </c:pt>
                <c:pt idx="2">
                  <c:v>1792</c:v>
                </c:pt>
                <c:pt idx="3">
                  <c:v>1815</c:v>
                </c:pt>
                <c:pt idx="4">
                  <c:v>1798</c:v>
                </c:pt>
                <c:pt idx="5">
                  <c:v>1705.3</c:v>
                </c:pt>
                <c:pt idx="6">
                  <c:v>1576.4</c:v>
                </c:pt>
                <c:pt idx="7">
                  <c:v>986.1</c:v>
                </c:pt>
                <c:pt idx="8">
                  <c:v>731.2</c:v>
                </c:pt>
                <c:pt idx="9">
                  <c:v>348.6</c:v>
                </c:pt>
                <c:pt idx="10">
                  <c:v>132</c:v>
                </c:pt>
                <c:pt idx="11">
                  <c:v>132</c:v>
                </c:pt>
                <c:pt idx="12">
                  <c:v>132</c:v>
                </c:pt>
                <c:pt idx="13">
                  <c:v>139</c:v>
                </c:pt>
                <c:pt idx="14">
                  <c:v>139</c:v>
                </c:pt>
                <c:pt idx="15">
                  <c:v>545.5</c:v>
                </c:pt>
                <c:pt idx="16">
                  <c:v>906</c:v>
                </c:pt>
                <c:pt idx="17">
                  <c:v>823.1</c:v>
                </c:pt>
                <c:pt idx="18">
                  <c:v>660.8</c:v>
                </c:pt>
                <c:pt idx="19">
                  <c:v>440</c:v>
                </c:pt>
                <c:pt idx="20">
                  <c:v>610</c:v>
                </c:pt>
                <c:pt idx="21">
                  <c:v>421.1</c:v>
                </c:pt>
                <c:pt idx="22">
                  <c:v>423.9</c:v>
                </c:pt>
                <c:pt idx="23">
                  <c:v>1040.9000000000001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B8-44DC-ABAE-C1B3A20359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2090.0469999999996</c:v>
                </c:pt>
                <c:pt idx="1">
                  <c:v>2042.5629999999999</c:v>
                </c:pt>
                <c:pt idx="2">
                  <c:v>1979.7819999999999</c:v>
                </c:pt>
                <c:pt idx="3">
                  <c:v>1888.2169999999999</c:v>
                </c:pt>
                <c:pt idx="4">
                  <c:v>1771.9549999999997</c:v>
                </c:pt>
                <c:pt idx="5">
                  <c:v>1653.1759999999999</c:v>
                </c:pt>
                <c:pt idx="6">
                  <c:v>1481.646</c:v>
                </c:pt>
                <c:pt idx="7">
                  <c:v>1628.6089999999997</c:v>
                </c:pt>
                <c:pt idx="8">
                  <c:v>2251.9319999999993</c:v>
                </c:pt>
                <c:pt idx="9">
                  <c:v>3007.5500000000006</c:v>
                </c:pt>
                <c:pt idx="10">
                  <c:v>3610.2629999999995</c:v>
                </c:pt>
                <c:pt idx="11">
                  <c:v>3908.2759999999998</c:v>
                </c:pt>
                <c:pt idx="12">
                  <c:v>3827.6759999999999</c:v>
                </c:pt>
                <c:pt idx="13">
                  <c:v>3417.835</c:v>
                </c:pt>
                <c:pt idx="14">
                  <c:v>2653.5569999999993</c:v>
                </c:pt>
                <c:pt idx="15">
                  <c:v>1671.9609999999996</c:v>
                </c:pt>
                <c:pt idx="16">
                  <c:v>1211.124</c:v>
                </c:pt>
                <c:pt idx="17">
                  <c:v>1289.7660000000001</c:v>
                </c:pt>
                <c:pt idx="18">
                  <c:v>1381.0260000000001</c:v>
                </c:pt>
                <c:pt idx="19">
                  <c:v>1485.615</c:v>
                </c:pt>
                <c:pt idx="20">
                  <c:v>1526.2389999999998</c:v>
                </c:pt>
                <c:pt idx="21">
                  <c:v>1530.2780000000002</c:v>
                </c:pt>
                <c:pt idx="22">
                  <c:v>1515.3239999999998</c:v>
                </c:pt>
                <c:pt idx="23">
                  <c:v>1489.4290000000001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B8-44DC-ABAE-C1B3A20359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31</c:v>
                </c:pt>
                <c:pt idx="2">
                  <c:v>30</c:v>
                </c:pt>
                <c:pt idx="3">
                  <c:v>25</c:v>
                </c:pt>
                <c:pt idx="4">
                  <c:v>21</c:v>
                </c:pt>
                <c:pt idx="5">
                  <c:v>19</c:v>
                </c:pt>
                <c:pt idx="6">
                  <c:v>18</c:v>
                </c:pt>
                <c:pt idx="7">
                  <c:v>21</c:v>
                </c:pt>
                <c:pt idx="8">
                  <c:v>25</c:v>
                </c:pt>
                <c:pt idx="9">
                  <c:v>28</c:v>
                </c:pt>
                <c:pt idx="10">
                  <c:v>29</c:v>
                </c:pt>
                <c:pt idx="11">
                  <c:v>27</c:v>
                </c:pt>
                <c:pt idx="12">
                  <c:v>22</c:v>
                </c:pt>
                <c:pt idx="13">
                  <c:v>19</c:v>
                </c:pt>
                <c:pt idx="14">
                  <c:v>14</c:v>
                </c:pt>
                <c:pt idx="15">
                  <c:v>10</c:v>
                </c:pt>
                <c:pt idx="16">
                  <c:v>9</c:v>
                </c:pt>
                <c:pt idx="17">
                  <c:v>11</c:v>
                </c:pt>
                <c:pt idx="18">
                  <c:v>15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FB8-44DC-ABAE-C1B3A20359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365</c:v>
                </c:pt>
                <c:pt idx="7">
                  <c:v>412</c:v>
                </c:pt>
                <c:pt idx="8">
                  <c:v>412</c:v>
                </c:pt>
                <c:pt idx="9">
                  <c:v>201</c:v>
                </c:pt>
                <c:pt idx="10">
                  <c:v>27</c:v>
                </c:pt>
                <c:pt idx="11">
                  <c:v>27</c:v>
                </c:pt>
                <c:pt idx="14">
                  <c:v>150</c:v>
                </c:pt>
                <c:pt idx="15">
                  <c:v>219</c:v>
                </c:pt>
                <c:pt idx="16">
                  <c:v>554</c:v>
                </c:pt>
                <c:pt idx="17">
                  <c:v>1138</c:v>
                </c:pt>
                <c:pt idx="18">
                  <c:v>1046</c:v>
                </c:pt>
                <c:pt idx="19">
                  <c:v>756</c:v>
                </c:pt>
                <c:pt idx="20">
                  <c:v>605</c:v>
                </c:pt>
                <c:pt idx="21">
                  <c:v>325</c:v>
                </c:pt>
                <c:pt idx="22">
                  <c:v>200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FB8-44DC-ABAE-C1B3A2035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110.98</c:v>
                </c:pt>
                <c:pt idx="1">
                  <c:v>120</c:v>
                </c:pt>
                <c:pt idx="2">
                  <c:v>111.97</c:v>
                </c:pt>
                <c:pt idx="3">
                  <c:v>105.4</c:v>
                </c:pt>
                <c:pt idx="4">
                  <c:v>111.65</c:v>
                </c:pt>
                <c:pt idx="5">
                  <c:v>104.52</c:v>
                </c:pt>
                <c:pt idx="6">
                  <c:v>111.75</c:v>
                </c:pt>
                <c:pt idx="7">
                  <c:v>128.99</c:v>
                </c:pt>
                <c:pt idx="8">
                  <c:v>128.38999999999999</c:v>
                </c:pt>
                <c:pt idx="9">
                  <c:v>130.75</c:v>
                </c:pt>
                <c:pt idx="10">
                  <c:v>130.34</c:v>
                </c:pt>
                <c:pt idx="11">
                  <c:v>128.29</c:v>
                </c:pt>
                <c:pt idx="12">
                  <c:v>130.03</c:v>
                </c:pt>
                <c:pt idx="13">
                  <c:v>129.85</c:v>
                </c:pt>
                <c:pt idx="14">
                  <c:v>136.4</c:v>
                </c:pt>
                <c:pt idx="15">
                  <c:v>143.93</c:v>
                </c:pt>
                <c:pt idx="16">
                  <c:v>191.68</c:v>
                </c:pt>
                <c:pt idx="17">
                  <c:v>189.26</c:v>
                </c:pt>
                <c:pt idx="18">
                  <c:v>191</c:v>
                </c:pt>
                <c:pt idx="19">
                  <c:v>192.33</c:v>
                </c:pt>
                <c:pt idx="20">
                  <c:v>160.19</c:v>
                </c:pt>
                <c:pt idx="21">
                  <c:v>153.29</c:v>
                </c:pt>
                <c:pt idx="22">
                  <c:v>147.08000000000001</c:v>
                </c:pt>
                <c:pt idx="23">
                  <c:v>121.99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B8-44DC-ABAE-C1B3A2035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70.5</c:v>
                </c:pt>
                <c:pt idx="1">
                  <c:v>65.5</c:v>
                </c:pt>
                <c:pt idx="2">
                  <c:v>63</c:v>
                </c:pt>
                <c:pt idx="3">
                  <c:v>62.5</c:v>
                </c:pt>
                <c:pt idx="4">
                  <c:v>63</c:v>
                </c:pt>
                <c:pt idx="5">
                  <c:v>65</c:v>
                </c:pt>
                <c:pt idx="6">
                  <c:v>78</c:v>
                </c:pt>
                <c:pt idx="7">
                  <c:v>119.5</c:v>
                </c:pt>
                <c:pt idx="8">
                  <c:v>148.5</c:v>
                </c:pt>
                <c:pt idx="9">
                  <c:v>156.5</c:v>
                </c:pt>
                <c:pt idx="10">
                  <c:v>154</c:v>
                </c:pt>
                <c:pt idx="11">
                  <c:v>147.5</c:v>
                </c:pt>
                <c:pt idx="12">
                  <c:v>148</c:v>
                </c:pt>
                <c:pt idx="13">
                  <c:v>147.5</c:v>
                </c:pt>
                <c:pt idx="14">
                  <c:v>151</c:v>
                </c:pt>
                <c:pt idx="15">
                  <c:v>177</c:v>
                </c:pt>
                <c:pt idx="16">
                  <c:v>227</c:v>
                </c:pt>
                <c:pt idx="17">
                  <c:v>203</c:v>
                </c:pt>
                <c:pt idx="18">
                  <c:v>188</c:v>
                </c:pt>
                <c:pt idx="19">
                  <c:v>153</c:v>
                </c:pt>
                <c:pt idx="20">
                  <c:v>142</c:v>
                </c:pt>
                <c:pt idx="21">
                  <c:v>134</c:v>
                </c:pt>
                <c:pt idx="22">
                  <c:v>141.5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1-41C3-853B-CCC0A30AE89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826.26800000000003</c:v>
                </c:pt>
                <c:pt idx="1">
                  <c:v>822.79300000000001</c:v>
                </c:pt>
                <c:pt idx="2">
                  <c:v>824.20900000000006</c:v>
                </c:pt>
                <c:pt idx="3">
                  <c:v>813.69799999999998</c:v>
                </c:pt>
                <c:pt idx="4">
                  <c:v>807.61099999999999</c:v>
                </c:pt>
                <c:pt idx="5">
                  <c:v>805.47399999999993</c:v>
                </c:pt>
                <c:pt idx="6">
                  <c:v>794.40899999999999</c:v>
                </c:pt>
                <c:pt idx="7">
                  <c:v>798.00800000000004</c:v>
                </c:pt>
                <c:pt idx="8">
                  <c:v>806.31200000000001</c:v>
                </c:pt>
                <c:pt idx="9">
                  <c:v>827.48</c:v>
                </c:pt>
                <c:pt idx="10">
                  <c:v>851.65100000000007</c:v>
                </c:pt>
                <c:pt idx="11">
                  <c:v>857.47500000000002</c:v>
                </c:pt>
                <c:pt idx="12">
                  <c:v>807.58600000000001</c:v>
                </c:pt>
                <c:pt idx="13">
                  <c:v>803.8660000000001</c:v>
                </c:pt>
                <c:pt idx="14">
                  <c:v>780.91800000000001</c:v>
                </c:pt>
                <c:pt idx="15">
                  <c:v>748.81500000000005</c:v>
                </c:pt>
                <c:pt idx="16">
                  <c:v>743.01900000000001</c:v>
                </c:pt>
                <c:pt idx="17">
                  <c:v>737.42900000000009</c:v>
                </c:pt>
                <c:pt idx="18">
                  <c:v>739.54700000000003</c:v>
                </c:pt>
                <c:pt idx="19">
                  <c:v>728.779</c:v>
                </c:pt>
                <c:pt idx="20">
                  <c:v>728.03000000000009</c:v>
                </c:pt>
                <c:pt idx="21">
                  <c:v>721.25900000000001</c:v>
                </c:pt>
                <c:pt idx="22">
                  <c:v>766.15600000000006</c:v>
                </c:pt>
                <c:pt idx="23">
                  <c:v>756.5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1-41C3-853B-CCC0A30AE89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886.64999999999986</c:v>
                </c:pt>
                <c:pt idx="1">
                  <c:v>902.99800000000005</c:v>
                </c:pt>
                <c:pt idx="2">
                  <c:v>889.07300000000009</c:v>
                </c:pt>
                <c:pt idx="3">
                  <c:v>888.77499999999998</c:v>
                </c:pt>
                <c:pt idx="4">
                  <c:v>902.98399999999992</c:v>
                </c:pt>
                <c:pt idx="5">
                  <c:v>957.95</c:v>
                </c:pt>
                <c:pt idx="6">
                  <c:v>1023.2239999999999</c:v>
                </c:pt>
                <c:pt idx="7">
                  <c:v>1069.059</c:v>
                </c:pt>
                <c:pt idx="8">
                  <c:v>1085.6510000000001</c:v>
                </c:pt>
                <c:pt idx="9">
                  <c:v>1055.4600000000003</c:v>
                </c:pt>
                <c:pt idx="10">
                  <c:v>1000.4640000000001</c:v>
                </c:pt>
                <c:pt idx="11">
                  <c:v>981.78899999999999</c:v>
                </c:pt>
                <c:pt idx="12">
                  <c:v>960.47199999999998</c:v>
                </c:pt>
                <c:pt idx="13">
                  <c:v>944.62700000000007</c:v>
                </c:pt>
                <c:pt idx="14">
                  <c:v>1010.646</c:v>
                </c:pt>
                <c:pt idx="15">
                  <c:v>1054.893</c:v>
                </c:pt>
                <c:pt idx="16">
                  <c:v>1119.9160000000002</c:v>
                </c:pt>
                <c:pt idx="17">
                  <c:v>1165.3220000000001</c:v>
                </c:pt>
                <c:pt idx="18">
                  <c:v>1137.9710000000002</c:v>
                </c:pt>
                <c:pt idx="19">
                  <c:v>1083.759</c:v>
                </c:pt>
                <c:pt idx="20">
                  <c:v>1013.558</c:v>
                </c:pt>
                <c:pt idx="21">
                  <c:v>952.76300000000003</c:v>
                </c:pt>
                <c:pt idx="22">
                  <c:v>922.2940000000001</c:v>
                </c:pt>
                <c:pt idx="23">
                  <c:v>880.92100000000005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D1-41C3-853B-CCC0A30AE89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2697.9339999999997</c:v>
                </c:pt>
                <c:pt idx="1">
                  <c:v>2544.7530000000006</c:v>
                </c:pt>
                <c:pt idx="2">
                  <c:v>2423.107</c:v>
                </c:pt>
                <c:pt idx="3">
                  <c:v>2381.3029999999999</c:v>
                </c:pt>
                <c:pt idx="4">
                  <c:v>2410.5259999999994</c:v>
                </c:pt>
                <c:pt idx="5">
                  <c:v>2592.83</c:v>
                </c:pt>
                <c:pt idx="6">
                  <c:v>2820.96</c:v>
                </c:pt>
                <c:pt idx="7">
                  <c:v>3210.877</c:v>
                </c:pt>
                <c:pt idx="8">
                  <c:v>3603.7089999999998</c:v>
                </c:pt>
                <c:pt idx="9">
                  <c:v>3824.7309999999998</c:v>
                </c:pt>
                <c:pt idx="10">
                  <c:v>3942.0720000000001</c:v>
                </c:pt>
                <c:pt idx="11">
                  <c:v>4021.7680000000005</c:v>
                </c:pt>
                <c:pt idx="12">
                  <c:v>3998.6649999999995</c:v>
                </c:pt>
                <c:pt idx="13">
                  <c:v>3864.3119999999999</c:v>
                </c:pt>
                <c:pt idx="14">
                  <c:v>3881.1359999999995</c:v>
                </c:pt>
                <c:pt idx="15">
                  <c:v>3876.011</c:v>
                </c:pt>
                <c:pt idx="16">
                  <c:v>4129.8040000000001</c:v>
                </c:pt>
                <c:pt idx="17">
                  <c:v>4536.93</c:v>
                </c:pt>
                <c:pt idx="18">
                  <c:v>4563.9410000000007</c:v>
                </c:pt>
                <c:pt idx="19">
                  <c:v>4473.5470000000005</c:v>
                </c:pt>
                <c:pt idx="20">
                  <c:v>4228.6939999999995</c:v>
                </c:pt>
                <c:pt idx="21">
                  <c:v>3882.3840000000005</c:v>
                </c:pt>
                <c:pt idx="22">
                  <c:v>3525.0390000000002</c:v>
                </c:pt>
                <c:pt idx="23">
                  <c:v>3136.2550000000001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D1-41C3-853B-CCC0A30AE89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242.99999999999997</c:v>
                </c:pt>
                <c:pt idx="1">
                  <c:v>225</c:v>
                </c:pt>
                <c:pt idx="2">
                  <c:v>216.00000000000006</c:v>
                </c:pt>
                <c:pt idx="3">
                  <c:v>212</c:v>
                </c:pt>
                <c:pt idx="4">
                  <c:v>219.00000000000003</c:v>
                </c:pt>
                <c:pt idx="5">
                  <c:v>236.99999999999997</c:v>
                </c:pt>
                <c:pt idx="6">
                  <c:v>267.99999999999994</c:v>
                </c:pt>
                <c:pt idx="7">
                  <c:v>316</c:v>
                </c:pt>
                <c:pt idx="8">
                  <c:v>343.00000000000006</c:v>
                </c:pt>
                <c:pt idx="9">
                  <c:v>347</c:v>
                </c:pt>
                <c:pt idx="10">
                  <c:v>347</c:v>
                </c:pt>
                <c:pt idx="11">
                  <c:v>338</c:v>
                </c:pt>
                <c:pt idx="12">
                  <c:v>332</c:v>
                </c:pt>
                <c:pt idx="13">
                  <c:v>326.99999999999994</c:v>
                </c:pt>
                <c:pt idx="14">
                  <c:v>332.99999999999994</c:v>
                </c:pt>
                <c:pt idx="15">
                  <c:v>357.00000000000006</c:v>
                </c:pt>
                <c:pt idx="16">
                  <c:v>411.99999999999994</c:v>
                </c:pt>
                <c:pt idx="17">
                  <c:v>463</c:v>
                </c:pt>
                <c:pt idx="18">
                  <c:v>463</c:v>
                </c:pt>
                <c:pt idx="19">
                  <c:v>430.99999999999989</c:v>
                </c:pt>
                <c:pt idx="20">
                  <c:v>374.00000000000006</c:v>
                </c:pt>
                <c:pt idx="21">
                  <c:v>321.00000000000006</c:v>
                </c:pt>
                <c:pt idx="22">
                  <c:v>293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D1-41C3-853B-CCC0A30AE89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D1-41C3-853B-CCC0A30AE89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157.80500000000001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D1-41C3-853B-CCC0A30AE89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D1-41C3-853B-CCC0A30AE89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D1-41C3-853B-CCC0A30AE89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D1-41C3-853B-CCC0A30AE89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1059</c:v>
                </c:pt>
                <c:pt idx="1">
                  <c:v>1064</c:v>
                </c:pt>
                <c:pt idx="2">
                  <c:v>964</c:v>
                </c:pt>
                <c:pt idx="3">
                  <c:v>887</c:v>
                </c:pt>
                <c:pt idx="4">
                  <c:v>840</c:v>
                </c:pt>
                <c:pt idx="5">
                  <c:v>821</c:v>
                </c:pt>
                <c:pt idx="6">
                  <c:v>884</c:v>
                </c:pt>
                <c:pt idx="7">
                  <c:v>883</c:v>
                </c:pt>
                <c:pt idx="8">
                  <c:v>940</c:v>
                </c:pt>
                <c:pt idx="9">
                  <c:v>928</c:v>
                </c:pt>
                <c:pt idx="10">
                  <c:v>1158</c:v>
                </c:pt>
                <c:pt idx="11">
                  <c:v>1398.9</c:v>
                </c:pt>
                <c:pt idx="12">
                  <c:v>1401</c:v>
                </c:pt>
                <c:pt idx="13">
                  <c:v>1278.5</c:v>
                </c:pt>
                <c:pt idx="14">
                  <c:v>1023.5</c:v>
                </c:pt>
                <c:pt idx="15">
                  <c:v>990</c:v>
                </c:pt>
                <c:pt idx="16">
                  <c:v>883.2</c:v>
                </c:pt>
                <c:pt idx="17">
                  <c:v>1042</c:v>
                </c:pt>
                <c:pt idx="18">
                  <c:v>899.1</c:v>
                </c:pt>
                <c:pt idx="19">
                  <c:v>697.3</c:v>
                </c:pt>
                <c:pt idx="20">
                  <c:v>1075</c:v>
                </c:pt>
                <c:pt idx="21">
                  <c:v>1037</c:v>
                </c:pt>
                <c:pt idx="22">
                  <c:v>1023</c:v>
                </c:pt>
                <c:pt idx="23">
                  <c:v>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D1-41C3-853B-CCC0A30AE89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6.88</c:v>
                </c:pt>
                <c:pt idx="7">
                  <c:v>2.367</c:v>
                </c:pt>
                <c:pt idx="16">
                  <c:v>6.7789999999999999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D1-41C3-853B-CCC0A30AE89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D1-41C3-853B-CCC0A30AE89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D1-41C3-853B-CCC0A30AE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110.98</c:v>
                </c:pt>
                <c:pt idx="1">
                  <c:v>120</c:v>
                </c:pt>
                <c:pt idx="2">
                  <c:v>111.97</c:v>
                </c:pt>
                <c:pt idx="3">
                  <c:v>105.4</c:v>
                </c:pt>
                <c:pt idx="4">
                  <c:v>111.65</c:v>
                </c:pt>
                <c:pt idx="5">
                  <c:v>104.52</c:v>
                </c:pt>
                <c:pt idx="6">
                  <c:v>111.75</c:v>
                </c:pt>
                <c:pt idx="7">
                  <c:v>128.99</c:v>
                </c:pt>
                <c:pt idx="8">
                  <c:v>128.38999999999999</c:v>
                </c:pt>
                <c:pt idx="9">
                  <c:v>130.75</c:v>
                </c:pt>
                <c:pt idx="10">
                  <c:v>130.34</c:v>
                </c:pt>
                <c:pt idx="11">
                  <c:v>128.29</c:v>
                </c:pt>
                <c:pt idx="12">
                  <c:v>130.03</c:v>
                </c:pt>
                <c:pt idx="13">
                  <c:v>129.85</c:v>
                </c:pt>
                <c:pt idx="14">
                  <c:v>136.4</c:v>
                </c:pt>
                <c:pt idx="15">
                  <c:v>143.93</c:v>
                </c:pt>
                <c:pt idx="16">
                  <c:v>191.68</c:v>
                </c:pt>
                <c:pt idx="17">
                  <c:v>189.26</c:v>
                </c:pt>
                <c:pt idx="18">
                  <c:v>191</c:v>
                </c:pt>
                <c:pt idx="19">
                  <c:v>192.33</c:v>
                </c:pt>
                <c:pt idx="20">
                  <c:v>160.19</c:v>
                </c:pt>
                <c:pt idx="21">
                  <c:v>153.29</c:v>
                </c:pt>
                <c:pt idx="22">
                  <c:v>147.08000000000001</c:v>
                </c:pt>
                <c:pt idx="23">
                  <c:v>121.99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D1-41C3-853B-CCC0A30AE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5790.3160000000025</v>
      </c>
      <c r="C4" s="18">
        <v>5789.8490000000011</v>
      </c>
      <c r="D4" s="18">
        <v>5621.3889999999992</v>
      </c>
      <c r="E4" s="18">
        <v>5487.2760000000007</v>
      </c>
      <c r="F4" s="18">
        <v>5485.121000000001</v>
      </c>
      <c r="G4" s="18">
        <v>5486.2699999999977</v>
      </c>
      <c r="H4" s="18">
        <v>5875.4929999999977</v>
      </c>
      <c r="I4" s="18">
        <v>6398.8060000000014</v>
      </c>
      <c r="J4" s="18">
        <v>6927.2010000000018</v>
      </c>
      <c r="K4" s="18">
        <v>7139.1549999999997</v>
      </c>
      <c r="L4" s="18">
        <v>7453.1510000000007</v>
      </c>
      <c r="M4" s="18">
        <v>7745.3819999999996</v>
      </c>
      <c r="N4" s="18">
        <v>7647.6890000000003</v>
      </c>
      <c r="O4" s="18">
        <v>7365.804000000001</v>
      </c>
      <c r="P4" s="18">
        <v>7180.2120000000014</v>
      </c>
      <c r="Q4" s="18">
        <v>7203.7190000000028</v>
      </c>
      <c r="R4" s="18">
        <v>7521.7490000000007</v>
      </c>
      <c r="S4" s="18">
        <v>8154.6499999999987</v>
      </c>
      <c r="T4" s="18">
        <v>7998.5430000000006</v>
      </c>
      <c r="U4" s="18">
        <v>7574.3199999999988</v>
      </c>
      <c r="V4" s="18">
        <v>7568.3300000000008</v>
      </c>
      <c r="W4" s="18">
        <v>7055.3940000000002</v>
      </c>
      <c r="X4" s="18">
        <v>6678.0130000000008</v>
      </c>
      <c r="Y4" s="18">
        <v>6227.692</v>
      </c>
      <c r="Z4" s="19"/>
      <c r="AA4" s="20">
        <f>SUM(B4:Z4)</f>
        <v>163375.524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110.98</v>
      </c>
      <c r="C7" s="28">
        <v>120</v>
      </c>
      <c r="D7" s="28">
        <v>111.97</v>
      </c>
      <c r="E7" s="28">
        <v>105.4</v>
      </c>
      <c r="F7" s="28">
        <v>111.65</v>
      </c>
      <c r="G7" s="28">
        <v>104.52</v>
      </c>
      <c r="H7" s="28">
        <v>111.75</v>
      </c>
      <c r="I7" s="28">
        <v>128.99</v>
      </c>
      <c r="J7" s="28">
        <v>128.38999999999999</v>
      </c>
      <c r="K7" s="28">
        <v>130.75</v>
      </c>
      <c r="L7" s="28">
        <v>130.34</v>
      </c>
      <c r="M7" s="28">
        <v>128.29</v>
      </c>
      <c r="N7" s="28">
        <v>130.03</v>
      </c>
      <c r="O7" s="28">
        <v>129.85</v>
      </c>
      <c r="P7" s="28">
        <v>136.4</v>
      </c>
      <c r="Q7" s="28">
        <v>143.93</v>
      </c>
      <c r="R7" s="28">
        <v>191.68</v>
      </c>
      <c r="S7" s="28">
        <v>189.26</v>
      </c>
      <c r="T7" s="28">
        <v>191</v>
      </c>
      <c r="U7" s="28">
        <v>192.33</v>
      </c>
      <c r="V7" s="28">
        <v>160.19</v>
      </c>
      <c r="W7" s="28">
        <v>153.29</v>
      </c>
      <c r="X7" s="28">
        <v>147.08000000000001</v>
      </c>
      <c r="Y7" s="28">
        <v>121.99</v>
      </c>
      <c r="Z7" s="29"/>
      <c r="AA7" s="30">
        <f>IF(SUM(B7:Z7)&lt;&gt;0,AVERAGEIF(B7:Z7,"&lt;&gt;"""),"")</f>
        <v>137.91916666666665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326</v>
      </c>
    </row>
    <row r="11" spans="1:27" ht="24.95" customHeight="1" x14ac:dyDescent="0.2">
      <c r="A11" s="45" t="s">
        <v>7</v>
      </c>
      <c r="B11" s="46">
        <v>100</v>
      </c>
      <c r="C11" s="47">
        <v>94</v>
      </c>
      <c r="D11" s="47">
        <v>67.5</v>
      </c>
      <c r="E11" s="47">
        <v>67.5</v>
      </c>
      <c r="F11" s="47">
        <v>100</v>
      </c>
      <c r="G11" s="47">
        <v>100</v>
      </c>
      <c r="H11" s="47">
        <v>100</v>
      </c>
      <c r="I11" s="47">
        <v>145</v>
      </c>
      <c r="J11" s="47">
        <v>168</v>
      </c>
      <c r="K11" s="47">
        <v>169</v>
      </c>
      <c r="L11" s="47">
        <v>168</v>
      </c>
      <c r="M11" s="47">
        <v>161</v>
      </c>
      <c r="N11" s="47">
        <v>160</v>
      </c>
      <c r="O11" s="47">
        <v>158</v>
      </c>
      <c r="P11" s="47">
        <v>169</v>
      </c>
      <c r="Q11" s="47">
        <v>197</v>
      </c>
      <c r="R11" s="47">
        <v>253</v>
      </c>
      <c r="S11" s="47">
        <v>302</v>
      </c>
      <c r="T11" s="47">
        <v>298</v>
      </c>
      <c r="U11" s="47">
        <v>264</v>
      </c>
      <c r="V11" s="47">
        <v>207</v>
      </c>
      <c r="W11" s="47">
        <v>154</v>
      </c>
      <c r="X11" s="47">
        <v>133</v>
      </c>
      <c r="Y11" s="47">
        <v>100</v>
      </c>
      <c r="Z11" s="48"/>
      <c r="AA11" s="49">
        <f t="shared" si="0"/>
        <v>3835</v>
      </c>
    </row>
    <row r="12" spans="1:27" ht="24.95" customHeight="1" x14ac:dyDescent="0.2">
      <c r="A12" s="50" t="s">
        <v>8</v>
      </c>
      <c r="B12" s="51">
        <v>1767.9690000000001</v>
      </c>
      <c r="C12" s="52">
        <v>1838.2860000000001</v>
      </c>
      <c r="D12" s="52">
        <v>1752.107</v>
      </c>
      <c r="E12" s="52">
        <v>1691.559</v>
      </c>
      <c r="F12" s="52">
        <v>1749.1660000000002</v>
      </c>
      <c r="G12" s="52">
        <v>1937.7940000000001</v>
      </c>
      <c r="H12" s="52">
        <v>2334.4470000000001</v>
      </c>
      <c r="I12" s="52">
        <v>3206.0970000000002</v>
      </c>
      <c r="J12" s="52">
        <v>3339.069</v>
      </c>
      <c r="K12" s="52">
        <v>3385.0050000000001</v>
      </c>
      <c r="L12" s="52">
        <v>3486.8880000000004</v>
      </c>
      <c r="M12" s="52">
        <v>3490.1059999999998</v>
      </c>
      <c r="N12" s="52">
        <v>3506.0129999999999</v>
      </c>
      <c r="O12" s="52">
        <v>3631.9690000000001</v>
      </c>
      <c r="P12" s="52">
        <v>4054.6550000000002</v>
      </c>
      <c r="Q12" s="52">
        <v>4560.2579999999998</v>
      </c>
      <c r="R12" s="52">
        <v>4588.625</v>
      </c>
      <c r="S12" s="52">
        <v>4590.7839999999997</v>
      </c>
      <c r="T12" s="52">
        <v>4597.7170000000006</v>
      </c>
      <c r="U12" s="52">
        <v>4611.7049999999999</v>
      </c>
      <c r="V12" s="52">
        <v>4603.0910000000003</v>
      </c>
      <c r="W12" s="52">
        <v>4608.0159999999996</v>
      </c>
      <c r="X12" s="52">
        <v>4388.7890000000007</v>
      </c>
      <c r="Y12" s="52">
        <v>3475.3629999999998</v>
      </c>
      <c r="Z12" s="53"/>
      <c r="AA12" s="54">
        <f t="shared" si="0"/>
        <v>81195.478000000003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365</v>
      </c>
      <c r="I13" s="52">
        <v>412</v>
      </c>
      <c r="J13" s="52">
        <v>412</v>
      </c>
      <c r="K13" s="52">
        <v>201</v>
      </c>
      <c r="L13" s="52">
        <v>27</v>
      </c>
      <c r="M13" s="52">
        <v>27</v>
      </c>
      <c r="N13" s="52"/>
      <c r="O13" s="52"/>
      <c r="P13" s="52">
        <v>150</v>
      </c>
      <c r="Q13" s="52">
        <v>219</v>
      </c>
      <c r="R13" s="52">
        <v>554</v>
      </c>
      <c r="S13" s="52">
        <v>1138</v>
      </c>
      <c r="T13" s="52">
        <v>1046</v>
      </c>
      <c r="U13" s="52">
        <v>756</v>
      </c>
      <c r="V13" s="52">
        <v>605</v>
      </c>
      <c r="W13" s="52">
        <v>325</v>
      </c>
      <c r="X13" s="52">
        <v>200</v>
      </c>
      <c r="Y13" s="52">
        <v>102</v>
      </c>
      <c r="Z13" s="53"/>
      <c r="AA13" s="54">
        <f t="shared" si="0"/>
        <v>6655</v>
      </c>
    </row>
    <row r="14" spans="1:27" ht="24.95" customHeight="1" x14ac:dyDescent="0.2">
      <c r="A14" s="55" t="s">
        <v>10</v>
      </c>
      <c r="B14" s="56">
        <v>2090.0469999999996</v>
      </c>
      <c r="C14" s="57">
        <v>2042.5629999999999</v>
      </c>
      <c r="D14" s="57">
        <v>1979.7819999999999</v>
      </c>
      <c r="E14" s="57">
        <v>1888.2169999999999</v>
      </c>
      <c r="F14" s="57">
        <v>1771.9549999999997</v>
      </c>
      <c r="G14" s="57">
        <v>1653.1759999999999</v>
      </c>
      <c r="H14" s="57">
        <v>1481.646</v>
      </c>
      <c r="I14" s="57">
        <v>1628.6089999999997</v>
      </c>
      <c r="J14" s="57">
        <v>2251.9319999999993</v>
      </c>
      <c r="K14" s="57">
        <v>3007.5500000000006</v>
      </c>
      <c r="L14" s="57">
        <v>3610.2629999999995</v>
      </c>
      <c r="M14" s="57">
        <v>3908.2759999999998</v>
      </c>
      <c r="N14" s="57">
        <v>3827.6759999999999</v>
      </c>
      <c r="O14" s="57">
        <v>3417.835</v>
      </c>
      <c r="P14" s="57">
        <v>2653.5569999999993</v>
      </c>
      <c r="Q14" s="57">
        <v>1671.9609999999996</v>
      </c>
      <c r="R14" s="57">
        <v>1211.124</v>
      </c>
      <c r="S14" s="57">
        <v>1289.7660000000001</v>
      </c>
      <c r="T14" s="57">
        <v>1381.0260000000001</v>
      </c>
      <c r="U14" s="57">
        <v>1485.615</v>
      </c>
      <c r="V14" s="57">
        <v>1526.2389999999998</v>
      </c>
      <c r="W14" s="57">
        <v>1530.2780000000002</v>
      </c>
      <c r="X14" s="57">
        <v>1515.3239999999998</v>
      </c>
      <c r="Y14" s="57">
        <v>1489.4290000000001</v>
      </c>
      <c r="Z14" s="58"/>
      <c r="AA14" s="59">
        <f t="shared" si="0"/>
        <v>50313.846000000005</v>
      </c>
    </row>
    <row r="15" spans="1:27" ht="24.95" customHeight="1" x14ac:dyDescent="0.2">
      <c r="A15" s="55" t="s">
        <v>11</v>
      </c>
      <c r="B15" s="56">
        <v>31</v>
      </c>
      <c r="C15" s="57">
        <v>31</v>
      </c>
      <c r="D15" s="57">
        <v>30</v>
      </c>
      <c r="E15" s="57">
        <v>25</v>
      </c>
      <c r="F15" s="57">
        <v>21</v>
      </c>
      <c r="G15" s="57">
        <v>19</v>
      </c>
      <c r="H15" s="57">
        <v>18</v>
      </c>
      <c r="I15" s="57">
        <v>21</v>
      </c>
      <c r="J15" s="57">
        <v>25</v>
      </c>
      <c r="K15" s="57">
        <v>28</v>
      </c>
      <c r="L15" s="57">
        <v>29</v>
      </c>
      <c r="M15" s="57">
        <v>27</v>
      </c>
      <c r="N15" s="57">
        <v>22</v>
      </c>
      <c r="O15" s="57">
        <v>19</v>
      </c>
      <c r="P15" s="57">
        <v>14</v>
      </c>
      <c r="Q15" s="57">
        <v>10</v>
      </c>
      <c r="R15" s="57">
        <v>9</v>
      </c>
      <c r="S15" s="57">
        <v>11</v>
      </c>
      <c r="T15" s="57">
        <v>15</v>
      </c>
      <c r="U15" s="57">
        <v>17</v>
      </c>
      <c r="V15" s="57">
        <v>17</v>
      </c>
      <c r="W15" s="57">
        <v>17</v>
      </c>
      <c r="X15" s="57">
        <v>17</v>
      </c>
      <c r="Y15" s="57">
        <v>20</v>
      </c>
      <c r="Z15" s="58"/>
      <c r="AA15" s="59">
        <f t="shared" si="0"/>
        <v>493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4315.0159999999996</v>
      </c>
      <c r="C16" s="62">
        <f t="shared" si="1"/>
        <v>4005.8490000000002</v>
      </c>
      <c r="D16" s="62">
        <f t="shared" si="1"/>
        <v>3829.3890000000001</v>
      </c>
      <c r="E16" s="62">
        <f t="shared" si="1"/>
        <v>3672.2759999999998</v>
      </c>
      <c r="F16" s="62">
        <f t="shared" si="1"/>
        <v>3687.1210000000001</v>
      </c>
      <c r="G16" s="62">
        <f t="shared" si="1"/>
        <v>3780.97</v>
      </c>
      <c r="H16" s="62">
        <f t="shared" si="1"/>
        <v>4299.0929999999998</v>
      </c>
      <c r="I16" s="62">
        <f t="shared" si="1"/>
        <v>5412.7060000000001</v>
      </c>
      <c r="J16" s="62">
        <f t="shared" si="1"/>
        <v>6196.0009999999993</v>
      </c>
      <c r="K16" s="62">
        <f t="shared" si="1"/>
        <v>6790.5550000000003</v>
      </c>
      <c r="L16" s="62">
        <f t="shared" si="1"/>
        <v>7321.1509999999998</v>
      </c>
      <c r="M16" s="62">
        <f t="shared" si="1"/>
        <v>7613.3819999999996</v>
      </c>
      <c r="N16" s="62">
        <f t="shared" si="1"/>
        <v>7515.6890000000003</v>
      </c>
      <c r="O16" s="62">
        <f t="shared" si="1"/>
        <v>7226.8040000000001</v>
      </c>
      <c r="P16" s="62">
        <f t="shared" si="1"/>
        <v>7041.2119999999995</v>
      </c>
      <c r="Q16" s="62">
        <f t="shared" si="1"/>
        <v>6658.2189999999991</v>
      </c>
      <c r="R16" s="62">
        <f t="shared" si="1"/>
        <v>6615.7489999999998</v>
      </c>
      <c r="S16" s="62">
        <f t="shared" si="1"/>
        <v>7331.5499999999993</v>
      </c>
      <c r="T16" s="62">
        <f t="shared" si="1"/>
        <v>7337.7430000000004</v>
      </c>
      <c r="U16" s="62">
        <f t="shared" si="1"/>
        <v>7134.32</v>
      </c>
      <c r="V16" s="62">
        <f t="shared" si="1"/>
        <v>6958.33</v>
      </c>
      <c r="W16" s="62">
        <f t="shared" si="1"/>
        <v>6634.2939999999999</v>
      </c>
      <c r="X16" s="62">
        <f t="shared" si="1"/>
        <v>6254.1130000000003</v>
      </c>
      <c r="Y16" s="62">
        <f t="shared" si="1"/>
        <v>5186.7919999999995</v>
      </c>
      <c r="Z16" s="63" t="str">
        <f t="shared" si="1"/>
        <v/>
      </c>
      <c r="AA16" s="64">
        <f>SUM(AA10:AA15)</f>
        <v>142818.32400000002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1336.9</v>
      </c>
      <c r="C29" s="72">
        <v>1294.9000000000001</v>
      </c>
      <c r="D29" s="72">
        <v>1226.4000000000001</v>
      </c>
      <c r="E29" s="72">
        <v>1182.4000000000001</v>
      </c>
      <c r="F29" s="72">
        <v>1202.9000000000001</v>
      </c>
      <c r="G29" s="72">
        <v>1273.9000000000001</v>
      </c>
      <c r="H29" s="72">
        <v>1224.9000000000001</v>
      </c>
      <c r="I29" s="72">
        <v>1582.9</v>
      </c>
      <c r="J29" s="72">
        <v>1940.9</v>
      </c>
      <c r="K29" s="72">
        <v>2081.9</v>
      </c>
      <c r="L29" s="72">
        <v>2281.9</v>
      </c>
      <c r="M29" s="72">
        <v>2374.9</v>
      </c>
      <c r="N29" s="72">
        <v>2334.9</v>
      </c>
      <c r="O29" s="72">
        <v>2239.9</v>
      </c>
      <c r="P29" s="72">
        <v>2169.9</v>
      </c>
      <c r="Q29" s="72">
        <v>2283.9</v>
      </c>
      <c r="R29" s="72">
        <v>2352.9</v>
      </c>
      <c r="S29" s="72">
        <v>2796.9</v>
      </c>
      <c r="T29" s="72">
        <v>2746.9</v>
      </c>
      <c r="U29" s="72">
        <v>2394.9</v>
      </c>
      <c r="V29" s="72">
        <v>2182.9</v>
      </c>
      <c r="W29" s="72">
        <v>2077.9</v>
      </c>
      <c r="X29" s="72">
        <v>1974.9</v>
      </c>
      <c r="Y29" s="72">
        <v>1714.9</v>
      </c>
      <c r="Z29" s="73"/>
      <c r="AA29" s="74">
        <f>SUM(B29:Z29)</f>
        <v>46275.600000000013</v>
      </c>
    </row>
    <row r="30" spans="1:27" ht="24.95" customHeight="1" x14ac:dyDescent="0.2">
      <c r="A30" s="75" t="s">
        <v>24</v>
      </c>
      <c r="B30" s="76">
        <v>1600.588</v>
      </c>
      <c r="C30" s="77">
        <v>1711.421</v>
      </c>
      <c r="D30" s="77">
        <v>1613.461</v>
      </c>
      <c r="E30" s="77">
        <v>1538.348</v>
      </c>
      <c r="F30" s="77">
        <v>1527.693</v>
      </c>
      <c r="G30" s="77">
        <v>1280.07</v>
      </c>
      <c r="H30" s="77">
        <v>1460.193</v>
      </c>
      <c r="I30" s="77">
        <v>2035.806</v>
      </c>
      <c r="J30" s="77">
        <v>2395.1010000000001</v>
      </c>
      <c r="K30" s="77">
        <v>2894.6550000000002</v>
      </c>
      <c r="L30" s="77">
        <v>3418.2510000000002</v>
      </c>
      <c r="M30" s="77">
        <v>3617.482</v>
      </c>
      <c r="N30" s="77">
        <v>3559.7890000000002</v>
      </c>
      <c r="O30" s="77">
        <v>3267.904</v>
      </c>
      <c r="P30" s="77">
        <v>2692.3119999999999</v>
      </c>
      <c r="Q30" s="77">
        <v>2451.319</v>
      </c>
      <c r="R30" s="77">
        <v>2144.8490000000002</v>
      </c>
      <c r="S30" s="77">
        <v>2413.65</v>
      </c>
      <c r="T30" s="77">
        <v>2489.8429999999998</v>
      </c>
      <c r="U30" s="77">
        <v>2654.42</v>
      </c>
      <c r="V30" s="77">
        <v>2628.43</v>
      </c>
      <c r="W30" s="77">
        <v>2372.3939999999998</v>
      </c>
      <c r="X30" s="77">
        <v>2318.2130000000002</v>
      </c>
      <c r="Y30" s="77">
        <v>1887.8920000000001</v>
      </c>
      <c r="Z30" s="78"/>
      <c r="AA30" s="79">
        <f>SUM(B30:Z30)</f>
        <v>55974.08400000001</v>
      </c>
    </row>
    <row r="31" spans="1:27" ht="24.95" customHeight="1" x14ac:dyDescent="0.2">
      <c r="A31" s="82" t="s">
        <v>25</v>
      </c>
      <c r="B31" s="80">
        <v>1734.528</v>
      </c>
      <c r="C31" s="81">
        <v>1383.528</v>
      </c>
      <c r="D31" s="81">
        <v>1383.528</v>
      </c>
      <c r="E31" s="81">
        <v>1383.528</v>
      </c>
      <c r="F31" s="81">
        <v>1383.528</v>
      </c>
      <c r="G31" s="81">
        <v>1593</v>
      </c>
      <c r="H31" s="81">
        <v>1953</v>
      </c>
      <c r="I31" s="81">
        <v>2003</v>
      </c>
      <c r="J31" s="81">
        <v>2003</v>
      </c>
      <c r="K31" s="81">
        <v>1953</v>
      </c>
      <c r="L31" s="81">
        <v>1753</v>
      </c>
      <c r="M31" s="81">
        <v>1753</v>
      </c>
      <c r="N31" s="81">
        <v>1753</v>
      </c>
      <c r="O31" s="81">
        <v>1858</v>
      </c>
      <c r="P31" s="81">
        <v>2318</v>
      </c>
      <c r="Q31" s="81">
        <v>2408</v>
      </c>
      <c r="R31" s="81">
        <v>2524</v>
      </c>
      <c r="S31" s="81">
        <v>2524</v>
      </c>
      <c r="T31" s="81">
        <v>2525</v>
      </c>
      <c r="U31" s="81">
        <v>2525</v>
      </c>
      <c r="V31" s="81">
        <v>2526</v>
      </c>
      <c r="W31" s="81">
        <v>2526</v>
      </c>
      <c r="X31" s="81">
        <v>2297</v>
      </c>
      <c r="Y31" s="81">
        <v>1903</v>
      </c>
      <c r="Z31" s="83"/>
      <c r="AA31" s="84">
        <f>SUM(B31:Z31)</f>
        <v>47966.64</v>
      </c>
    </row>
    <row r="32" spans="1:27" ht="30" customHeight="1" thickBot="1" x14ac:dyDescent="0.25">
      <c r="A32" s="60" t="s">
        <v>26</v>
      </c>
      <c r="B32" s="61">
        <f>IF(LEN(B$2)&gt;0,SUM(B29:B31),"")</f>
        <v>4672.0160000000005</v>
      </c>
      <c r="C32" s="62">
        <f t="shared" ref="C32:Z32" si="4">IF(LEN(C$2)&gt;0,SUM(C29:C31),"")</f>
        <v>4389.8490000000002</v>
      </c>
      <c r="D32" s="62">
        <f t="shared" si="4"/>
        <v>4223.3890000000001</v>
      </c>
      <c r="E32" s="62">
        <f t="shared" si="4"/>
        <v>4104.2759999999998</v>
      </c>
      <c r="F32" s="62">
        <f t="shared" si="4"/>
        <v>4114.1210000000001</v>
      </c>
      <c r="G32" s="62">
        <f t="shared" si="4"/>
        <v>4146.97</v>
      </c>
      <c r="H32" s="62">
        <f t="shared" si="4"/>
        <v>4638.0929999999998</v>
      </c>
      <c r="I32" s="62">
        <f t="shared" si="4"/>
        <v>5621.7060000000001</v>
      </c>
      <c r="J32" s="62">
        <f t="shared" si="4"/>
        <v>6339.0010000000002</v>
      </c>
      <c r="K32" s="62">
        <f t="shared" si="4"/>
        <v>6929.5550000000003</v>
      </c>
      <c r="L32" s="62">
        <f t="shared" si="4"/>
        <v>7453.1509999999998</v>
      </c>
      <c r="M32" s="62">
        <f t="shared" si="4"/>
        <v>7745.3819999999996</v>
      </c>
      <c r="N32" s="62">
        <f t="shared" si="4"/>
        <v>7647.6890000000003</v>
      </c>
      <c r="O32" s="62">
        <f t="shared" si="4"/>
        <v>7365.8040000000001</v>
      </c>
      <c r="P32" s="62">
        <f t="shared" si="4"/>
        <v>7180.2119999999995</v>
      </c>
      <c r="Q32" s="62">
        <f t="shared" si="4"/>
        <v>7143.2190000000001</v>
      </c>
      <c r="R32" s="62">
        <f t="shared" si="4"/>
        <v>7021.7489999999998</v>
      </c>
      <c r="S32" s="62">
        <f t="shared" si="4"/>
        <v>7734.55</v>
      </c>
      <c r="T32" s="62">
        <f t="shared" si="4"/>
        <v>7761.7430000000004</v>
      </c>
      <c r="U32" s="62">
        <f t="shared" si="4"/>
        <v>7574.32</v>
      </c>
      <c r="V32" s="62">
        <f t="shared" si="4"/>
        <v>7337.33</v>
      </c>
      <c r="W32" s="62">
        <f t="shared" si="4"/>
        <v>6976.2939999999999</v>
      </c>
      <c r="X32" s="62">
        <f t="shared" si="4"/>
        <v>6590.1130000000003</v>
      </c>
      <c r="Y32" s="62">
        <f t="shared" si="4"/>
        <v>5505.7920000000004</v>
      </c>
      <c r="Z32" s="63" t="str">
        <f t="shared" si="4"/>
        <v/>
      </c>
      <c r="AA32" s="64">
        <f>SUM(AA29:AA31)</f>
        <v>150216.32400000002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24</v>
      </c>
      <c r="C35" s="95">
        <v>37</v>
      </c>
      <c r="D35" s="95">
        <v>31</v>
      </c>
      <c r="E35" s="95">
        <v>49</v>
      </c>
      <c r="F35" s="95">
        <v>49</v>
      </c>
      <c r="G35" s="95">
        <v>31</v>
      </c>
      <c r="H35" s="95">
        <v>29</v>
      </c>
      <c r="I35" s="95">
        <v>31</v>
      </c>
      <c r="J35" s="95">
        <v>21</v>
      </c>
      <c r="K35" s="95">
        <v>17</v>
      </c>
      <c r="L35" s="95">
        <v>10</v>
      </c>
      <c r="M35" s="95">
        <v>10</v>
      </c>
      <c r="N35" s="95">
        <v>10</v>
      </c>
      <c r="O35" s="95">
        <v>17</v>
      </c>
      <c r="P35" s="95">
        <v>17</v>
      </c>
      <c r="Q35" s="95">
        <v>300</v>
      </c>
      <c r="R35" s="95">
        <v>313</v>
      </c>
      <c r="S35" s="95">
        <v>313</v>
      </c>
      <c r="T35" s="95">
        <v>313</v>
      </c>
      <c r="U35" s="95">
        <v>299</v>
      </c>
      <c r="V35" s="95">
        <v>220</v>
      </c>
      <c r="W35" s="95">
        <v>67</v>
      </c>
      <c r="X35" s="95">
        <v>47</v>
      </c>
      <c r="Y35" s="95">
        <v>42</v>
      </c>
      <c r="Z35" s="96"/>
      <c r="AA35" s="74">
        <f t="shared" ref="AA35:AA40" si="5">SUM(B35:Z35)</f>
        <v>2297</v>
      </c>
    </row>
    <row r="36" spans="1:27" ht="24.95" customHeight="1" x14ac:dyDescent="0.2">
      <c r="A36" s="97" t="s">
        <v>29</v>
      </c>
      <c r="B36" s="98">
        <v>258</v>
      </c>
      <c r="C36" s="99">
        <v>272</v>
      </c>
      <c r="D36" s="99">
        <v>288</v>
      </c>
      <c r="E36" s="99">
        <v>308</v>
      </c>
      <c r="F36" s="99">
        <v>303</v>
      </c>
      <c r="G36" s="99">
        <v>260</v>
      </c>
      <c r="H36" s="99">
        <v>235</v>
      </c>
      <c r="I36" s="99">
        <v>103</v>
      </c>
      <c r="J36" s="99">
        <v>47</v>
      </c>
      <c r="K36" s="99">
        <v>47</v>
      </c>
      <c r="L36" s="99">
        <v>47</v>
      </c>
      <c r="M36" s="99">
        <v>47</v>
      </c>
      <c r="N36" s="99">
        <v>47</v>
      </c>
      <c r="O36" s="99">
        <v>47</v>
      </c>
      <c r="P36" s="99">
        <v>47</v>
      </c>
      <c r="Q36" s="99">
        <v>110</v>
      </c>
      <c r="R36" s="99">
        <v>18</v>
      </c>
      <c r="S36" s="99">
        <v>15</v>
      </c>
      <c r="T36" s="99">
        <v>36</v>
      </c>
      <c r="U36" s="99">
        <v>66</v>
      </c>
      <c r="V36" s="99">
        <v>84</v>
      </c>
      <c r="W36" s="99">
        <v>200</v>
      </c>
      <c r="X36" s="99">
        <v>214</v>
      </c>
      <c r="Y36" s="99">
        <v>202</v>
      </c>
      <c r="Z36" s="100"/>
      <c r="AA36" s="79">
        <f t="shared" si="5"/>
        <v>3301</v>
      </c>
    </row>
    <row r="37" spans="1:27" ht="24.95" customHeight="1" x14ac:dyDescent="0.2">
      <c r="A37" s="97" t="s">
        <v>30</v>
      </c>
      <c r="B37" s="98">
        <v>1118.3</v>
      </c>
      <c r="C37" s="99">
        <v>1400</v>
      </c>
      <c r="D37" s="99">
        <v>1398</v>
      </c>
      <c r="E37" s="99">
        <v>1383</v>
      </c>
      <c r="F37" s="99">
        <v>1371</v>
      </c>
      <c r="G37" s="99">
        <v>1339.3</v>
      </c>
      <c r="H37" s="99">
        <v>1237.4000000000001</v>
      </c>
      <c r="I37" s="99">
        <v>777.1</v>
      </c>
      <c r="J37" s="99">
        <v>588.20000000000005</v>
      </c>
      <c r="K37" s="99">
        <v>209.6</v>
      </c>
      <c r="L37" s="99"/>
      <c r="M37" s="99"/>
      <c r="N37" s="99"/>
      <c r="O37" s="99"/>
      <c r="P37" s="99"/>
      <c r="Q37" s="99">
        <v>60.5</v>
      </c>
      <c r="R37" s="99"/>
      <c r="S37" s="99"/>
      <c r="T37" s="99"/>
      <c r="U37" s="99"/>
      <c r="V37" s="99">
        <v>231</v>
      </c>
      <c r="W37" s="99">
        <v>79.099999999999994</v>
      </c>
      <c r="X37" s="99">
        <v>87.9</v>
      </c>
      <c r="Y37" s="99">
        <v>721.9</v>
      </c>
      <c r="Z37" s="100"/>
      <c r="AA37" s="79">
        <f t="shared" si="5"/>
        <v>12002.300000000001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420.1</v>
      </c>
      <c r="T39" s="99">
        <v>236.8</v>
      </c>
      <c r="U39" s="99"/>
      <c r="V39" s="99"/>
      <c r="W39" s="99"/>
      <c r="X39" s="99"/>
      <c r="Y39" s="99"/>
      <c r="Z39" s="100"/>
      <c r="AA39" s="79">
        <f t="shared" si="5"/>
        <v>1156.9000000000001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1475.3</v>
      </c>
      <c r="C40" s="88">
        <f t="shared" si="6"/>
        <v>1784</v>
      </c>
      <c r="D40" s="88">
        <f t="shared" si="6"/>
        <v>1792</v>
      </c>
      <c r="E40" s="88">
        <f t="shared" si="6"/>
        <v>1815</v>
      </c>
      <c r="F40" s="88">
        <f t="shared" si="6"/>
        <v>1798</v>
      </c>
      <c r="G40" s="88">
        <f t="shared" si="6"/>
        <v>1705.3</v>
      </c>
      <c r="H40" s="88">
        <f t="shared" si="6"/>
        <v>1576.4</v>
      </c>
      <c r="I40" s="88">
        <f t="shared" si="6"/>
        <v>986.1</v>
      </c>
      <c r="J40" s="88">
        <f t="shared" si="6"/>
        <v>731.2</v>
      </c>
      <c r="K40" s="88">
        <f t="shared" si="6"/>
        <v>348.6</v>
      </c>
      <c r="L40" s="88">
        <f t="shared" si="6"/>
        <v>132</v>
      </c>
      <c r="M40" s="88">
        <f t="shared" si="6"/>
        <v>132</v>
      </c>
      <c r="N40" s="88">
        <f t="shared" si="6"/>
        <v>132</v>
      </c>
      <c r="O40" s="88">
        <f t="shared" si="6"/>
        <v>139</v>
      </c>
      <c r="P40" s="88">
        <f t="shared" si="6"/>
        <v>139</v>
      </c>
      <c r="Q40" s="88">
        <f t="shared" si="6"/>
        <v>545.5</v>
      </c>
      <c r="R40" s="88">
        <f t="shared" si="6"/>
        <v>906</v>
      </c>
      <c r="S40" s="88">
        <f t="shared" si="6"/>
        <v>823.1</v>
      </c>
      <c r="T40" s="88">
        <f t="shared" si="6"/>
        <v>660.8</v>
      </c>
      <c r="U40" s="88">
        <f t="shared" si="6"/>
        <v>440</v>
      </c>
      <c r="V40" s="88">
        <f t="shared" si="6"/>
        <v>610</v>
      </c>
      <c r="W40" s="88">
        <f t="shared" si="6"/>
        <v>421.1</v>
      </c>
      <c r="X40" s="88">
        <f t="shared" si="6"/>
        <v>423.9</v>
      </c>
      <c r="Y40" s="88">
        <f t="shared" si="6"/>
        <v>1040.9000000000001</v>
      </c>
      <c r="Z40" s="89" t="str">
        <f t="shared" si="6"/>
        <v/>
      </c>
      <c r="AA40" s="90">
        <f t="shared" si="5"/>
        <v>20557.2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1118.3</v>
      </c>
      <c r="C45" s="99">
        <v>1400</v>
      </c>
      <c r="D45" s="99">
        <v>1398</v>
      </c>
      <c r="E45" s="99">
        <v>1383</v>
      </c>
      <c r="F45" s="99">
        <v>1371</v>
      </c>
      <c r="G45" s="99">
        <v>1339.3</v>
      </c>
      <c r="H45" s="99">
        <v>1237.4000000000001</v>
      </c>
      <c r="I45" s="99">
        <v>777.1</v>
      </c>
      <c r="J45" s="99">
        <v>588.20000000000005</v>
      </c>
      <c r="K45" s="99">
        <v>209.6</v>
      </c>
      <c r="L45" s="99"/>
      <c r="M45" s="99"/>
      <c r="N45" s="99"/>
      <c r="O45" s="99"/>
      <c r="P45" s="99"/>
      <c r="Q45" s="99">
        <v>60.5</v>
      </c>
      <c r="R45" s="99"/>
      <c r="S45" s="99"/>
      <c r="T45" s="99"/>
      <c r="U45" s="99"/>
      <c r="V45" s="99">
        <v>231</v>
      </c>
      <c r="W45" s="99">
        <v>79.099999999999994</v>
      </c>
      <c r="X45" s="99">
        <v>87.9</v>
      </c>
      <c r="Y45" s="99">
        <v>721.9</v>
      </c>
      <c r="Z45" s="100"/>
      <c r="AA45" s="79">
        <f t="shared" si="7"/>
        <v>12002.300000000001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420.1</v>
      </c>
      <c r="T47" s="99">
        <v>236.8</v>
      </c>
      <c r="U47" s="99"/>
      <c r="V47" s="99"/>
      <c r="W47" s="99"/>
      <c r="X47" s="99"/>
      <c r="Y47" s="99"/>
      <c r="Z47" s="100"/>
      <c r="AA47" s="79">
        <f t="shared" si="7"/>
        <v>1156.9000000000001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1118.3</v>
      </c>
      <c r="C49" s="88">
        <f t="shared" ref="C49:Z49" si="8">IF(LEN(C$2)&gt;0,SUM(C43:C48),"")</f>
        <v>1400</v>
      </c>
      <c r="D49" s="88">
        <f t="shared" si="8"/>
        <v>1398</v>
      </c>
      <c r="E49" s="88">
        <f t="shared" si="8"/>
        <v>1383</v>
      </c>
      <c r="F49" s="88">
        <f t="shared" si="8"/>
        <v>1371</v>
      </c>
      <c r="G49" s="88">
        <f t="shared" si="8"/>
        <v>1339.3</v>
      </c>
      <c r="H49" s="88">
        <f t="shared" si="8"/>
        <v>1237.4000000000001</v>
      </c>
      <c r="I49" s="88">
        <f t="shared" si="8"/>
        <v>777.1</v>
      </c>
      <c r="J49" s="88">
        <f t="shared" si="8"/>
        <v>588.20000000000005</v>
      </c>
      <c r="K49" s="88">
        <f t="shared" si="8"/>
        <v>209.6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60.5</v>
      </c>
      <c r="R49" s="88">
        <f t="shared" si="8"/>
        <v>500</v>
      </c>
      <c r="S49" s="88">
        <f t="shared" si="8"/>
        <v>420.1</v>
      </c>
      <c r="T49" s="88">
        <f t="shared" si="8"/>
        <v>236.8</v>
      </c>
      <c r="U49" s="88">
        <f t="shared" si="8"/>
        <v>0</v>
      </c>
      <c r="V49" s="88">
        <f t="shared" si="8"/>
        <v>231</v>
      </c>
      <c r="W49" s="88">
        <f t="shared" si="8"/>
        <v>79.099999999999994</v>
      </c>
      <c r="X49" s="88">
        <f t="shared" si="8"/>
        <v>87.9</v>
      </c>
      <c r="Y49" s="88">
        <f t="shared" si="8"/>
        <v>721.9</v>
      </c>
      <c r="Z49" s="89" t="str">
        <f t="shared" si="8"/>
        <v/>
      </c>
      <c r="AA49" s="90">
        <f t="shared" si="7"/>
        <v>13159.2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5790.3159999999998</v>
      </c>
      <c r="C52" s="88">
        <f t="shared" si="10"/>
        <v>5789.8490000000002</v>
      </c>
      <c r="D52" s="88">
        <f t="shared" si="10"/>
        <v>5621.3890000000001</v>
      </c>
      <c r="E52" s="88">
        <f t="shared" si="10"/>
        <v>5487.2759999999998</v>
      </c>
      <c r="F52" s="88">
        <f t="shared" si="10"/>
        <v>5485.1210000000001</v>
      </c>
      <c r="G52" s="88">
        <f t="shared" si="10"/>
        <v>5486.2699999999995</v>
      </c>
      <c r="H52" s="88">
        <f t="shared" si="10"/>
        <v>5875.4930000000004</v>
      </c>
      <c r="I52" s="88">
        <f t="shared" si="10"/>
        <v>6398.8060000000005</v>
      </c>
      <c r="J52" s="88">
        <f t="shared" si="10"/>
        <v>6927.2009999999991</v>
      </c>
      <c r="K52" s="88">
        <f t="shared" si="10"/>
        <v>7139.1550000000007</v>
      </c>
      <c r="L52" s="88">
        <f t="shared" si="10"/>
        <v>7453.1509999999998</v>
      </c>
      <c r="M52" s="88">
        <f t="shared" si="10"/>
        <v>7745.3819999999996</v>
      </c>
      <c r="N52" s="88">
        <f t="shared" si="10"/>
        <v>7647.6890000000003</v>
      </c>
      <c r="O52" s="88">
        <f t="shared" si="10"/>
        <v>7365.8040000000001</v>
      </c>
      <c r="P52" s="88">
        <f t="shared" si="10"/>
        <v>7180.2119999999995</v>
      </c>
      <c r="Q52" s="88">
        <f t="shared" si="10"/>
        <v>7203.7189999999991</v>
      </c>
      <c r="R52" s="88">
        <f t="shared" si="10"/>
        <v>7521.7489999999998</v>
      </c>
      <c r="S52" s="88">
        <f t="shared" si="10"/>
        <v>8154.65</v>
      </c>
      <c r="T52" s="88">
        <f t="shared" si="10"/>
        <v>7998.5430000000006</v>
      </c>
      <c r="U52" s="88">
        <f t="shared" si="10"/>
        <v>7574.32</v>
      </c>
      <c r="V52" s="88">
        <f t="shared" si="10"/>
        <v>7568.33</v>
      </c>
      <c r="W52" s="88">
        <f t="shared" si="10"/>
        <v>7055.3940000000002</v>
      </c>
      <c r="X52" s="88">
        <f t="shared" si="10"/>
        <v>6678.0129999999999</v>
      </c>
      <c r="Y52" s="88">
        <f t="shared" si="10"/>
        <v>6227.6919999999991</v>
      </c>
      <c r="Z52" s="89" t="str">
        <f t="shared" si="10"/>
        <v/>
      </c>
      <c r="AA52" s="104">
        <f>SUM(B52:Z52)</f>
        <v>163375.524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5790.3519999999999</v>
      </c>
      <c r="C4" s="18">
        <v>5789.8489999999993</v>
      </c>
      <c r="D4" s="18">
        <v>5621.3889999999983</v>
      </c>
      <c r="E4" s="18">
        <v>5487.2759999999998</v>
      </c>
      <c r="F4" s="18">
        <v>5485.1210000000019</v>
      </c>
      <c r="G4" s="18">
        <v>5486.2540000000008</v>
      </c>
      <c r="H4" s="18">
        <v>5875.4730000000009</v>
      </c>
      <c r="I4" s="18">
        <v>6398.8110000000024</v>
      </c>
      <c r="J4" s="18">
        <v>6927.1720000000023</v>
      </c>
      <c r="K4" s="18">
        <v>7139.1710000000012</v>
      </c>
      <c r="L4" s="18">
        <v>7453.186999999999</v>
      </c>
      <c r="M4" s="18">
        <v>7745.4320000000016</v>
      </c>
      <c r="N4" s="18">
        <v>7647.7230000000018</v>
      </c>
      <c r="O4" s="18">
        <v>7365.8050000000003</v>
      </c>
      <c r="P4" s="18">
        <v>7180.2000000000007</v>
      </c>
      <c r="Q4" s="18">
        <v>7203.719000000001</v>
      </c>
      <c r="R4" s="18">
        <v>7521.7179999999998</v>
      </c>
      <c r="S4" s="18">
        <v>8154.6810000000005</v>
      </c>
      <c r="T4" s="18">
        <v>7998.559000000002</v>
      </c>
      <c r="U4" s="18">
        <v>7574.385000000002</v>
      </c>
      <c r="V4" s="18">
        <v>7568.2820000000011</v>
      </c>
      <c r="W4" s="18">
        <v>7055.405999999999</v>
      </c>
      <c r="X4" s="18">
        <v>6677.9890000000014</v>
      </c>
      <c r="Y4" s="18">
        <v>6227.6759999999995</v>
      </c>
      <c r="Z4" s="19"/>
      <c r="AA4" s="20">
        <f>SUM(B4:Z4)</f>
        <v>163375.63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110.98</v>
      </c>
      <c r="C7" s="28">
        <v>120</v>
      </c>
      <c r="D7" s="28">
        <v>111.97</v>
      </c>
      <c r="E7" s="28">
        <v>105.4</v>
      </c>
      <c r="F7" s="28">
        <v>111.65</v>
      </c>
      <c r="G7" s="28">
        <v>104.52</v>
      </c>
      <c r="H7" s="28">
        <v>111.75</v>
      </c>
      <c r="I7" s="28">
        <v>128.99</v>
      </c>
      <c r="J7" s="28">
        <v>128.38999999999999</v>
      </c>
      <c r="K7" s="28">
        <v>130.75</v>
      </c>
      <c r="L7" s="28">
        <v>130.34</v>
      </c>
      <c r="M7" s="28">
        <v>128.29</v>
      </c>
      <c r="N7" s="28">
        <v>130.03</v>
      </c>
      <c r="O7" s="28">
        <v>129.85</v>
      </c>
      <c r="P7" s="28">
        <v>136.4</v>
      </c>
      <c r="Q7" s="28">
        <v>143.93</v>
      </c>
      <c r="R7" s="28">
        <v>191.68</v>
      </c>
      <c r="S7" s="28">
        <v>189.26</v>
      </c>
      <c r="T7" s="28">
        <v>191</v>
      </c>
      <c r="U7" s="28">
        <v>192.33</v>
      </c>
      <c r="V7" s="28">
        <v>160.19</v>
      </c>
      <c r="W7" s="28">
        <v>153.29</v>
      </c>
      <c r="X7" s="28">
        <v>147.08000000000001</v>
      </c>
      <c r="Y7" s="28">
        <v>121.99</v>
      </c>
      <c r="Z7" s="29"/>
      <c r="AA7" s="30">
        <f>IF(SUM(B7:Z7)&lt;&gt;0,AVERAGEIF(B7:Z7,"&lt;&gt;"""),"")</f>
        <v>137.91916666666665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6.88</v>
      </c>
      <c r="I14" s="57">
        <v>2.367</v>
      </c>
      <c r="J14" s="57"/>
      <c r="K14" s="57"/>
      <c r="L14" s="57"/>
      <c r="M14" s="57"/>
      <c r="N14" s="57"/>
      <c r="O14" s="57"/>
      <c r="P14" s="57"/>
      <c r="Q14" s="57"/>
      <c r="R14" s="57">
        <v>6.7789999999999999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107.026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6.88</v>
      </c>
      <c r="I16" s="62">
        <f t="shared" si="1"/>
        <v>2.367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6.7789999999999999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107.026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826.26800000000003</v>
      </c>
      <c r="C19" s="72">
        <v>822.79300000000001</v>
      </c>
      <c r="D19" s="72">
        <v>824.20900000000006</v>
      </c>
      <c r="E19" s="72">
        <v>813.69799999999998</v>
      </c>
      <c r="F19" s="72">
        <v>807.61099999999999</v>
      </c>
      <c r="G19" s="72">
        <v>805.47399999999993</v>
      </c>
      <c r="H19" s="72">
        <v>794.40899999999999</v>
      </c>
      <c r="I19" s="72">
        <v>798.00800000000004</v>
      </c>
      <c r="J19" s="72">
        <v>806.31200000000001</v>
      </c>
      <c r="K19" s="72">
        <v>827.48</v>
      </c>
      <c r="L19" s="72">
        <v>851.65100000000007</v>
      </c>
      <c r="M19" s="72">
        <v>857.47500000000002</v>
      </c>
      <c r="N19" s="72">
        <v>807.58600000000001</v>
      </c>
      <c r="O19" s="72">
        <v>803.8660000000001</v>
      </c>
      <c r="P19" s="72">
        <v>780.91800000000001</v>
      </c>
      <c r="Q19" s="72">
        <v>748.81500000000005</v>
      </c>
      <c r="R19" s="72">
        <v>743.01900000000001</v>
      </c>
      <c r="S19" s="72">
        <v>737.42900000000009</v>
      </c>
      <c r="T19" s="72">
        <v>739.54700000000003</v>
      </c>
      <c r="U19" s="72">
        <v>728.779</v>
      </c>
      <c r="V19" s="72">
        <v>728.03000000000009</v>
      </c>
      <c r="W19" s="72">
        <v>721.25900000000001</v>
      </c>
      <c r="X19" s="72">
        <v>766.15600000000006</v>
      </c>
      <c r="Y19" s="72">
        <v>756.5</v>
      </c>
      <c r="Z19" s="73"/>
      <c r="AA19" s="74">
        <f t="shared" ref="AA19:AA25" si="2">SUM(B19:Z19)</f>
        <v>18897.291999999998</v>
      </c>
    </row>
    <row r="20" spans="1:27" ht="24.95" customHeight="1" x14ac:dyDescent="0.2">
      <c r="A20" s="75" t="s">
        <v>15</v>
      </c>
      <c r="B20" s="76">
        <v>886.64999999999986</v>
      </c>
      <c r="C20" s="77">
        <v>902.99800000000005</v>
      </c>
      <c r="D20" s="77">
        <v>889.07300000000009</v>
      </c>
      <c r="E20" s="77">
        <v>888.77499999999998</v>
      </c>
      <c r="F20" s="77">
        <v>902.98399999999992</v>
      </c>
      <c r="G20" s="77">
        <v>957.95</v>
      </c>
      <c r="H20" s="77">
        <v>1023.2239999999999</v>
      </c>
      <c r="I20" s="77">
        <v>1069.059</v>
      </c>
      <c r="J20" s="77">
        <v>1085.6510000000001</v>
      </c>
      <c r="K20" s="77">
        <v>1055.4600000000003</v>
      </c>
      <c r="L20" s="77">
        <v>1000.4640000000001</v>
      </c>
      <c r="M20" s="77">
        <v>981.78899999999999</v>
      </c>
      <c r="N20" s="77">
        <v>960.47199999999998</v>
      </c>
      <c r="O20" s="77">
        <v>944.62700000000007</v>
      </c>
      <c r="P20" s="77">
        <v>1010.646</v>
      </c>
      <c r="Q20" s="77">
        <v>1054.893</v>
      </c>
      <c r="R20" s="77">
        <v>1119.9160000000002</v>
      </c>
      <c r="S20" s="77">
        <v>1165.3220000000001</v>
      </c>
      <c r="T20" s="77">
        <v>1137.9710000000002</v>
      </c>
      <c r="U20" s="77">
        <v>1083.759</v>
      </c>
      <c r="V20" s="77">
        <v>1013.558</v>
      </c>
      <c r="W20" s="77">
        <v>952.76300000000003</v>
      </c>
      <c r="X20" s="77">
        <v>922.2940000000001</v>
      </c>
      <c r="Y20" s="77">
        <v>880.92100000000005</v>
      </c>
      <c r="Z20" s="78"/>
      <c r="AA20" s="79">
        <f t="shared" si="2"/>
        <v>23891.219000000005</v>
      </c>
    </row>
    <row r="21" spans="1:27" ht="24.95" customHeight="1" x14ac:dyDescent="0.2">
      <c r="A21" s="75" t="s">
        <v>16</v>
      </c>
      <c r="B21" s="80">
        <v>2697.9339999999997</v>
      </c>
      <c r="C21" s="81">
        <v>2544.7530000000006</v>
      </c>
      <c r="D21" s="81">
        <v>2423.107</v>
      </c>
      <c r="E21" s="81">
        <v>2381.3029999999999</v>
      </c>
      <c r="F21" s="81">
        <v>2410.5259999999994</v>
      </c>
      <c r="G21" s="81">
        <v>2592.83</v>
      </c>
      <c r="H21" s="81">
        <v>2820.96</v>
      </c>
      <c r="I21" s="81">
        <v>3210.877</v>
      </c>
      <c r="J21" s="81">
        <v>3603.7089999999998</v>
      </c>
      <c r="K21" s="81">
        <v>3824.7309999999998</v>
      </c>
      <c r="L21" s="81">
        <v>3942.0720000000001</v>
      </c>
      <c r="M21" s="81">
        <v>4021.7680000000005</v>
      </c>
      <c r="N21" s="81">
        <v>3998.6649999999995</v>
      </c>
      <c r="O21" s="81">
        <v>3864.3119999999999</v>
      </c>
      <c r="P21" s="81">
        <v>3881.1359999999995</v>
      </c>
      <c r="Q21" s="81">
        <v>3876.011</v>
      </c>
      <c r="R21" s="81">
        <v>4129.8040000000001</v>
      </c>
      <c r="S21" s="81">
        <v>4536.93</v>
      </c>
      <c r="T21" s="81">
        <v>4563.9410000000007</v>
      </c>
      <c r="U21" s="81">
        <v>4473.5470000000005</v>
      </c>
      <c r="V21" s="81">
        <v>4228.6939999999995</v>
      </c>
      <c r="W21" s="81">
        <v>3882.3840000000005</v>
      </c>
      <c r="X21" s="81">
        <v>3525.0390000000002</v>
      </c>
      <c r="Y21" s="81">
        <v>3136.2550000000001</v>
      </c>
      <c r="Z21" s="78"/>
      <c r="AA21" s="79">
        <f t="shared" si="2"/>
        <v>84571.288000000015</v>
      </c>
    </row>
    <row r="22" spans="1:27" ht="24.95" customHeight="1" x14ac:dyDescent="0.2">
      <c r="A22" s="82" t="s">
        <v>17</v>
      </c>
      <c r="B22" s="81"/>
      <c r="C22" s="81">
        <v>157.80500000000001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862.80500000000006</v>
      </c>
    </row>
    <row r="23" spans="1:27" ht="24.95" customHeight="1" x14ac:dyDescent="0.2">
      <c r="A23" s="85" t="s">
        <v>18</v>
      </c>
      <c r="B23" s="77">
        <v>70.5</v>
      </c>
      <c r="C23" s="77">
        <v>65.5</v>
      </c>
      <c r="D23" s="77">
        <v>63</v>
      </c>
      <c r="E23" s="77">
        <v>62.5</v>
      </c>
      <c r="F23" s="77">
        <v>63</v>
      </c>
      <c r="G23" s="77">
        <v>65</v>
      </c>
      <c r="H23" s="77">
        <v>78</v>
      </c>
      <c r="I23" s="77">
        <v>119.5</v>
      </c>
      <c r="J23" s="77">
        <v>148.5</v>
      </c>
      <c r="K23" s="77">
        <v>156.5</v>
      </c>
      <c r="L23" s="77">
        <v>154</v>
      </c>
      <c r="M23" s="77">
        <v>147.5</v>
      </c>
      <c r="N23" s="77">
        <v>148</v>
      </c>
      <c r="O23" s="77">
        <v>147.5</v>
      </c>
      <c r="P23" s="77">
        <v>151</v>
      </c>
      <c r="Q23" s="77">
        <v>177</v>
      </c>
      <c r="R23" s="77">
        <v>227</v>
      </c>
      <c r="S23" s="77">
        <v>203</v>
      </c>
      <c r="T23" s="77">
        <v>188</v>
      </c>
      <c r="U23" s="77">
        <v>153</v>
      </c>
      <c r="V23" s="77">
        <v>142</v>
      </c>
      <c r="W23" s="77">
        <v>134</v>
      </c>
      <c r="X23" s="77">
        <v>141.5</v>
      </c>
      <c r="Y23" s="77">
        <v>142</v>
      </c>
      <c r="Z23" s="77"/>
      <c r="AA23" s="79">
        <f t="shared" si="2"/>
        <v>3147.5</v>
      </c>
    </row>
    <row r="24" spans="1:27" ht="24.95" customHeight="1" x14ac:dyDescent="0.2">
      <c r="A24" s="85" t="s">
        <v>19</v>
      </c>
      <c r="B24" s="77">
        <v>242.99999999999997</v>
      </c>
      <c r="C24" s="77">
        <v>225</v>
      </c>
      <c r="D24" s="77">
        <v>216.00000000000006</v>
      </c>
      <c r="E24" s="77">
        <v>212</v>
      </c>
      <c r="F24" s="77">
        <v>219.00000000000003</v>
      </c>
      <c r="G24" s="77">
        <v>236.99999999999997</v>
      </c>
      <c r="H24" s="77">
        <v>267.99999999999994</v>
      </c>
      <c r="I24" s="77">
        <v>316</v>
      </c>
      <c r="J24" s="77">
        <v>343.00000000000006</v>
      </c>
      <c r="K24" s="77">
        <v>347</v>
      </c>
      <c r="L24" s="77">
        <v>347</v>
      </c>
      <c r="M24" s="77">
        <v>338</v>
      </c>
      <c r="N24" s="77">
        <v>332</v>
      </c>
      <c r="O24" s="77">
        <v>326.99999999999994</v>
      </c>
      <c r="P24" s="77">
        <v>332.99999999999994</v>
      </c>
      <c r="Q24" s="77">
        <v>357.00000000000006</v>
      </c>
      <c r="R24" s="77">
        <v>411.99999999999994</v>
      </c>
      <c r="S24" s="77">
        <v>463</v>
      </c>
      <c r="T24" s="77">
        <v>463</v>
      </c>
      <c r="U24" s="77">
        <v>430.99999999999989</v>
      </c>
      <c r="V24" s="77">
        <v>374.00000000000006</v>
      </c>
      <c r="W24" s="77">
        <v>321.00000000000006</v>
      </c>
      <c r="X24" s="77">
        <v>293</v>
      </c>
      <c r="Y24" s="77">
        <v>260</v>
      </c>
      <c r="Z24" s="77"/>
      <c r="AA24" s="79">
        <f t="shared" si="2"/>
        <v>7677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4724.3519999999999</v>
      </c>
      <c r="C26" s="88">
        <f t="shared" ref="C26:Z26" si="3">IF(LEN(C$2)&gt;0,SUM(C19:C25),"")</f>
        <v>4718.8490000000011</v>
      </c>
      <c r="D26" s="88">
        <f t="shared" si="3"/>
        <v>4650.3890000000001</v>
      </c>
      <c r="E26" s="88">
        <f t="shared" si="3"/>
        <v>4593.2759999999998</v>
      </c>
      <c r="F26" s="88">
        <f t="shared" si="3"/>
        <v>4638.1209999999992</v>
      </c>
      <c r="G26" s="88">
        <f t="shared" si="3"/>
        <v>4658.2539999999999</v>
      </c>
      <c r="H26" s="88">
        <f t="shared" si="3"/>
        <v>4984.5929999999998</v>
      </c>
      <c r="I26" s="88">
        <f t="shared" si="3"/>
        <v>5513.4439999999995</v>
      </c>
      <c r="J26" s="88">
        <f t="shared" si="3"/>
        <v>5987.1720000000005</v>
      </c>
      <c r="K26" s="88">
        <f t="shared" si="3"/>
        <v>6211.1710000000003</v>
      </c>
      <c r="L26" s="88">
        <f t="shared" si="3"/>
        <v>6295.1869999999999</v>
      </c>
      <c r="M26" s="88">
        <f t="shared" si="3"/>
        <v>6346.5320000000011</v>
      </c>
      <c r="N26" s="88">
        <f t="shared" si="3"/>
        <v>6246.723</v>
      </c>
      <c r="O26" s="88">
        <f t="shared" si="3"/>
        <v>6087.3050000000003</v>
      </c>
      <c r="P26" s="88">
        <f t="shared" si="3"/>
        <v>6156.6999999999989</v>
      </c>
      <c r="Q26" s="88">
        <f t="shared" si="3"/>
        <v>6213.7190000000001</v>
      </c>
      <c r="R26" s="88">
        <f t="shared" si="3"/>
        <v>6631.7390000000005</v>
      </c>
      <c r="S26" s="88">
        <f t="shared" si="3"/>
        <v>7105.6810000000005</v>
      </c>
      <c r="T26" s="88">
        <f t="shared" si="3"/>
        <v>7092.4590000000007</v>
      </c>
      <c r="U26" s="88">
        <f t="shared" si="3"/>
        <v>6870.0850000000009</v>
      </c>
      <c r="V26" s="88">
        <f t="shared" si="3"/>
        <v>6486.2819999999992</v>
      </c>
      <c r="W26" s="88">
        <f t="shared" si="3"/>
        <v>6011.4060000000009</v>
      </c>
      <c r="X26" s="88">
        <f t="shared" si="3"/>
        <v>5647.9890000000005</v>
      </c>
      <c r="Y26" s="88">
        <f t="shared" si="3"/>
        <v>5175.6760000000004</v>
      </c>
      <c r="Z26" s="89" t="str">
        <f t="shared" si="3"/>
        <v/>
      </c>
      <c r="AA26" s="90">
        <f>SUM(AA19:AA25)</f>
        <v>139047.10399999999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482.5</v>
      </c>
      <c r="C29" s="72">
        <v>444.5</v>
      </c>
      <c r="D29" s="72">
        <v>462</v>
      </c>
      <c r="E29" s="72">
        <v>455.5</v>
      </c>
      <c r="F29" s="72">
        <v>461</v>
      </c>
      <c r="G29" s="72">
        <v>452</v>
      </c>
      <c r="H29" s="72">
        <v>482</v>
      </c>
      <c r="I29" s="72">
        <v>579.5</v>
      </c>
      <c r="J29" s="72">
        <v>629.5</v>
      </c>
      <c r="K29" s="72">
        <v>641.5</v>
      </c>
      <c r="L29" s="72">
        <v>678</v>
      </c>
      <c r="M29" s="72">
        <v>662.5</v>
      </c>
      <c r="N29" s="72">
        <v>624</v>
      </c>
      <c r="O29" s="72">
        <v>618.5</v>
      </c>
      <c r="P29" s="72">
        <v>618</v>
      </c>
      <c r="Q29" s="72">
        <v>693</v>
      </c>
      <c r="R29" s="72">
        <v>803</v>
      </c>
      <c r="S29" s="72">
        <v>830</v>
      </c>
      <c r="T29" s="72">
        <v>815</v>
      </c>
      <c r="U29" s="72">
        <v>748</v>
      </c>
      <c r="V29" s="72">
        <v>680</v>
      </c>
      <c r="W29" s="72">
        <v>619</v>
      </c>
      <c r="X29" s="72">
        <v>593.5</v>
      </c>
      <c r="Y29" s="72">
        <v>560</v>
      </c>
      <c r="Z29" s="73"/>
      <c r="AA29" s="74">
        <f>SUM(B29:Z29)</f>
        <v>14632.5</v>
      </c>
    </row>
    <row r="30" spans="1:27" ht="24.95" customHeight="1" x14ac:dyDescent="0.2">
      <c r="A30" s="75" t="s">
        <v>24</v>
      </c>
      <c r="B30" s="76">
        <v>4807.8519999999999</v>
      </c>
      <c r="C30" s="77">
        <v>4845.3490000000002</v>
      </c>
      <c r="D30" s="77">
        <v>4659.3890000000001</v>
      </c>
      <c r="E30" s="77">
        <v>4531.7759999999998</v>
      </c>
      <c r="F30" s="77">
        <v>4524.1210000000001</v>
      </c>
      <c r="G30" s="77">
        <v>4534.2539999999999</v>
      </c>
      <c r="H30" s="77">
        <v>4893.473</v>
      </c>
      <c r="I30" s="77">
        <v>5319.3109999999997</v>
      </c>
      <c r="J30" s="77">
        <v>5797.6719999999996</v>
      </c>
      <c r="K30" s="77">
        <v>5997.6710000000003</v>
      </c>
      <c r="L30" s="77">
        <v>6101.1869999999999</v>
      </c>
      <c r="M30" s="77">
        <v>6229.0320000000002</v>
      </c>
      <c r="N30" s="77">
        <v>6145.723</v>
      </c>
      <c r="O30" s="77">
        <v>6040.8050000000003</v>
      </c>
      <c r="P30" s="77">
        <v>5990.7</v>
      </c>
      <c r="Q30" s="77">
        <v>6010.7190000000001</v>
      </c>
      <c r="R30" s="77">
        <v>6336.518</v>
      </c>
      <c r="S30" s="77">
        <v>6780.6809999999996</v>
      </c>
      <c r="T30" s="77">
        <v>6781.4589999999998</v>
      </c>
      <c r="U30" s="77">
        <v>6655.085</v>
      </c>
      <c r="V30" s="77">
        <v>6388.2820000000002</v>
      </c>
      <c r="W30" s="77">
        <v>5936.4059999999999</v>
      </c>
      <c r="X30" s="77">
        <v>5584.4889999999996</v>
      </c>
      <c r="Y30" s="77">
        <v>5167.6760000000004</v>
      </c>
      <c r="Z30" s="78"/>
      <c r="AA30" s="79">
        <f>SUM(B30:Z30)</f>
        <v>136059.63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5290.3519999999999</v>
      </c>
      <c r="C32" s="62">
        <f t="shared" ref="C32:Z32" si="4">IF(LEN(C$2)&gt;0,SUM(C29:C31),"")</f>
        <v>5289.8490000000002</v>
      </c>
      <c r="D32" s="62">
        <f t="shared" si="4"/>
        <v>5121.3890000000001</v>
      </c>
      <c r="E32" s="62">
        <f t="shared" si="4"/>
        <v>4987.2759999999998</v>
      </c>
      <c r="F32" s="62">
        <f t="shared" si="4"/>
        <v>4985.1210000000001</v>
      </c>
      <c r="G32" s="62">
        <f t="shared" si="4"/>
        <v>4986.2539999999999</v>
      </c>
      <c r="H32" s="62">
        <f t="shared" si="4"/>
        <v>5375.473</v>
      </c>
      <c r="I32" s="62">
        <f t="shared" si="4"/>
        <v>5898.8109999999997</v>
      </c>
      <c r="J32" s="62">
        <f t="shared" si="4"/>
        <v>6427.1719999999996</v>
      </c>
      <c r="K32" s="62">
        <f t="shared" si="4"/>
        <v>6639.1710000000003</v>
      </c>
      <c r="L32" s="62">
        <f t="shared" si="4"/>
        <v>6779.1869999999999</v>
      </c>
      <c r="M32" s="62">
        <f t="shared" si="4"/>
        <v>6891.5320000000002</v>
      </c>
      <c r="N32" s="62">
        <f t="shared" si="4"/>
        <v>6769.723</v>
      </c>
      <c r="O32" s="62">
        <f t="shared" si="4"/>
        <v>6659.3050000000003</v>
      </c>
      <c r="P32" s="62">
        <f t="shared" si="4"/>
        <v>6608.7</v>
      </c>
      <c r="Q32" s="62">
        <f t="shared" si="4"/>
        <v>6703.7190000000001</v>
      </c>
      <c r="R32" s="62">
        <f t="shared" si="4"/>
        <v>7139.518</v>
      </c>
      <c r="S32" s="62">
        <f t="shared" si="4"/>
        <v>7610.6809999999996</v>
      </c>
      <c r="T32" s="62">
        <f t="shared" si="4"/>
        <v>7596.4589999999998</v>
      </c>
      <c r="U32" s="62">
        <f t="shared" si="4"/>
        <v>7403.085</v>
      </c>
      <c r="V32" s="62">
        <f t="shared" si="4"/>
        <v>7068.2820000000002</v>
      </c>
      <c r="W32" s="62">
        <f t="shared" si="4"/>
        <v>6555.4059999999999</v>
      </c>
      <c r="X32" s="62">
        <f t="shared" si="4"/>
        <v>6177.9889999999996</v>
      </c>
      <c r="Y32" s="62">
        <f t="shared" si="4"/>
        <v>5727.6760000000004</v>
      </c>
      <c r="Z32" s="63" t="str">
        <f t="shared" si="4"/>
        <v/>
      </c>
      <c r="AA32" s="64">
        <f>SUM(AA29:AA31)</f>
        <v>150692.13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234</v>
      </c>
      <c r="C35" s="95">
        <v>243</v>
      </c>
      <c r="D35" s="95">
        <v>208</v>
      </c>
      <c r="E35" s="95">
        <v>203</v>
      </c>
      <c r="F35" s="95">
        <v>183</v>
      </c>
      <c r="G35" s="95">
        <v>195</v>
      </c>
      <c r="H35" s="95">
        <v>193</v>
      </c>
      <c r="I35" s="95">
        <v>194</v>
      </c>
      <c r="J35" s="95">
        <v>193</v>
      </c>
      <c r="K35" s="95">
        <v>181</v>
      </c>
      <c r="L35" s="95">
        <v>194</v>
      </c>
      <c r="M35" s="95">
        <v>214</v>
      </c>
      <c r="N35" s="95">
        <v>193</v>
      </c>
      <c r="O35" s="95">
        <v>200</v>
      </c>
      <c r="P35" s="95">
        <v>154</v>
      </c>
      <c r="Q35" s="95">
        <v>171</v>
      </c>
      <c r="R35" s="95">
        <v>133</v>
      </c>
      <c r="S35" s="95">
        <v>130</v>
      </c>
      <c r="T35" s="95">
        <v>129</v>
      </c>
      <c r="U35" s="95">
        <v>158</v>
      </c>
      <c r="V35" s="95">
        <v>207</v>
      </c>
      <c r="W35" s="95">
        <v>208</v>
      </c>
      <c r="X35" s="95">
        <v>211</v>
      </c>
      <c r="Y35" s="95">
        <v>210</v>
      </c>
      <c r="Z35" s="96"/>
      <c r="AA35" s="74">
        <f t="shared" ref="AA35:AA40" si="5">SUM(B35:Z35)</f>
        <v>4539</v>
      </c>
    </row>
    <row r="36" spans="1:27" ht="24.95" customHeight="1" x14ac:dyDescent="0.2">
      <c r="A36" s="97" t="s">
        <v>42</v>
      </c>
      <c r="B36" s="98">
        <v>325</v>
      </c>
      <c r="C36" s="99">
        <v>321</v>
      </c>
      <c r="D36" s="99">
        <v>256</v>
      </c>
      <c r="E36" s="99">
        <v>184</v>
      </c>
      <c r="F36" s="99">
        <v>157</v>
      </c>
      <c r="G36" s="99">
        <v>126</v>
      </c>
      <c r="H36" s="99">
        <v>191</v>
      </c>
      <c r="I36" s="99">
        <v>189</v>
      </c>
      <c r="J36" s="99">
        <v>247</v>
      </c>
      <c r="K36" s="99">
        <v>247</v>
      </c>
      <c r="L36" s="99">
        <v>283</v>
      </c>
      <c r="M36" s="99">
        <v>324</v>
      </c>
      <c r="N36" s="99">
        <v>323</v>
      </c>
      <c r="O36" s="99">
        <v>372</v>
      </c>
      <c r="P36" s="99">
        <v>298</v>
      </c>
      <c r="Q36" s="99">
        <v>319</v>
      </c>
      <c r="R36" s="99">
        <v>368</v>
      </c>
      <c r="S36" s="99">
        <v>368</v>
      </c>
      <c r="T36" s="99">
        <v>368</v>
      </c>
      <c r="U36" s="99">
        <v>368</v>
      </c>
      <c r="V36" s="99">
        <v>368</v>
      </c>
      <c r="W36" s="99">
        <v>329</v>
      </c>
      <c r="X36" s="99">
        <v>312</v>
      </c>
      <c r="Y36" s="99">
        <v>335</v>
      </c>
      <c r="Z36" s="100"/>
      <c r="AA36" s="79">
        <f t="shared" si="5"/>
        <v>6978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174</v>
      </c>
      <c r="M37" s="99">
        <v>353.9</v>
      </c>
      <c r="N37" s="99">
        <v>378</v>
      </c>
      <c r="O37" s="99">
        <v>206.5</v>
      </c>
      <c r="P37" s="99">
        <v>71.5</v>
      </c>
      <c r="Q37" s="99"/>
      <c r="R37" s="99">
        <v>382.2</v>
      </c>
      <c r="S37" s="99">
        <v>544</v>
      </c>
      <c r="T37" s="99">
        <v>402.1</v>
      </c>
      <c r="U37" s="99">
        <v>146.9</v>
      </c>
      <c r="V37" s="99"/>
      <c r="W37" s="99"/>
      <c r="X37" s="99"/>
      <c r="Y37" s="99"/>
      <c r="Z37" s="100"/>
      <c r="AA37" s="79">
        <f t="shared" si="5"/>
        <v>2659.1000000000004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</v>
      </c>
      <c r="M38" s="99">
        <v>7</v>
      </c>
      <c r="N38" s="99">
        <v>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>
        <v>24.4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10024.4</v>
      </c>
    </row>
    <row r="40" spans="1:27" ht="30" customHeight="1" thickBot="1" x14ac:dyDescent="0.25">
      <c r="A40" s="86" t="s">
        <v>46</v>
      </c>
      <c r="B40" s="87">
        <f>IF(LEN(B$2)&gt;0,SUM(B35:B39),"")</f>
        <v>1059</v>
      </c>
      <c r="C40" s="88">
        <f t="shared" ref="C40:Z40" si="6">IF(LEN(C$2)&gt;0,SUM(C35:C39),"")</f>
        <v>1064</v>
      </c>
      <c r="D40" s="88">
        <f t="shared" si="6"/>
        <v>964</v>
      </c>
      <c r="E40" s="88">
        <f t="shared" si="6"/>
        <v>887</v>
      </c>
      <c r="F40" s="88">
        <f t="shared" si="6"/>
        <v>840</v>
      </c>
      <c r="G40" s="88">
        <f t="shared" si="6"/>
        <v>821</v>
      </c>
      <c r="H40" s="88">
        <f t="shared" si="6"/>
        <v>884</v>
      </c>
      <c r="I40" s="88">
        <f t="shared" si="6"/>
        <v>883</v>
      </c>
      <c r="J40" s="88">
        <f t="shared" si="6"/>
        <v>940</v>
      </c>
      <c r="K40" s="88">
        <f t="shared" si="6"/>
        <v>928</v>
      </c>
      <c r="L40" s="88">
        <f t="shared" si="6"/>
        <v>1158</v>
      </c>
      <c r="M40" s="88">
        <f t="shared" si="6"/>
        <v>1398.9</v>
      </c>
      <c r="N40" s="88">
        <f t="shared" si="6"/>
        <v>1401</v>
      </c>
      <c r="O40" s="88">
        <f t="shared" si="6"/>
        <v>1278.5</v>
      </c>
      <c r="P40" s="88">
        <f t="shared" si="6"/>
        <v>1023.5</v>
      </c>
      <c r="Q40" s="88">
        <f t="shared" si="6"/>
        <v>990</v>
      </c>
      <c r="R40" s="88">
        <f t="shared" si="6"/>
        <v>883.2</v>
      </c>
      <c r="S40" s="88">
        <f t="shared" si="6"/>
        <v>1042</v>
      </c>
      <c r="T40" s="88">
        <f t="shared" si="6"/>
        <v>899.1</v>
      </c>
      <c r="U40" s="88">
        <f t="shared" si="6"/>
        <v>697.3</v>
      </c>
      <c r="V40" s="88">
        <f t="shared" si="6"/>
        <v>1075</v>
      </c>
      <c r="W40" s="88">
        <f t="shared" si="6"/>
        <v>1037</v>
      </c>
      <c r="X40" s="88">
        <f t="shared" si="6"/>
        <v>1023</v>
      </c>
      <c r="Y40" s="88">
        <f t="shared" si="6"/>
        <v>1045</v>
      </c>
      <c r="Z40" s="89" t="str">
        <f t="shared" si="6"/>
        <v/>
      </c>
      <c r="AA40" s="90">
        <f t="shared" si="5"/>
        <v>24221.5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174</v>
      </c>
      <c r="M45" s="99">
        <v>353.9</v>
      </c>
      <c r="N45" s="99">
        <v>378</v>
      </c>
      <c r="O45" s="99">
        <v>206.5</v>
      </c>
      <c r="P45" s="99">
        <v>71.5</v>
      </c>
      <c r="Q45" s="99"/>
      <c r="R45" s="99">
        <v>382.2</v>
      </c>
      <c r="S45" s="99">
        <v>544</v>
      </c>
      <c r="T45" s="99">
        <v>402.1</v>
      </c>
      <c r="U45" s="99">
        <v>146.9</v>
      </c>
      <c r="V45" s="99"/>
      <c r="W45" s="99"/>
      <c r="X45" s="99"/>
      <c r="Y45" s="99"/>
      <c r="Z45" s="100"/>
      <c r="AA45" s="79">
        <f t="shared" si="7"/>
        <v>2659.1000000000004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>
        <v>24.4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10024.4</v>
      </c>
    </row>
    <row r="48" spans="1:27" ht="24.95" customHeight="1" x14ac:dyDescent="0.2">
      <c r="A48" s="85" t="s">
        <v>48</v>
      </c>
      <c r="B48" s="98">
        <v>112</v>
      </c>
      <c r="C48" s="99">
        <v>100</v>
      </c>
      <c r="D48" s="99">
        <v>118.5</v>
      </c>
      <c r="E48" s="99">
        <v>119.5</v>
      </c>
      <c r="F48" s="99">
        <v>98</v>
      </c>
      <c r="G48" s="99">
        <v>118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143</v>
      </c>
      <c r="Y48" s="99">
        <v>140</v>
      </c>
      <c r="Z48" s="100"/>
      <c r="AA48" s="79">
        <f t="shared" si="7"/>
        <v>3349</v>
      </c>
    </row>
    <row r="49" spans="1:27" ht="30" customHeight="1" thickBot="1" x14ac:dyDescent="0.25">
      <c r="A49" s="86" t="s">
        <v>49</v>
      </c>
      <c r="B49" s="87">
        <f>IF(LEN(B$2)&gt;0,SUM(B43:B48),"")</f>
        <v>612</v>
      </c>
      <c r="C49" s="88">
        <f t="shared" ref="C49:Z49" si="8">IF(LEN(C$2)&gt;0,SUM(C43:C48),"")</f>
        <v>600</v>
      </c>
      <c r="D49" s="88">
        <f t="shared" si="8"/>
        <v>618.5</v>
      </c>
      <c r="E49" s="88">
        <f t="shared" si="8"/>
        <v>619.5</v>
      </c>
      <c r="F49" s="88">
        <f t="shared" si="8"/>
        <v>598</v>
      </c>
      <c r="G49" s="88">
        <f t="shared" si="8"/>
        <v>618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824</v>
      </c>
      <c r="M49" s="88">
        <f t="shared" si="8"/>
        <v>1003.9</v>
      </c>
      <c r="N49" s="88">
        <f t="shared" si="8"/>
        <v>1028</v>
      </c>
      <c r="O49" s="88">
        <f t="shared" si="8"/>
        <v>856.5</v>
      </c>
      <c r="P49" s="88">
        <f t="shared" si="8"/>
        <v>721.5</v>
      </c>
      <c r="Q49" s="88">
        <f t="shared" si="8"/>
        <v>650</v>
      </c>
      <c r="R49" s="88">
        <f t="shared" si="8"/>
        <v>532.20000000000005</v>
      </c>
      <c r="S49" s="88">
        <f t="shared" si="8"/>
        <v>694</v>
      </c>
      <c r="T49" s="88">
        <f t="shared" si="8"/>
        <v>552.1</v>
      </c>
      <c r="U49" s="88">
        <f t="shared" si="8"/>
        <v>321.3</v>
      </c>
      <c r="V49" s="88">
        <f t="shared" si="8"/>
        <v>650</v>
      </c>
      <c r="W49" s="88">
        <f t="shared" si="8"/>
        <v>650</v>
      </c>
      <c r="X49" s="88">
        <f t="shared" si="8"/>
        <v>643</v>
      </c>
      <c r="Y49" s="88">
        <f t="shared" si="8"/>
        <v>640</v>
      </c>
      <c r="Z49" s="89" t="str">
        <f t="shared" si="8"/>
        <v/>
      </c>
      <c r="AA49" s="90">
        <f t="shared" si="7"/>
        <v>16032.5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5790.3519999999999</v>
      </c>
      <c r="C52" s="88">
        <f t="shared" ref="C52:Z52" si="10">IF(LEN(C$2)&gt;0,SUM(C10:C15)+C26+C40,"")</f>
        <v>5789.8490000000011</v>
      </c>
      <c r="D52" s="88">
        <f t="shared" si="10"/>
        <v>5621.3890000000001</v>
      </c>
      <c r="E52" s="88">
        <f t="shared" si="10"/>
        <v>5487.2759999999998</v>
      </c>
      <c r="F52" s="88">
        <f t="shared" si="10"/>
        <v>5485.1209999999992</v>
      </c>
      <c r="G52" s="88">
        <f t="shared" si="10"/>
        <v>5486.2539999999999</v>
      </c>
      <c r="H52" s="88">
        <f t="shared" si="10"/>
        <v>5875.473</v>
      </c>
      <c r="I52" s="88">
        <f t="shared" si="10"/>
        <v>6398.8109999999997</v>
      </c>
      <c r="J52" s="88">
        <f t="shared" si="10"/>
        <v>6927.1720000000005</v>
      </c>
      <c r="K52" s="88">
        <f t="shared" si="10"/>
        <v>7139.1710000000003</v>
      </c>
      <c r="L52" s="88">
        <f t="shared" si="10"/>
        <v>7453.1869999999999</v>
      </c>
      <c r="M52" s="88">
        <f t="shared" si="10"/>
        <v>7745.4320000000007</v>
      </c>
      <c r="N52" s="88">
        <f t="shared" si="10"/>
        <v>7647.723</v>
      </c>
      <c r="O52" s="88">
        <f t="shared" si="10"/>
        <v>7365.8050000000003</v>
      </c>
      <c r="P52" s="88">
        <f t="shared" si="10"/>
        <v>7180.1999999999989</v>
      </c>
      <c r="Q52" s="88">
        <f t="shared" si="10"/>
        <v>7203.7190000000001</v>
      </c>
      <c r="R52" s="88">
        <f t="shared" si="10"/>
        <v>7521.7180000000008</v>
      </c>
      <c r="S52" s="88">
        <f t="shared" si="10"/>
        <v>8154.6810000000005</v>
      </c>
      <c r="T52" s="88">
        <f t="shared" si="10"/>
        <v>7998.5590000000011</v>
      </c>
      <c r="U52" s="88">
        <f t="shared" si="10"/>
        <v>7574.3850000000011</v>
      </c>
      <c r="V52" s="88">
        <f t="shared" si="10"/>
        <v>7568.2819999999992</v>
      </c>
      <c r="W52" s="88">
        <f t="shared" si="10"/>
        <v>7055.4060000000009</v>
      </c>
      <c r="X52" s="88">
        <f t="shared" si="10"/>
        <v>6677.9890000000005</v>
      </c>
      <c r="Y52" s="88">
        <f t="shared" si="10"/>
        <v>6227.6760000000004</v>
      </c>
      <c r="Z52" s="89" t="str">
        <f t="shared" si="10"/>
        <v/>
      </c>
      <c r="AA52" s="104">
        <f>SUM(B52:Z52)</f>
        <v>163375.63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-618.29999999999995</v>
      </c>
      <c r="C4" s="18">
        <v>-900</v>
      </c>
      <c r="D4" s="18">
        <v>-898</v>
      </c>
      <c r="E4" s="18">
        <v>-883</v>
      </c>
      <c r="F4" s="18">
        <v>-871</v>
      </c>
      <c r="G4" s="18">
        <v>-839.3</v>
      </c>
      <c r="H4" s="18">
        <v>-737.40000000000009</v>
      </c>
      <c r="I4" s="18">
        <v>-277.10000000000002</v>
      </c>
      <c r="J4" s="18">
        <v>-88.200000000000045</v>
      </c>
      <c r="K4" s="18">
        <v>290.39999999999998</v>
      </c>
      <c r="L4" s="18">
        <v>674</v>
      </c>
      <c r="M4" s="18">
        <v>853.9</v>
      </c>
      <c r="N4" s="18">
        <v>878</v>
      </c>
      <c r="O4" s="18">
        <v>706.5</v>
      </c>
      <c r="P4" s="18">
        <v>571.5</v>
      </c>
      <c r="Q4" s="18">
        <v>439.5</v>
      </c>
      <c r="R4" s="18">
        <v>-117.80000000000001</v>
      </c>
      <c r="S4" s="18">
        <v>123.89999999999998</v>
      </c>
      <c r="T4" s="18">
        <v>165.3</v>
      </c>
      <c r="U4" s="18">
        <v>171.3</v>
      </c>
      <c r="V4" s="18">
        <v>269</v>
      </c>
      <c r="W4" s="18">
        <v>420.9</v>
      </c>
      <c r="X4" s="18">
        <v>412.1</v>
      </c>
      <c r="Y4" s="18">
        <v>-221.89999999999998</v>
      </c>
      <c r="Z4" s="19"/>
      <c r="AA4" s="111">
        <f>SUM(B4:Z4)</f>
        <v>-475.70000000000107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110.98</v>
      </c>
      <c r="C7" s="117">
        <v>120</v>
      </c>
      <c r="D7" s="117">
        <v>111.97</v>
      </c>
      <c r="E7" s="117">
        <v>105.4</v>
      </c>
      <c r="F7" s="117">
        <v>111.65</v>
      </c>
      <c r="G7" s="117">
        <v>104.52</v>
      </c>
      <c r="H7" s="117">
        <v>111.75</v>
      </c>
      <c r="I7" s="117">
        <v>128.99</v>
      </c>
      <c r="J7" s="117">
        <v>128.38999999999999</v>
      </c>
      <c r="K7" s="117">
        <v>130.75</v>
      </c>
      <c r="L7" s="117">
        <v>130.34</v>
      </c>
      <c r="M7" s="117">
        <v>128.29</v>
      </c>
      <c r="N7" s="117">
        <v>130.03</v>
      </c>
      <c r="O7" s="117">
        <v>129.85</v>
      </c>
      <c r="P7" s="117">
        <v>136.4</v>
      </c>
      <c r="Q7" s="117">
        <v>143.93</v>
      </c>
      <c r="R7" s="117">
        <v>191.68</v>
      </c>
      <c r="S7" s="117">
        <v>189.26</v>
      </c>
      <c r="T7" s="117">
        <v>191</v>
      </c>
      <c r="U7" s="117">
        <v>192.33</v>
      </c>
      <c r="V7" s="117">
        <v>160.19</v>
      </c>
      <c r="W7" s="117">
        <v>153.29</v>
      </c>
      <c r="X7" s="117">
        <v>147.08000000000001</v>
      </c>
      <c r="Y7" s="117">
        <v>121.99</v>
      </c>
      <c r="Z7" s="118"/>
      <c r="AA7" s="119">
        <f>IF(SUM(B7:Z7)&lt;&gt;0,AVERAGEIF(B7:Z7,"&lt;&gt;"""),"")</f>
        <v>137.91916666666665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1118.3</v>
      </c>
      <c r="C13" s="129">
        <v>1400</v>
      </c>
      <c r="D13" s="129">
        <v>1398</v>
      </c>
      <c r="E13" s="129">
        <v>1383</v>
      </c>
      <c r="F13" s="129">
        <v>1371</v>
      </c>
      <c r="G13" s="129">
        <v>1339.3</v>
      </c>
      <c r="H13" s="129">
        <v>1237.4000000000001</v>
      </c>
      <c r="I13" s="129">
        <v>777.1</v>
      </c>
      <c r="J13" s="129">
        <v>588.20000000000005</v>
      </c>
      <c r="K13" s="129">
        <v>209.6</v>
      </c>
      <c r="L13" s="129"/>
      <c r="M13" s="129"/>
      <c r="N13" s="129"/>
      <c r="O13" s="129"/>
      <c r="P13" s="129"/>
      <c r="Q13" s="129">
        <v>60.5</v>
      </c>
      <c r="R13" s="129"/>
      <c r="S13" s="129"/>
      <c r="T13" s="129"/>
      <c r="U13" s="129"/>
      <c r="V13" s="129">
        <v>231</v>
      </c>
      <c r="W13" s="129">
        <v>79.099999999999994</v>
      </c>
      <c r="X13" s="129">
        <v>87.9</v>
      </c>
      <c r="Y13" s="130">
        <v>721.9</v>
      </c>
      <c r="Z13" s="131"/>
      <c r="AA13" s="132">
        <f t="shared" si="0"/>
        <v>12002.300000000001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420.1</v>
      </c>
      <c r="T15" s="133">
        <v>236.8</v>
      </c>
      <c r="U15" s="133"/>
      <c r="V15" s="133"/>
      <c r="W15" s="133"/>
      <c r="X15" s="133"/>
      <c r="Y15" s="133"/>
      <c r="Z15" s="131"/>
      <c r="AA15" s="132">
        <f t="shared" si="0"/>
        <v>1156.9000000000001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1118.3</v>
      </c>
      <c r="C16" s="135">
        <f t="shared" si="1"/>
        <v>1400</v>
      </c>
      <c r="D16" s="135">
        <f t="shared" si="1"/>
        <v>1398</v>
      </c>
      <c r="E16" s="135">
        <f t="shared" si="1"/>
        <v>1383</v>
      </c>
      <c r="F16" s="135">
        <f t="shared" si="1"/>
        <v>1371</v>
      </c>
      <c r="G16" s="135">
        <f t="shared" si="1"/>
        <v>1339.3</v>
      </c>
      <c r="H16" s="135">
        <f t="shared" si="1"/>
        <v>1237.4000000000001</v>
      </c>
      <c r="I16" s="135">
        <f t="shared" si="1"/>
        <v>777.1</v>
      </c>
      <c r="J16" s="135">
        <f t="shared" si="1"/>
        <v>588.20000000000005</v>
      </c>
      <c r="K16" s="135">
        <f t="shared" si="1"/>
        <v>209.6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60.5</v>
      </c>
      <c r="R16" s="135">
        <f t="shared" si="1"/>
        <v>500</v>
      </c>
      <c r="S16" s="135">
        <f t="shared" si="1"/>
        <v>420.1</v>
      </c>
      <c r="T16" s="135">
        <f t="shared" si="1"/>
        <v>236.8</v>
      </c>
      <c r="U16" s="135">
        <f t="shared" si="1"/>
        <v>0</v>
      </c>
      <c r="V16" s="135">
        <f t="shared" si="1"/>
        <v>231</v>
      </c>
      <c r="W16" s="135">
        <f t="shared" si="1"/>
        <v>79.099999999999994</v>
      </c>
      <c r="X16" s="135">
        <f t="shared" si="1"/>
        <v>87.9</v>
      </c>
      <c r="Y16" s="135">
        <f t="shared" si="1"/>
        <v>721.9</v>
      </c>
      <c r="Z16" s="136" t="str">
        <f t="shared" si="1"/>
        <v/>
      </c>
      <c r="AA16" s="90">
        <f t="shared" si="0"/>
        <v>13159.2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174</v>
      </c>
      <c r="M21" s="129">
        <v>353.9</v>
      </c>
      <c r="N21" s="129">
        <v>378</v>
      </c>
      <c r="O21" s="129">
        <v>206.5</v>
      </c>
      <c r="P21" s="129">
        <v>71.5</v>
      </c>
      <c r="Q21" s="129"/>
      <c r="R21" s="129">
        <v>382.2</v>
      </c>
      <c r="S21" s="129">
        <v>544</v>
      </c>
      <c r="T21" s="129">
        <v>402.1</v>
      </c>
      <c r="U21" s="129">
        <v>146.9</v>
      </c>
      <c r="V21" s="129"/>
      <c r="W21" s="129"/>
      <c r="X21" s="129"/>
      <c r="Y21" s="130"/>
      <c r="Z21" s="131"/>
      <c r="AA21" s="132">
        <f t="shared" si="2"/>
        <v>2659.1000000000004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>
        <v>24.4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10024.4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674</v>
      </c>
      <c r="M24" s="135">
        <f t="shared" si="3"/>
        <v>853.9</v>
      </c>
      <c r="N24" s="135">
        <f t="shared" si="3"/>
        <v>878</v>
      </c>
      <c r="O24" s="135">
        <f t="shared" si="3"/>
        <v>706.5</v>
      </c>
      <c r="P24" s="135">
        <f t="shared" si="3"/>
        <v>571.5</v>
      </c>
      <c r="Q24" s="135">
        <f t="shared" si="3"/>
        <v>500</v>
      </c>
      <c r="R24" s="135">
        <f t="shared" si="3"/>
        <v>382.2</v>
      </c>
      <c r="S24" s="135">
        <f t="shared" si="3"/>
        <v>544</v>
      </c>
      <c r="T24" s="135">
        <f t="shared" si="3"/>
        <v>402.1</v>
      </c>
      <c r="U24" s="135">
        <f t="shared" si="3"/>
        <v>171.3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12683.5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2025-01-03T12:19:38Z</dcterms:created>
  <dcterms:modified xsi:type="dcterms:W3CDTF">2025-01-03T12:19:39Z</dcterms:modified>
</cp:coreProperties>
</file>