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<sst xmlns="http://schemas.openxmlformats.org/spreadsheetml/2006/main" count="119" uniqueCount="54">
  <si>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02/01/2025 14:13:45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</si>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</sst>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1E-4952-A1EF-72FE53CA8A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1E-4952-A1EF-72FE53CA8A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11E-4952-A1EF-72FE53CA8A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11E-4952-A1EF-72FE53CA8A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11E-4952-A1EF-72FE53CA8A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1E-4952-A1EF-72FE53CA8A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1E-4952-A1EF-72FE53CA8A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1E-4952-A1EF-72FE53CA8A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94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73.5</c:v>
                </c:pt>
                <c:pt idx="6">
                  <c:v>110</c:v>
                </c:pt>
                <c:pt idx="7">
                  <c:v>133</c:v>
                </c:pt>
                <c:pt idx="8">
                  <c:v>143</c:v>
                </c:pt>
                <c:pt idx="9">
                  <c:v>133</c:v>
                </c:pt>
                <c:pt idx="10">
                  <c:v>133</c:v>
                </c:pt>
                <c:pt idx="11">
                  <c:v>107</c:v>
                </c:pt>
                <c:pt idx="12">
                  <c:v>102</c:v>
                </c:pt>
                <c:pt idx="13">
                  <c:v>105.5</c:v>
                </c:pt>
                <c:pt idx="14">
                  <c:v>127</c:v>
                </c:pt>
                <c:pt idx="15">
                  <c:v>163</c:v>
                </c:pt>
                <c:pt idx="16">
                  <c:v>225</c:v>
                </c:pt>
                <c:pt idx="17">
                  <c:v>267</c:v>
                </c:pt>
                <c:pt idx="18">
                  <c:v>264</c:v>
                </c:pt>
                <c:pt idx="19">
                  <c:v>238</c:v>
                </c:pt>
                <c:pt idx="20">
                  <c:v>177</c:v>
                </c:pt>
                <c:pt idx="21">
                  <c:v>133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1E-4952-A1EF-72FE53CA8A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1539.9</c:v>
                </c:pt>
                <c:pt idx="1">
                  <c:v>1351.3710000000001</c:v>
                </c:pt>
                <c:pt idx="2">
                  <c:v>1187.9000000000001</c:v>
                </c:pt>
                <c:pt idx="3">
                  <c:v>1187.9000000000001</c:v>
                </c:pt>
                <c:pt idx="4">
                  <c:v>1242.549</c:v>
                </c:pt>
                <c:pt idx="5">
                  <c:v>1686.3910000000001</c:v>
                </c:pt>
                <c:pt idx="6">
                  <c:v>2348.41</c:v>
                </c:pt>
                <c:pt idx="7">
                  <c:v>2735.8290000000002</c:v>
                </c:pt>
                <c:pt idx="8">
                  <c:v>2890.9070000000002</c:v>
                </c:pt>
                <c:pt idx="9">
                  <c:v>2988.4470000000001</c:v>
                </c:pt>
                <c:pt idx="10">
                  <c:v>2243.1610000000001</c:v>
                </c:pt>
                <c:pt idx="11">
                  <c:v>1949.018</c:v>
                </c:pt>
                <c:pt idx="12">
                  <c:v>1924.404</c:v>
                </c:pt>
                <c:pt idx="13">
                  <c:v>2372.9830000000002</c:v>
                </c:pt>
                <c:pt idx="14">
                  <c:v>3050.32</c:v>
                </c:pt>
                <c:pt idx="15">
                  <c:v>3968.6440000000002</c:v>
                </c:pt>
                <c:pt idx="16">
                  <c:v>4367.0519999999997</c:v>
                </c:pt>
                <c:pt idx="17">
                  <c:v>4333.1000000000004</c:v>
                </c:pt>
                <c:pt idx="18">
                  <c:v>4336.433</c:v>
                </c:pt>
                <c:pt idx="19">
                  <c:v>4324.8050000000003</c:v>
                </c:pt>
                <c:pt idx="20">
                  <c:v>4223.7970000000005</c:v>
                </c:pt>
                <c:pt idx="21">
                  <c:v>4009.431</c:v>
                </c:pt>
                <c:pt idx="22">
                  <c:v>4209.03</c:v>
                </c:pt>
                <c:pt idx="23">
                  <c:v>4068.6370000000002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1E-4952-A1EF-72FE53CA8AD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1786</c:v>
                </c:pt>
                <c:pt idx="1">
                  <c:v>1795</c:v>
                </c:pt>
                <c:pt idx="2">
                  <c:v>1849.1</c:v>
                </c:pt>
                <c:pt idx="3">
                  <c:v>1763</c:v>
                </c:pt>
                <c:pt idx="4">
                  <c:v>1584</c:v>
                </c:pt>
                <c:pt idx="5">
                  <c:v>1670.8</c:v>
                </c:pt>
                <c:pt idx="6">
                  <c:v>1569.4</c:v>
                </c:pt>
                <c:pt idx="7">
                  <c:v>1140.5</c:v>
                </c:pt>
                <c:pt idx="8">
                  <c:v>524.4</c:v>
                </c:pt>
                <c:pt idx="9">
                  <c:v>62</c:v>
                </c:pt>
                <c:pt idx="10">
                  <c:v>62</c:v>
                </c:pt>
                <c:pt idx="11">
                  <c:v>62</c:v>
                </c:pt>
                <c:pt idx="12">
                  <c:v>62</c:v>
                </c:pt>
                <c:pt idx="13">
                  <c:v>62</c:v>
                </c:pt>
                <c:pt idx="14">
                  <c:v>62</c:v>
                </c:pt>
                <c:pt idx="15">
                  <c:v>129</c:v>
                </c:pt>
                <c:pt idx="16">
                  <c:v>676</c:v>
                </c:pt>
                <c:pt idx="17">
                  <c:v>552.5</c:v>
                </c:pt>
                <c:pt idx="18">
                  <c:v>520.9</c:v>
                </c:pt>
                <c:pt idx="19">
                  <c:v>563</c:v>
                </c:pt>
                <c:pt idx="20">
                  <c:v>644.9</c:v>
                </c:pt>
                <c:pt idx="21">
                  <c:v>670</c:v>
                </c:pt>
                <c:pt idx="22">
                  <c:v>181</c:v>
                </c:pt>
                <c:pt idx="23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1E-4952-A1EF-72FE53CA8A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1730.6320000000005</c:v>
                </c:pt>
                <c:pt idx="1">
                  <c:v>1757.2429999999995</c:v>
                </c:pt>
                <c:pt idx="2">
                  <c:v>1745.7249999999999</c:v>
                </c:pt>
                <c:pt idx="3">
                  <c:v>1763.5959999999998</c:v>
                </c:pt>
                <c:pt idx="4">
                  <c:v>1758.806</c:v>
                </c:pt>
                <c:pt idx="5">
                  <c:v>1727.0740000000001</c:v>
                </c:pt>
                <c:pt idx="6">
                  <c:v>1660.8050000000001</c:v>
                </c:pt>
                <c:pt idx="7">
                  <c:v>2213.5870000000004</c:v>
                </c:pt>
                <c:pt idx="8">
                  <c:v>3700.4129999999996</c:v>
                </c:pt>
                <c:pt idx="9">
                  <c:v>5130.0710000000008</c:v>
                </c:pt>
                <c:pt idx="10">
                  <c:v>6019.0489999999991</c:v>
                </c:pt>
                <c:pt idx="11">
                  <c:v>6363.891999999998</c:v>
                </c:pt>
                <c:pt idx="12">
                  <c:v>6258.1139999999978</c:v>
                </c:pt>
                <c:pt idx="13">
                  <c:v>5624.8229999999985</c:v>
                </c:pt>
                <c:pt idx="14">
                  <c:v>4403.4219999999996</c:v>
                </c:pt>
                <c:pt idx="15">
                  <c:v>2912.614</c:v>
                </c:pt>
                <c:pt idx="16">
                  <c:v>2213.0500000000006</c:v>
                </c:pt>
                <c:pt idx="17">
                  <c:v>2194.605</c:v>
                </c:pt>
                <c:pt idx="18">
                  <c:v>2181.0270000000005</c:v>
                </c:pt>
                <c:pt idx="19">
                  <c:v>2158.6780000000003</c:v>
                </c:pt>
                <c:pt idx="20">
                  <c:v>2115.4949999999999</c:v>
                </c:pt>
                <c:pt idx="21">
                  <c:v>2093.3599999999997</c:v>
                </c:pt>
                <c:pt idx="22">
                  <c:v>2036.6650000000004</c:v>
                </c:pt>
                <c:pt idx="23">
                  <c:v>1997.0370000000003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1E-4952-A1EF-72FE53CA8A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23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20</c:v>
                </c:pt>
                <c:pt idx="6">
                  <c:v>22</c:v>
                </c:pt>
                <c:pt idx="7">
                  <c:v>30</c:v>
                </c:pt>
                <c:pt idx="8">
                  <c:v>46</c:v>
                </c:pt>
                <c:pt idx="9">
                  <c:v>62</c:v>
                </c:pt>
                <c:pt idx="10">
                  <c:v>72</c:v>
                </c:pt>
                <c:pt idx="11">
                  <c:v>77</c:v>
                </c:pt>
                <c:pt idx="12">
                  <c:v>75</c:v>
                </c:pt>
                <c:pt idx="13">
                  <c:v>69</c:v>
                </c:pt>
                <c:pt idx="14">
                  <c:v>56</c:v>
                </c:pt>
                <c:pt idx="15">
                  <c:v>40</c:v>
                </c:pt>
                <c:pt idx="16">
                  <c:v>34</c:v>
                </c:pt>
                <c:pt idx="17">
                  <c:v>34</c:v>
                </c:pt>
                <c:pt idx="18">
                  <c:v>37</c:v>
                </c:pt>
                <c:pt idx="19">
                  <c:v>40</c:v>
                </c:pt>
                <c:pt idx="20">
                  <c:v>43</c:v>
                </c:pt>
                <c:pt idx="21">
                  <c:v>45</c:v>
                </c:pt>
                <c:pt idx="22">
                  <c:v>47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11E-4952-A1EF-72FE53CA8A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365</c:v>
                </c:pt>
                <c:pt idx="7">
                  <c:v>380</c:v>
                </c:pt>
                <c:pt idx="8">
                  <c:v>450</c:v>
                </c:pt>
                <c:pt idx="9">
                  <c:v>167</c:v>
                </c:pt>
                <c:pt idx="10">
                  <c:v>125</c:v>
                </c:pt>
                <c:pt idx="11">
                  <c:v>65</c:v>
                </c:pt>
                <c:pt idx="12">
                  <c:v>38</c:v>
                </c:pt>
                <c:pt idx="14">
                  <c:v>174</c:v>
                </c:pt>
                <c:pt idx="15">
                  <c:v>219</c:v>
                </c:pt>
                <c:pt idx="16">
                  <c:v>810</c:v>
                </c:pt>
                <c:pt idx="17">
                  <c:v>1126</c:v>
                </c:pt>
                <c:pt idx="18">
                  <c:v>1036</c:v>
                </c:pt>
                <c:pt idx="19">
                  <c:v>796</c:v>
                </c:pt>
                <c:pt idx="20">
                  <c:v>611</c:v>
                </c:pt>
                <c:pt idx="21">
                  <c:v>325</c:v>
                </c:pt>
                <c:pt idx="22">
                  <c:v>200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1E-4952-A1EF-72FE53CA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117.1</c:v>
                </c:pt>
                <c:pt idx="1">
                  <c:v>105</c:v>
                </c:pt>
                <c:pt idx="2">
                  <c:v>97</c:v>
                </c:pt>
                <c:pt idx="3">
                  <c:v>97</c:v>
                </c:pt>
                <c:pt idx="4">
                  <c:v>99.78</c:v>
                </c:pt>
                <c:pt idx="5">
                  <c:v>105</c:v>
                </c:pt>
                <c:pt idx="6">
                  <c:v>121.98</c:v>
                </c:pt>
                <c:pt idx="7">
                  <c:v>141.01</c:v>
                </c:pt>
                <c:pt idx="8">
                  <c:v>141.68</c:v>
                </c:pt>
                <c:pt idx="9">
                  <c:v>137.29</c:v>
                </c:pt>
                <c:pt idx="10">
                  <c:v>118.26</c:v>
                </c:pt>
                <c:pt idx="11">
                  <c:v>102.42</c:v>
                </c:pt>
                <c:pt idx="12">
                  <c:v>101.82</c:v>
                </c:pt>
                <c:pt idx="13">
                  <c:v>109.12</c:v>
                </c:pt>
                <c:pt idx="14">
                  <c:v>117</c:v>
                </c:pt>
                <c:pt idx="15">
                  <c:v>132.19999999999999</c:v>
                </c:pt>
                <c:pt idx="16">
                  <c:v>155.56</c:v>
                </c:pt>
                <c:pt idx="17">
                  <c:v>152</c:v>
                </c:pt>
                <c:pt idx="18">
                  <c:v>150</c:v>
                </c:pt>
                <c:pt idx="19">
                  <c:v>149.66</c:v>
                </c:pt>
                <c:pt idx="20">
                  <c:v>138.09</c:v>
                </c:pt>
                <c:pt idx="21">
                  <c:v>122.13</c:v>
                </c:pt>
                <c:pt idx="22">
                  <c:v>129.58000000000001</c:v>
                </c:pt>
                <c:pt idx="23">
                  <c:v>123.92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11E-4952-A1EF-72FE53CA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72</c:v>
                </c:pt>
                <c:pt idx="1">
                  <c:v>67.5</c:v>
                </c:pt>
                <c:pt idx="2">
                  <c:v>67.5</c:v>
                </c:pt>
                <c:pt idx="3">
                  <c:v>64</c:v>
                </c:pt>
                <c:pt idx="4">
                  <c:v>65.5</c:v>
                </c:pt>
                <c:pt idx="5">
                  <c:v>68.5</c:v>
                </c:pt>
                <c:pt idx="6">
                  <c:v>99.5</c:v>
                </c:pt>
                <c:pt idx="7">
                  <c:v>109.5</c:v>
                </c:pt>
                <c:pt idx="8">
                  <c:v>113.5</c:v>
                </c:pt>
                <c:pt idx="9">
                  <c:v>113.5</c:v>
                </c:pt>
                <c:pt idx="10">
                  <c:v>105.5</c:v>
                </c:pt>
                <c:pt idx="11">
                  <c:v>117</c:v>
                </c:pt>
                <c:pt idx="12">
                  <c:v>125.5</c:v>
                </c:pt>
                <c:pt idx="13">
                  <c:v>126</c:v>
                </c:pt>
                <c:pt idx="14">
                  <c:v>128.5</c:v>
                </c:pt>
                <c:pt idx="15">
                  <c:v>123</c:v>
                </c:pt>
                <c:pt idx="16">
                  <c:v>148</c:v>
                </c:pt>
                <c:pt idx="17">
                  <c:v>141</c:v>
                </c:pt>
                <c:pt idx="18">
                  <c:v>127</c:v>
                </c:pt>
                <c:pt idx="19">
                  <c:v>118</c:v>
                </c:pt>
                <c:pt idx="20">
                  <c:v>113</c:v>
                </c:pt>
                <c:pt idx="21">
                  <c:v>104</c:v>
                </c:pt>
                <c:pt idx="22">
                  <c:v>96.5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08-452E-936D-1018855CBF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752.70000000000016</c:v>
                </c:pt>
                <c:pt idx="1">
                  <c:v>730.21600000000012</c:v>
                </c:pt>
                <c:pt idx="2">
                  <c:v>745.21800000000007</c:v>
                </c:pt>
                <c:pt idx="3">
                  <c:v>746.37400000000002</c:v>
                </c:pt>
                <c:pt idx="4">
                  <c:v>756.15199999999993</c:v>
                </c:pt>
                <c:pt idx="5">
                  <c:v>750.20799999999997</c:v>
                </c:pt>
                <c:pt idx="6">
                  <c:v>789.34900000000005</c:v>
                </c:pt>
                <c:pt idx="7">
                  <c:v>788.19600000000003</c:v>
                </c:pt>
                <c:pt idx="8">
                  <c:v>802.98800000000006</c:v>
                </c:pt>
                <c:pt idx="9">
                  <c:v>788.66800000000001</c:v>
                </c:pt>
                <c:pt idx="10">
                  <c:v>791.63700000000006</c:v>
                </c:pt>
                <c:pt idx="11">
                  <c:v>801.18600000000004</c:v>
                </c:pt>
                <c:pt idx="12">
                  <c:v>764.37200000000007</c:v>
                </c:pt>
                <c:pt idx="13">
                  <c:v>766.18600000000004</c:v>
                </c:pt>
                <c:pt idx="14">
                  <c:v>749.61900000000003</c:v>
                </c:pt>
                <c:pt idx="15">
                  <c:v>734.68700000000001</c:v>
                </c:pt>
                <c:pt idx="16">
                  <c:v>732.70800000000008</c:v>
                </c:pt>
                <c:pt idx="17">
                  <c:v>739.7</c:v>
                </c:pt>
                <c:pt idx="18">
                  <c:v>739.29100000000005</c:v>
                </c:pt>
                <c:pt idx="19">
                  <c:v>739.899</c:v>
                </c:pt>
                <c:pt idx="20">
                  <c:v>743.03100000000006</c:v>
                </c:pt>
                <c:pt idx="21">
                  <c:v>735.39300000000003</c:v>
                </c:pt>
                <c:pt idx="22">
                  <c:v>778.86</c:v>
                </c:pt>
                <c:pt idx="23">
                  <c:v>794.33799999999997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08-452E-936D-1018855CBF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888.43700000000001</c:v>
                </c:pt>
                <c:pt idx="1">
                  <c:v>889.2349999999999</c:v>
                </c:pt>
                <c:pt idx="2">
                  <c:v>877.98199999999986</c:v>
                </c:pt>
                <c:pt idx="3">
                  <c:v>877.08999999999992</c:v>
                </c:pt>
                <c:pt idx="4">
                  <c:v>911.73599999999988</c:v>
                </c:pt>
                <c:pt idx="5">
                  <c:v>1028.1040000000003</c:v>
                </c:pt>
                <c:pt idx="6">
                  <c:v>1200.7930000000001</c:v>
                </c:pt>
                <c:pt idx="7">
                  <c:v>1327.2579999999998</c:v>
                </c:pt>
                <c:pt idx="8">
                  <c:v>1371.7329999999999</c:v>
                </c:pt>
                <c:pt idx="9">
                  <c:v>1341.5419999999999</c:v>
                </c:pt>
                <c:pt idx="10">
                  <c:v>1296.0030000000004</c:v>
                </c:pt>
                <c:pt idx="11">
                  <c:v>1259.0720000000001</c:v>
                </c:pt>
                <c:pt idx="12">
                  <c:v>1234.4550000000002</c:v>
                </c:pt>
                <c:pt idx="13">
                  <c:v>1219.5049999999999</c:v>
                </c:pt>
                <c:pt idx="14">
                  <c:v>1237.0160000000001</c:v>
                </c:pt>
                <c:pt idx="15">
                  <c:v>1258.4820000000002</c:v>
                </c:pt>
                <c:pt idx="16">
                  <c:v>1310.817</c:v>
                </c:pt>
                <c:pt idx="17">
                  <c:v>1336.1440000000002</c:v>
                </c:pt>
                <c:pt idx="18">
                  <c:v>1302.6859999999999</c:v>
                </c:pt>
                <c:pt idx="19">
                  <c:v>1247.9680000000005</c:v>
                </c:pt>
                <c:pt idx="20">
                  <c:v>1141.905</c:v>
                </c:pt>
                <c:pt idx="21">
                  <c:v>1025.4180000000001</c:v>
                </c:pt>
                <c:pt idx="22">
                  <c:v>959.08100000000002</c:v>
                </c:pt>
                <c:pt idx="23">
                  <c:v>917.60500000000002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08-452E-936D-1018855CBF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2712.5140000000001</c:v>
                </c:pt>
                <c:pt idx="1">
                  <c:v>2585.9999999999995</c:v>
                </c:pt>
                <c:pt idx="2">
                  <c:v>2449.8579999999997</c:v>
                </c:pt>
                <c:pt idx="3">
                  <c:v>2392.6820000000002</c:v>
                </c:pt>
                <c:pt idx="4">
                  <c:v>2455.4769999999999</c:v>
                </c:pt>
                <c:pt idx="5">
                  <c:v>2757.9769999999999</c:v>
                </c:pt>
                <c:pt idx="6">
                  <c:v>3206.5540000000001</c:v>
                </c:pt>
                <c:pt idx="7">
                  <c:v>3593.9579999999996</c:v>
                </c:pt>
                <c:pt idx="8">
                  <c:v>3912.68</c:v>
                </c:pt>
                <c:pt idx="9">
                  <c:v>4028.4049999999997</c:v>
                </c:pt>
                <c:pt idx="10">
                  <c:v>4042.07</c:v>
                </c:pt>
                <c:pt idx="11">
                  <c:v>4036.652</c:v>
                </c:pt>
                <c:pt idx="12">
                  <c:v>3932.1909999999998</c:v>
                </c:pt>
                <c:pt idx="13">
                  <c:v>3811.2409999999995</c:v>
                </c:pt>
                <c:pt idx="14">
                  <c:v>3883.7179999999998</c:v>
                </c:pt>
                <c:pt idx="15">
                  <c:v>3920.308</c:v>
                </c:pt>
                <c:pt idx="16">
                  <c:v>4237.7929999999997</c:v>
                </c:pt>
                <c:pt idx="17">
                  <c:v>4639.9160000000002</c:v>
                </c:pt>
                <c:pt idx="18">
                  <c:v>4692.9460000000008</c:v>
                </c:pt>
                <c:pt idx="19">
                  <c:v>4572.0860000000002</c:v>
                </c:pt>
                <c:pt idx="20">
                  <c:v>4323.2820000000002</c:v>
                </c:pt>
                <c:pt idx="21">
                  <c:v>3965.9989999999998</c:v>
                </c:pt>
                <c:pt idx="22">
                  <c:v>3568.4010000000003</c:v>
                </c:pt>
                <c:pt idx="23">
                  <c:v>3135.9069999999992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08-452E-936D-1018855CBF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241.00000000000003</c:v>
                </c:pt>
                <c:pt idx="1">
                  <c:v>223</c:v>
                </c:pt>
                <c:pt idx="2">
                  <c:v>214.00000000000003</c:v>
                </c:pt>
                <c:pt idx="3">
                  <c:v>213</c:v>
                </c:pt>
                <c:pt idx="4">
                  <c:v>219.00000000000003</c:v>
                </c:pt>
                <c:pt idx="5">
                  <c:v>241.00000000000003</c:v>
                </c:pt>
                <c:pt idx="6">
                  <c:v>265</c:v>
                </c:pt>
                <c:pt idx="7">
                  <c:v>310.99999999999994</c:v>
                </c:pt>
                <c:pt idx="8">
                  <c:v>339</c:v>
                </c:pt>
                <c:pt idx="9">
                  <c:v>343.00000000000006</c:v>
                </c:pt>
                <c:pt idx="10">
                  <c:v>343.00000000000006</c:v>
                </c:pt>
                <c:pt idx="11">
                  <c:v>334</c:v>
                </c:pt>
                <c:pt idx="12">
                  <c:v>326.99999999999994</c:v>
                </c:pt>
                <c:pt idx="13">
                  <c:v>323</c:v>
                </c:pt>
                <c:pt idx="14">
                  <c:v>328</c:v>
                </c:pt>
                <c:pt idx="15">
                  <c:v>352.99999999999994</c:v>
                </c:pt>
                <c:pt idx="16">
                  <c:v>408.99999999999994</c:v>
                </c:pt>
                <c:pt idx="17">
                  <c:v>451</c:v>
                </c:pt>
                <c:pt idx="18">
                  <c:v>451</c:v>
                </c:pt>
                <c:pt idx="19">
                  <c:v>428.00000000000006</c:v>
                </c:pt>
                <c:pt idx="20">
                  <c:v>369.99999999999994</c:v>
                </c:pt>
                <c:pt idx="21">
                  <c:v>316</c:v>
                </c:pt>
                <c:pt idx="22">
                  <c:v>288</c:v>
                </c:pt>
                <c:pt idx="23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08-452E-936D-1018855CBF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08-452E-936D-1018855CBF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129.667</c:v>
                </c:pt>
                <c:pt idx="3">
                  <c:v>172.75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08-452E-936D-1018855CBF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08-452E-936D-1018855CBF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08-452E-936D-1018855CBF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708-452E-936D-1018855CBFF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832.9</c:v>
                </c:pt>
                <c:pt idx="1">
                  <c:v>517.70000000000005</c:v>
                </c:pt>
                <c:pt idx="2">
                  <c:v>381</c:v>
                </c:pt>
                <c:pt idx="3">
                  <c:v>330.1</c:v>
                </c:pt>
                <c:pt idx="4">
                  <c:v>303</c:v>
                </c:pt>
                <c:pt idx="5">
                  <c:v>396</c:v>
                </c:pt>
                <c:pt idx="6">
                  <c:v>507.7</c:v>
                </c:pt>
                <c:pt idx="7">
                  <c:v>503</c:v>
                </c:pt>
                <c:pt idx="8">
                  <c:v>1214.8</c:v>
                </c:pt>
                <c:pt idx="9">
                  <c:v>1927.4</c:v>
                </c:pt>
                <c:pt idx="10">
                  <c:v>2076</c:v>
                </c:pt>
                <c:pt idx="11">
                  <c:v>2076</c:v>
                </c:pt>
                <c:pt idx="12">
                  <c:v>2076</c:v>
                </c:pt>
                <c:pt idx="13">
                  <c:v>1988.4</c:v>
                </c:pt>
                <c:pt idx="14">
                  <c:v>1545.9</c:v>
                </c:pt>
                <c:pt idx="15">
                  <c:v>1042.7</c:v>
                </c:pt>
                <c:pt idx="16">
                  <c:v>1480</c:v>
                </c:pt>
                <c:pt idx="17">
                  <c:v>1192.5</c:v>
                </c:pt>
                <c:pt idx="18">
                  <c:v>1055.4000000000001</c:v>
                </c:pt>
                <c:pt idx="19">
                  <c:v>1007.5</c:v>
                </c:pt>
                <c:pt idx="20">
                  <c:v>1117</c:v>
                </c:pt>
                <c:pt idx="21">
                  <c:v>1122</c:v>
                </c:pt>
                <c:pt idx="22">
                  <c:v>1075.9000000000001</c:v>
                </c:pt>
                <c:pt idx="23">
                  <c:v>1373.8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08-452E-936D-1018855CBF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6.7480000000000002</c:v>
                </c:pt>
                <c:pt idx="16">
                  <c:v>6.7839999999999998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08-452E-936D-1018855CBF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08-452E-936D-1018855CBF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08-452E-936D-1018855CB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117.1</c:v>
                </c:pt>
                <c:pt idx="1">
                  <c:v>105</c:v>
                </c:pt>
                <c:pt idx="2">
                  <c:v>97</c:v>
                </c:pt>
                <c:pt idx="3">
                  <c:v>97</c:v>
                </c:pt>
                <c:pt idx="4">
                  <c:v>99.78</c:v>
                </c:pt>
                <c:pt idx="5">
                  <c:v>105</c:v>
                </c:pt>
                <c:pt idx="6">
                  <c:v>121.98</c:v>
                </c:pt>
                <c:pt idx="7">
                  <c:v>141.01</c:v>
                </c:pt>
                <c:pt idx="8">
                  <c:v>141.68</c:v>
                </c:pt>
                <c:pt idx="9">
                  <c:v>137.29</c:v>
                </c:pt>
                <c:pt idx="10">
                  <c:v>118.26</c:v>
                </c:pt>
                <c:pt idx="11">
                  <c:v>102.42</c:v>
                </c:pt>
                <c:pt idx="12">
                  <c:v>101.82</c:v>
                </c:pt>
                <c:pt idx="13">
                  <c:v>109.12</c:v>
                </c:pt>
                <c:pt idx="14">
                  <c:v>117</c:v>
                </c:pt>
                <c:pt idx="15">
                  <c:v>132.19999999999999</c:v>
                </c:pt>
                <c:pt idx="16">
                  <c:v>155.56</c:v>
                </c:pt>
                <c:pt idx="17">
                  <c:v>152</c:v>
                </c:pt>
                <c:pt idx="18">
                  <c:v>150</c:v>
                </c:pt>
                <c:pt idx="19">
                  <c:v>149.66</c:v>
                </c:pt>
                <c:pt idx="20">
                  <c:v>138.09</c:v>
                </c:pt>
                <c:pt idx="21">
                  <c:v>122.13</c:v>
                </c:pt>
                <c:pt idx="22">
                  <c:v>129.58000000000001</c:v>
                </c:pt>
                <c:pt idx="23">
                  <c:v>123.92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08-452E-936D-1018855CB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5506.5319999999992</v>
      </c>
      <c r="C4" s="18">
        <v>5020.6140000000005</v>
      </c>
      <c r="D4" s="18">
        <v>4872.2250000000004</v>
      </c>
      <c r="E4" s="18">
        <v>4802.996000000001</v>
      </c>
      <c r="F4" s="18">
        <v>4717.8549999999996</v>
      </c>
      <c r="G4" s="18">
        <v>5248.7649999999985</v>
      </c>
      <c r="H4" s="18">
        <v>6075.6149999999998</v>
      </c>
      <c r="I4" s="18">
        <v>6632.9159999999993</v>
      </c>
      <c r="J4" s="18">
        <v>7754.7199999999993</v>
      </c>
      <c r="K4" s="18">
        <v>8542.5180000000018</v>
      </c>
      <c r="L4" s="18">
        <v>8654.2100000000028</v>
      </c>
      <c r="M4" s="18">
        <v>8623.91</v>
      </c>
      <c r="N4" s="18">
        <v>8459.5179999999982</v>
      </c>
      <c r="O4" s="18">
        <v>8234.3059999999987</v>
      </c>
      <c r="P4" s="18">
        <v>7872.7419999999993</v>
      </c>
      <c r="Q4" s="18">
        <v>7432.2580000000007</v>
      </c>
      <c r="R4" s="18">
        <v>8325.101999999999</v>
      </c>
      <c r="S4" s="18">
        <v>8507.2049999999999</v>
      </c>
      <c r="T4" s="18">
        <v>8375.3599999999988</v>
      </c>
      <c r="U4" s="18">
        <v>8120.4830000000002</v>
      </c>
      <c r="V4" s="18">
        <v>7815.1920000000018</v>
      </c>
      <c r="W4" s="18">
        <v>7275.7910000000002</v>
      </c>
      <c r="X4" s="18">
        <v>6773.6949999999988</v>
      </c>
      <c r="Y4" s="18">
        <v>6568.6739999999991</v>
      </c>
      <c r="Z4" s="19"/>
      <c r="AA4" s="20">
        <f>SUM(B4:Z4)</f>
        <v>170213.20200000002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</v>
      </c>
      <c r="C7" s="28">
        <v>105</v>
      </c>
      <c r="D7" s="28">
        <v>97</v>
      </c>
      <c r="E7" s="28">
        <v>97</v>
      </c>
      <c r="F7" s="28">
        <v>99.78</v>
      </c>
      <c r="G7" s="28">
        <v>105</v>
      </c>
      <c r="H7" s="28">
        <v>121.98</v>
      </c>
      <c r="I7" s="28">
        <v>141.01</v>
      </c>
      <c r="J7" s="28">
        <v>141.68</v>
      </c>
      <c r="K7" s="28">
        <v>137.29</v>
      </c>
      <c r="L7" s="28">
        <v>118.26</v>
      </c>
      <c r="M7" s="28">
        <v>102.42</v>
      </c>
      <c r="N7" s="28">
        <v>101.82</v>
      </c>
      <c r="O7" s="28">
        <v>109.12</v>
      </c>
      <c r="P7" s="28">
        <v>117</v>
      </c>
      <c r="Q7" s="28">
        <v>132.19999999999999</v>
      </c>
      <c r="R7" s="28">
        <v>155.56</v>
      </c>
      <c r="S7" s="28">
        <v>152</v>
      </c>
      <c r="T7" s="28">
        <v>150</v>
      </c>
      <c r="U7" s="28">
        <v>149.66</v>
      </c>
      <c r="V7" s="28">
        <v>138.09</v>
      </c>
      <c r="W7" s="28">
        <v>122.13</v>
      </c>
      <c r="X7" s="28">
        <v>129.58000000000001</v>
      </c>
      <c r="Y7" s="28">
        <v>123.92</v>
      </c>
      <c r="Z7" s="29"/>
      <c r="AA7" s="30">
        <f>IF(SUM(B7:Z7)&lt;&gt;0,AVERAGEIF(B7:Z7,"&lt;&gt;"""),"")</f>
        <v>123.52500000000002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328</v>
      </c>
    </row>
    <row r="11" spans="1:27" ht="24.95" customHeight="1" x14ac:dyDescent="0.2">
      <c r="A11" s="45" t="s">
        <v>7</v>
      </c>
      <c r="B11" s="46">
        <v>100</v>
      </c>
      <c r="C11" s="47">
        <v>94</v>
      </c>
      <c r="D11" s="47">
        <v>67.5</v>
      </c>
      <c r="E11" s="47">
        <v>67.5</v>
      </c>
      <c r="F11" s="47">
        <v>67.5</v>
      </c>
      <c r="G11" s="47">
        <v>73.5</v>
      </c>
      <c r="H11" s="47">
        <v>110</v>
      </c>
      <c r="I11" s="47">
        <v>133</v>
      </c>
      <c r="J11" s="47">
        <v>143</v>
      </c>
      <c r="K11" s="47">
        <v>133</v>
      </c>
      <c r="L11" s="47">
        <v>133</v>
      </c>
      <c r="M11" s="47">
        <v>107</v>
      </c>
      <c r="N11" s="47">
        <v>102</v>
      </c>
      <c r="O11" s="47">
        <v>105.5</v>
      </c>
      <c r="P11" s="47">
        <v>127</v>
      </c>
      <c r="Q11" s="47">
        <v>163</v>
      </c>
      <c r="R11" s="47">
        <v>225</v>
      </c>
      <c r="S11" s="47">
        <v>267</v>
      </c>
      <c r="T11" s="47">
        <v>264</v>
      </c>
      <c r="U11" s="47">
        <v>238</v>
      </c>
      <c r="V11" s="47">
        <v>177</v>
      </c>
      <c r="W11" s="47">
        <v>133</v>
      </c>
      <c r="X11" s="47">
        <v>100</v>
      </c>
      <c r="Y11" s="47">
        <v>100</v>
      </c>
      <c r="Z11" s="48"/>
      <c r="AA11" s="49">
        <f t="shared" si="0"/>
        <v>3230.5</v>
      </c>
    </row>
    <row r="12" spans="1:27" ht="24.95" customHeight="1" x14ac:dyDescent="0.2">
      <c r="A12" s="50" t="s">
        <v>8</v>
      </c>
      <c r="B12" s="51">
        <v>1539.9</v>
      </c>
      <c r="C12" s="52">
        <v>1351.3710000000001</v>
      </c>
      <c r="D12" s="52">
        <v>1187.9000000000001</v>
      </c>
      <c r="E12" s="52">
        <v>1187.9000000000001</v>
      </c>
      <c r="F12" s="52">
        <v>1242.549</v>
      </c>
      <c r="G12" s="52">
        <v>1686.3910000000001</v>
      </c>
      <c r="H12" s="52">
        <v>2348.41</v>
      </c>
      <c r="I12" s="52">
        <v>2735.8290000000002</v>
      </c>
      <c r="J12" s="52">
        <v>2890.9070000000002</v>
      </c>
      <c r="K12" s="52">
        <v>2988.4470000000001</v>
      </c>
      <c r="L12" s="52">
        <v>2243.1610000000001</v>
      </c>
      <c r="M12" s="52">
        <v>1949.018</v>
      </c>
      <c r="N12" s="52">
        <v>1924.404</v>
      </c>
      <c r="O12" s="52">
        <v>2372.9830000000002</v>
      </c>
      <c r="P12" s="52">
        <v>3050.32</v>
      </c>
      <c r="Q12" s="52">
        <v>3968.6440000000002</v>
      </c>
      <c r="R12" s="52">
        <v>4367.0519999999997</v>
      </c>
      <c r="S12" s="52">
        <v>4333.1000000000004</v>
      </c>
      <c r="T12" s="52">
        <v>4336.433</v>
      </c>
      <c r="U12" s="52">
        <v>4324.8050000000003</v>
      </c>
      <c r="V12" s="52">
        <v>4223.7970000000005</v>
      </c>
      <c r="W12" s="52">
        <v>4009.431</v>
      </c>
      <c r="X12" s="52">
        <v>4209.03</v>
      </c>
      <c r="Y12" s="52">
        <v>4068.6370000000002</v>
      </c>
      <c r="Z12" s="53"/>
      <c r="AA12" s="54">
        <f t="shared" si="0"/>
        <v>68540.418999999994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365</v>
      </c>
      <c r="I13" s="52">
        <v>380</v>
      </c>
      <c r="J13" s="52">
        <v>450</v>
      </c>
      <c r="K13" s="52">
        <v>167</v>
      </c>
      <c r="L13" s="52">
        <v>125</v>
      </c>
      <c r="M13" s="52">
        <v>65</v>
      </c>
      <c r="N13" s="52">
        <v>38</v>
      </c>
      <c r="O13" s="52"/>
      <c r="P13" s="52">
        <v>174</v>
      </c>
      <c r="Q13" s="52">
        <v>219</v>
      </c>
      <c r="R13" s="52">
        <v>810</v>
      </c>
      <c r="S13" s="52">
        <v>1126</v>
      </c>
      <c r="T13" s="52">
        <v>1036</v>
      </c>
      <c r="U13" s="52">
        <v>796</v>
      </c>
      <c r="V13" s="52">
        <v>611</v>
      </c>
      <c r="W13" s="52">
        <v>325</v>
      </c>
      <c r="X13" s="52">
        <v>200</v>
      </c>
      <c r="Y13" s="52">
        <v>150</v>
      </c>
      <c r="Z13" s="53"/>
      <c r="AA13" s="54">
        <f t="shared" si="0"/>
        <v>7153</v>
      </c>
    </row>
    <row r="14" spans="1:27" ht="24.95" customHeight="1" x14ac:dyDescent="0.2">
      <c r="A14" s="55" t="s">
        <v>10</v>
      </c>
      <c r="B14" s="56">
        <v>1730.6320000000005</v>
      </c>
      <c r="C14" s="57">
        <v>1757.2429999999995</v>
      </c>
      <c r="D14" s="57">
        <v>1745.7249999999999</v>
      </c>
      <c r="E14" s="57">
        <v>1763.5959999999998</v>
      </c>
      <c r="F14" s="57">
        <v>1758.806</v>
      </c>
      <c r="G14" s="57">
        <v>1727.0740000000001</v>
      </c>
      <c r="H14" s="57">
        <v>1660.8050000000001</v>
      </c>
      <c r="I14" s="57">
        <v>2213.5870000000004</v>
      </c>
      <c r="J14" s="57">
        <v>3700.4129999999996</v>
      </c>
      <c r="K14" s="57">
        <v>5130.0710000000008</v>
      </c>
      <c r="L14" s="57">
        <v>6019.0489999999991</v>
      </c>
      <c r="M14" s="57">
        <v>6363.891999999998</v>
      </c>
      <c r="N14" s="57">
        <v>6258.1139999999978</v>
      </c>
      <c r="O14" s="57">
        <v>5624.8229999999985</v>
      </c>
      <c r="P14" s="57">
        <v>4403.4219999999996</v>
      </c>
      <c r="Q14" s="57">
        <v>2912.614</v>
      </c>
      <c r="R14" s="57">
        <v>2213.0500000000006</v>
      </c>
      <c r="S14" s="57">
        <v>2194.605</v>
      </c>
      <c r="T14" s="57">
        <v>2181.0270000000005</v>
      </c>
      <c r="U14" s="57">
        <v>2158.6780000000003</v>
      </c>
      <c r="V14" s="57">
        <v>2115.4949999999999</v>
      </c>
      <c r="W14" s="57">
        <v>2093.3599999999997</v>
      </c>
      <c r="X14" s="57">
        <v>2036.6650000000004</v>
      </c>
      <c r="Y14" s="57">
        <v>1997.0370000000003</v>
      </c>
      <c r="Z14" s="58"/>
      <c r="AA14" s="59">
        <f t="shared" si="0"/>
        <v>71759.782999999996</v>
      </c>
    </row>
    <row r="15" spans="1:27" ht="24.95" customHeight="1" x14ac:dyDescent="0.2">
      <c r="A15" s="55" t="s">
        <v>11</v>
      </c>
      <c r="B15" s="56">
        <v>22</v>
      </c>
      <c r="C15" s="57">
        <v>23</v>
      </c>
      <c r="D15" s="57">
        <v>22</v>
      </c>
      <c r="E15" s="57">
        <v>21</v>
      </c>
      <c r="F15" s="57">
        <v>20</v>
      </c>
      <c r="G15" s="57">
        <v>20</v>
      </c>
      <c r="H15" s="57">
        <v>22</v>
      </c>
      <c r="I15" s="57">
        <v>30</v>
      </c>
      <c r="J15" s="57">
        <v>46</v>
      </c>
      <c r="K15" s="57">
        <v>62</v>
      </c>
      <c r="L15" s="57">
        <v>72</v>
      </c>
      <c r="M15" s="57">
        <v>77</v>
      </c>
      <c r="N15" s="57">
        <v>75</v>
      </c>
      <c r="O15" s="57">
        <v>69</v>
      </c>
      <c r="P15" s="57">
        <v>56</v>
      </c>
      <c r="Q15" s="57">
        <v>40</v>
      </c>
      <c r="R15" s="57">
        <v>34</v>
      </c>
      <c r="S15" s="57">
        <v>34</v>
      </c>
      <c r="T15" s="57">
        <v>37</v>
      </c>
      <c r="U15" s="57">
        <v>40</v>
      </c>
      <c r="V15" s="57">
        <v>43</v>
      </c>
      <c r="W15" s="57">
        <v>45</v>
      </c>
      <c r="X15" s="57">
        <v>47</v>
      </c>
      <c r="Y15" s="57">
        <v>43</v>
      </c>
      <c r="Z15" s="58"/>
      <c r="AA15" s="59">
        <f t="shared" si="0"/>
        <v>1000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3720.5320000000006</v>
      </c>
      <c r="C16" s="62">
        <f t="shared" si="1"/>
        <v>3225.6139999999996</v>
      </c>
      <c r="D16" s="62">
        <f t="shared" si="1"/>
        <v>3023.125</v>
      </c>
      <c r="E16" s="62">
        <f t="shared" si="1"/>
        <v>3039.9960000000001</v>
      </c>
      <c r="F16" s="62">
        <f t="shared" si="1"/>
        <v>3133.855</v>
      </c>
      <c r="G16" s="62">
        <f t="shared" si="1"/>
        <v>3577.9650000000001</v>
      </c>
      <c r="H16" s="62">
        <f t="shared" si="1"/>
        <v>4506.2150000000001</v>
      </c>
      <c r="I16" s="62">
        <f t="shared" si="1"/>
        <v>5492.4160000000011</v>
      </c>
      <c r="J16" s="62">
        <f t="shared" si="1"/>
        <v>7230.32</v>
      </c>
      <c r="K16" s="62">
        <f t="shared" si="1"/>
        <v>8480.518</v>
      </c>
      <c r="L16" s="62">
        <f t="shared" si="1"/>
        <v>8592.2099999999991</v>
      </c>
      <c r="M16" s="62">
        <f t="shared" si="1"/>
        <v>8561.909999999998</v>
      </c>
      <c r="N16" s="62">
        <f t="shared" si="1"/>
        <v>8397.5179999999982</v>
      </c>
      <c r="O16" s="62">
        <f t="shared" si="1"/>
        <v>8172.3059999999987</v>
      </c>
      <c r="P16" s="62">
        <f t="shared" si="1"/>
        <v>7810.7420000000002</v>
      </c>
      <c r="Q16" s="62">
        <f t="shared" si="1"/>
        <v>7303.2579999999998</v>
      </c>
      <c r="R16" s="62">
        <f t="shared" si="1"/>
        <v>7649.1020000000008</v>
      </c>
      <c r="S16" s="62">
        <f t="shared" si="1"/>
        <v>7954.7049999999999</v>
      </c>
      <c r="T16" s="62">
        <f t="shared" si="1"/>
        <v>7854.4600000000009</v>
      </c>
      <c r="U16" s="62">
        <f t="shared" si="1"/>
        <v>7557.4830000000002</v>
      </c>
      <c r="V16" s="62">
        <f t="shared" si="1"/>
        <v>7170.2920000000004</v>
      </c>
      <c r="W16" s="62">
        <f t="shared" si="1"/>
        <v>6605.7910000000002</v>
      </c>
      <c r="X16" s="62">
        <f t="shared" si="1"/>
        <v>6592.6949999999997</v>
      </c>
      <c r="Y16" s="62">
        <f t="shared" si="1"/>
        <v>6358.6740000000009</v>
      </c>
      <c r="Z16" s="63" t="str">
        <f t="shared" si="1"/>
        <v/>
      </c>
      <c r="AA16" s="64">
        <f>SUM(AA10:AA15)</f>
        <v>152011.70199999999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1232.9000000000001</v>
      </c>
      <c r="C29" s="72">
        <v>1234.9000000000001</v>
      </c>
      <c r="D29" s="72">
        <v>1220.4000000000001</v>
      </c>
      <c r="E29" s="72">
        <v>1218.4000000000001</v>
      </c>
      <c r="F29" s="72">
        <v>1256.4000000000001</v>
      </c>
      <c r="G29" s="72">
        <v>1383.4</v>
      </c>
      <c r="H29" s="72">
        <v>1444.9</v>
      </c>
      <c r="I29" s="72">
        <v>1917.9</v>
      </c>
      <c r="J29" s="72">
        <v>2648.9</v>
      </c>
      <c r="K29" s="72">
        <v>2997.9</v>
      </c>
      <c r="L29" s="72">
        <v>3299.9</v>
      </c>
      <c r="M29" s="72">
        <v>3399.9</v>
      </c>
      <c r="N29" s="72">
        <v>3329.9</v>
      </c>
      <c r="O29" s="72">
        <v>3066.4</v>
      </c>
      <c r="P29" s="72">
        <v>2812.9</v>
      </c>
      <c r="Q29" s="72">
        <v>2598.9</v>
      </c>
      <c r="R29" s="72">
        <v>2610.9</v>
      </c>
      <c r="S29" s="72">
        <v>3009.9</v>
      </c>
      <c r="T29" s="72">
        <v>2926.9</v>
      </c>
      <c r="U29" s="72">
        <v>2530.9</v>
      </c>
      <c r="V29" s="72">
        <v>2358.9</v>
      </c>
      <c r="W29" s="72">
        <v>2304.9</v>
      </c>
      <c r="X29" s="72">
        <v>2147.9</v>
      </c>
      <c r="Y29" s="72">
        <v>1930.9</v>
      </c>
      <c r="Z29" s="73"/>
      <c r="AA29" s="74">
        <f>SUM(B29:Z29)</f>
        <v>54885.10000000002</v>
      </c>
    </row>
    <row r="30" spans="1:27" ht="24.95" customHeight="1" x14ac:dyDescent="0.2">
      <c r="A30" s="75" t="s">
        <v>24</v>
      </c>
      <c r="B30" s="76">
        <v>1371.6320000000001</v>
      </c>
      <c r="C30" s="77">
        <v>1360.7139999999999</v>
      </c>
      <c r="D30" s="77">
        <v>1146.7249999999999</v>
      </c>
      <c r="E30" s="77">
        <v>1163.596</v>
      </c>
      <c r="F30" s="77">
        <v>1142.4549999999999</v>
      </c>
      <c r="G30" s="77">
        <v>1310.5650000000001</v>
      </c>
      <c r="H30" s="77">
        <v>1651.3150000000001</v>
      </c>
      <c r="I30" s="77">
        <v>2117.5160000000001</v>
      </c>
      <c r="J30" s="77">
        <v>3083.42</v>
      </c>
      <c r="K30" s="77">
        <v>3974.6179999999999</v>
      </c>
      <c r="L30" s="77">
        <v>4111.3100000000004</v>
      </c>
      <c r="M30" s="77">
        <v>4001.01</v>
      </c>
      <c r="N30" s="77">
        <v>3906.6179999999999</v>
      </c>
      <c r="O30" s="77">
        <v>3644.9059999999999</v>
      </c>
      <c r="P30" s="77">
        <v>2944.8420000000001</v>
      </c>
      <c r="Q30" s="77">
        <v>2537.3580000000002</v>
      </c>
      <c r="R30" s="77">
        <v>2961.2020000000002</v>
      </c>
      <c r="S30" s="77">
        <v>2893.8049999999998</v>
      </c>
      <c r="T30" s="77">
        <v>2900.56</v>
      </c>
      <c r="U30" s="77">
        <v>2995.5830000000001</v>
      </c>
      <c r="V30" s="77">
        <v>2761.3919999999998</v>
      </c>
      <c r="W30" s="77">
        <v>2253.8910000000001</v>
      </c>
      <c r="X30" s="77">
        <v>2422.7950000000001</v>
      </c>
      <c r="Y30" s="77">
        <v>2584.7739999999999</v>
      </c>
      <c r="Z30" s="78"/>
      <c r="AA30" s="79">
        <f>SUM(B30:Z30)</f>
        <v>61242.601999999992</v>
      </c>
    </row>
    <row r="31" spans="1:27" ht="24.95" customHeight="1" x14ac:dyDescent="0.2">
      <c r="A31" s="82" t="s">
        <v>25</v>
      </c>
      <c r="B31" s="80">
        <v>1502</v>
      </c>
      <c r="C31" s="81">
        <v>1038</v>
      </c>
      <c r="D31" s="81">
        <v>1038</v>
      </c>
      <c r="E31" s="81">
        <v>1038</v>
      </c>
      <c r="F31" s="81">
        <v>1080</v>
      </c>
      <c r="G31" s="81">
        <v>1263</v>
      </c>
      <c r="H31" s="81">
        <v>1605</v>
      </c>
      <c r="I31" s="81">
        <v>1605</v>
      </c>
      <c r="J31" s="81">
        <v>1605</v>
      </c>
      <c r="K31" s="81">
        <v>1570</v>
      </c>
      <c r="L31" s="81">
        <v>1243</v>
      </c>
      <c r="M31" s="81">
        <v>1223</v>
      </c>
      <c r="N31" s="81">
        <v>1223</v>
      </c>
      <c r="O31" s="81">
        <v>1523</v>
      </c>
      <c r="P31" s="81">
        <v>2115</v>
      </c>
      <c r="Q31" s="81">
        <v>2296</v>
      </c>
      <c r="R31" s="81">
        <v>2253</v>
      </c>
      <c r="S31" s="81">
        <v>2253</v>
      </c>
      <c r="T31" s="81">
        <v>2253</v>
      </c>
      <c r="U31" s="81">
        <v>2253</v>
      </c>
      <c r="V31" s="81">
        <v>2253</v>
      </c>
      <c r="W31" s="81">
        <v>2253</v>
      </c>
      <c r="X31" s="81">
        <v>2203</v>
      </c>
      <c r="Y31" s="81">
        <v>2053</v>
      </c>
      <c r="Z31" s="83"/>
      <c r="AA31" s="84">
        <f>SUM(B31:Z31)</f>
        <v>40741</v>
      </c>
    </row>
    <row r="32" spans="1:27" ht="30" customHeight="1" thickBot="1" x14ac:dyDescent="0.25">
      <c r="A32" s="60" t="s">
        <v>26</v>
      </c>
      <c r="B32" s="61">
        <f>IF(LEN(B$2)&gt;0,SUM(B29:B31),"")</f>
        <v>4106.5320000000002</v>
      </c>
      <c r="C32" s="62">
        <f t="shared" ref="C32:Z32" si="4">IF(LEN(C$2)&gt;0,SUM(C29:C31),"")</f>
        <v>3633.614</v>
      </c>
      <c r="D32" s="62">
        <f t="shared" si="4"/>
        <v>3405.125</v>
      </c>
      <c r="E32" s="62">
        <f t="shared" si="4"/>
        <v>3419.9960000000001</v>
      </c>
      <c r="F32" s="62">
        <f t="shared" si="4"/>
        <v>3478.855</v>
      </c>
      <c r="G32" s="62">
        <f t="shared" si="4"/>
        <v>3956.9650000000001</v>
      </c>
      <c r="H32" s="62">
        <f t="shared" si="4"/>
        <v>4701.2150000000001</v>
      </c>
      <c r="I32" s="62">
        <f t="shared" si="4"/>
        <v>5640.4160000000002</v>
      </c>
      <c r="J32" s="62">
        <f t="shared" si="4"/>
        <v>7337.32</v>
      </c>
      <c r="K32" s="62">
        <f t="shared" si="4"/>
        <v>8542.518</v>
      </c>
      <c r="L32" s="62">
        <f t="shared" si="4"/>
        <v>8654.2100000000009</v>
      </c>
      <c r="M32" s="62">
        <f t="shared" si="4"/>
        <v>8623.91</v>
      </c>
      <c r="N32" s="62">
        <f t="shared" si="4"/>
        <v>8459.518</v>
      </c>
      <c r="O32" s="62">
        <f t="shared" si="4"/>
        <v>8234.3060000000005</v>
      </c>
      <c r="P32" s="62">
        <f t="shared" si="4"/>
        <v>7872.7420000000002</v>
      </c>
      <c r="Q32" s="62">
        <f t="shared" si="4"/>
        <v>7432.2579999999998</v>
      </c>
      <c r="R32" s="62">
        <f t="shared" si="4"/>
        <v>7825.1020000000008</v>
      </c>
      <c r="S32" s="62">
        <f t="shared" si="4"/>
        <v>8156.7049999999999</v>
      </c>
      <c r="T32" s="62">
        <f t="shared" si="4"/>
        <v>8080.46</v>
      </c>
      <c r="U32" s="62">
        <f t="shared" si="4"/>
        <v>7779.4830000000002</v>
      </c>
      <c r="V32" s="62">
        <f t="shared" si="4"/>
        <v>7373.2919999999995</v>
      </c>
      <c r="W32" s="62">
        <f t="shared" si="4"/>
        <v>6811.7910000000002</v>
      </c>
      <c r="X32" s="62">
        <f t="shared" si="4"/>
        <v>6773.6949999999997</v>
      </c>
      <c r="Y32" s="62">
        <f t="shared" si="4"/>
        <v>6568.674</v>
      </c>
      <c r="Z32" s="63" t="str">
        <f t="shared" si="4"/>
        <v/>
      </c>
      <c r="AA32" s="64">
        <f>SUM(AA29:AA31)</f>
        <v>156868.70200000002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20</v>
      </c>
      <c r="E35" s="95">
        <v>21</v>
      </c>
      <c r="F35" s="95">
        <v>27</v>
      </c>
      <c r="G35" s="95">
        <v>25</v>
      </c>
      <c r="H35" s="95">
        <v>25</v>
      </c>
      <c r="I35" s="95">
        <v>40</v>
      </c>
      <c r="J35" s="95">
        <v>17</v>
      </c>
      <c r="K35" s="95">
        <v>12</v>
      </c>
      <c r="L35" s="95">
        <v>12</v>
      </c>
      <c r="M35" s="95">
        <v>12</v>
      </c>
      <c r="N35" s="95">
        <v>12</v>
      </c>
      <c r="O35" s="95">
        <v>12</v>
      </c>
      <c r="P35" s="95">
        <v>12</v>
      </c>
      <c r="Q35" s="95">
        <v>42</v>
      </c>
      <c r="R35" s="95">
        <v>116</v>
      </c>
      <c r="S35" s="95">
        <v>141</v>
      </c>
      <c r="T35" s="95">
        <v>161</v>
      </c>
      <c r="U35" s="95">
        <v>161</v>
      </c>
      <c r="V35" s="95">
        <v>44</v>
      </c>
      <c r="W35" s="95">
        <v>17</v>
      </c>
      <c r="X35" s="95">
        <v>27</v>
      </c>
      <c r="Y35" s="95">
        <v>17</v>
      </c>
      <c r="Z35" s="96"/>
      <c r="AA35" s="74">
        <f t="shared" ref="AA35:AA40" si="5">SUM(B35:Z35)</f>
        <v>1013</v>
      </c>
    </row>
    <row r="36" spans="1:27" ht="24.95" customHeight="1" x14ac:dyDescent="0.2">
      <c r="A36" s="97" t="s">
        <v>29</v>
      </c>
      <c r="B36" s="98">
        <v>316</v>
      </c>
      <c r="C36" s="99">
        <v>338</v>
      </c>
      <c r="D36" s="99">
        <v>312</v>
      </c>
      <c r="E36" s="99">
        <v>309</v>
      </c>
      <c r="F36" s="99">
        <v>268</v>
      </c>
      <c r="G36" s="99">
        <v>304</v>
      </c>
      <c r="H36" s="99">
        <v>120</v>
      </c>
      <c r="I36" s="99">
        <v>58</v>
      </c>
      <c r="J36" s="99">
        <v>40</v>
      </c>
      <c r="K36" s="99"/>
      <c r="L36" s="99"/>
      <c r="M36" s="99"/>
      <c r="N36" s="99"/>
      <c r="O36" s="99"/>
      <c r="P36" s="99"/>
      <c r="Q36" s="99">
        <v>37</v>
      </c>
      <c r="R36" s="99">
        <v>10</v>
      </c>
      <c r="S36" s="99">
        <v>11</v>
      </c>
      <c r="T36" s="99">
        <v>15</v>
      </c>
      <c r="U36" s="99">
        <v>11</v>
      </c>
      <c r="V36" s="99">
        <v>109</v>
      </c>
      <c r="W36" s="99">
        <v>139</v>
      </c>
      <c r="X36" s="99">
        <v>104</v>
      </c>
      <c r="Y36" s="99">
        <v>143</v>
      </c>
      <c r="Z36" s="100"/>
      <c r="AA36" s="79">
        <f t="shared" si="5"/>
        <v>2644</v>
      </c>
    </row>
    <row r="37" spans="1:27" ht="24.95" customHeight="1" x14ac:dyDescent="0.2">
      <c r="A37" s="97" t="s">
        <v>30</v>
      </c>
      <c r="B37" s="98">
        <v>1400</v>
      </c>
      <c r="C37" s="99">
        <v>1387</v>
      </c>
      <c r="D37" s="99">
        <v>1379</v>
      </c>
      <c r="E37" s="99">
        <v>1383</v>
      </c>
      <c r="F37" s="99">
        <v>1217.4000000000001</v>
      </c>
      <c r="G37" s="99">
        <v>1114.8</v>
      </c>
      <c r="H37" s="99">
        <v>1374.4</v>
      </c>
      <c r="I37" s="99">
        <v>492.5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341</v>
      </c>
      <c r="V37" s="99">
        <v>441.9</v>
      </c>
      <c r="W37" s="99">
        <v>464</v>
      </c>
      <c r="X37" s="99"/>
      <c r="Y37" s="99"/>
      <c r="Z37" s="100"/>
      <c r="AA37" s="79">
        <f t="shared" si="5"/>
        <v>10995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>
        <v>88.1</v>
      </c>
      <c r="E39" s="99"/>
      <c r="F39" s="99">
        <v>21.6</v>
      </c>
      <c r="G39" s="99">
        <v>177</v>
      </c>
      <c r="H39" s="99"/>
      <c r="I39" s="99">
        <v>500</v>
      </c>
      <c r="J39" s="99">
        <v>417.4</v>
      </c>
      <c r="K39" s="99"/>
      <c r="L39" s="99"/>
      <c r="M39" s="99"/>
      <c r="N39" s="99"/>
      <c r="O39" s="99"/>
      <c r="P39" s="99"/>
      <c r="Q39" s="99"/>
      <c r="R39" s="99">
        <v>500</v>
      </c>
      <c r="S39" s="99">
        <v>350.5</v>
      </c>
      <c r="T39" s="99">
        <v>294.89999999999998</v>
      </c>
      <c r="U39" s="99"/>
      <c r="V39" s="99"/>
      <c r="W39" s="99"/>
      <c r="X39" s="99"/>
      <c r="Y39" s="99"/>
      <c r="Z39" s="100"/>
      <c r="AA39" s="79">
        <f t="shared" si="5"/>
        <v>2349.5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1786</v>
      </c>
      <c r="C40" s="88">
        <f t="shared" si="6"/>
        <v>1795</v>
      </c>
      <c r="D40" s="88">
        <f t="shared" si="6"/>
        <v>1849.1</v>
      </c>
      <c r="E40" s="88">
        <f t="shared" si="6"/>
        <v>1763</v>
      </c>
      <c r="F40" s="88">
        <f t="shared" si="6"/>
        <v>1584</v>
      </c>
      <c r="G40" s="88">
        <f t="shared" si="6"/>
        <v>1670.8</v>
      </c>
      <c r="H40" s="88">
        <f t="shared" si="6"/>
        <v>1569.4</v>
      </c>
      <c r="I40" s="88">
        <f t="shared" si="6"/>
        <v>1140.5</v>
      </c>
      <c r="J40" s="88">
        <f t="shared" si="6"/>
        <v>524.4</v>
      </c>
      <c r="K40" s="88">
        <f t="shared" si="6"/>
        <v>62</v>
      </c>
      <c r="L40" s="88">
        <f t="shared" si="6"/>
        <v>62</v>
      </c>
      <c r="M40" s="88">
        <f t="shared" si="6"/>
        <v>62</v>
      </c>
      <c r="N40" s="88">
        <f t="shared" si="6"/>
        <v>62</v>
      </c>
      <c r="O40" s="88">
        <f t="shared" si="6"/>
        <v>62</v>
      </c>
      <c r="P40" s="88">
        <f t="shared" si="6"/>
        <v>62</v>
      </c>
      <c r="Q40" s="88">
        <f t="shared" si="6"/>
        <v>129</v>
      </c>
      <c r="R40" s="88">
        <f t="shared" si="6"/>
        <v>676</v>
      </c>
      <c r="S40" s="88">
        <f t="shared" si="6"/>
        <v>552.5</v>
      </c>
      <c r="T40" s="88">
        <f t="shared" si="6"/>
        <v>520.9</v>
      </c>
      <c r="U40" s="88">
        <f t="shared" si="6"/>
        <v>563</v>
      </c>
      <c r="V40" s="88">
        <f t="shared" si="6"/>
        <v>644.9</v>
      </c>
      <c r="W40" s="88">
        <f t="shared" si="6"/>
        <v>670</v>
      </c>
      <c r="X40" s="88">
        <f t="shared" si="6"/>
        <v>181</v>
      </c>
      <c r="Y40" s="88">
        <f t="shared" si="6"/>
        <v>210</v>
      </c>
      <c r="Z40" s="89" t="str">
        <f t="shared" si="6"/>
        <v/>
      </c>
      <c r="AA40" s="90">
        <f t="shared" si="5"/>
        <v>18201.5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1400</v>
      </c>
      <c r="C45" s="99">
        <v>1387</v>
      </c>
      <c r="D45" s="99">
        <v>1379</v>
      </c>
      <c r="E45" s="99">
        <v>1383</v>
      </c>
      <c r="F45" s="99">
        <v>1217.4000000000001</v>
      </c>
      <c r="G45" s="99">
        <v>1114.8</v>
      </c>
      <c r="H45" s="99">
        <v>1374.4</v>
      </c>
      <c r="I45" s="99">
        <v>492.5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341</v>
      </c>
      <c r="V45" s="99">
        <v>441.9</v>
      </c>
      <c r="W45" s="99">
        <v>464</v>
      </c>
      <c r="X45" s="99"/>
      <c r="Y45" s="99"/>
      <c r="Z45" s="100"/>
      <c r="AA45" s="79">
        <f t="shared" si="7"/>
        <v>10995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88.1</v>
      </c>
      <c r="E47" s="99"/>
      <c r="F47" s="99">
        <v>21.6</v>
      </c>
      <c r="G47" s="99">
        <v>177</v>
      </c>
      <c r="H47" s="99"/>
      <c r="I47" s="99">
        <v>500</v>
      </c>
      <c r="J47" s="99">
        <v>417.4</v>
      </c>
      <c r="K47" s="99"/>
      <c r="L47" s="99"/>
      <c r="M47" s="99"/>
      <c r="N47" s="99"/>
      <c r="O47" s="99"/>
      <c r="P47" s="99"/>
      <c r="Q47" s="99"/>
      <c r="R47" s="99">
        <v>500</v>
      </c>
      <c r="S47" s="99">
        <v>350.5</v>
      </c>
      <c r="T47" s="99">
        <v>294.89999999999998</v>
      </c>
      <c r="U47" s="99"/>
      <c r="V47" s="99"/>
      <c r="W47" s="99"/>
      <c r="X47" s="99"/>
      <c r="Y47" s="99"/>
      <c r="Z47" s="100"/>
      <c r="AA47" s="79">
        <f t="shared" si="7"/>
        <v>2349.5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1400</v>
      </c>
      <c r="C49" s="88">
        <f t="shared" ref="C49:Z49" si="8">IF(LEN(C$2)&gt;0,SUM(C43:C48),"")</f>
        <v>1387</v>
      </c>
      <c r="D49" s="88">
        <f t="shared" si="8"/>
        <v>1467.1</v>
      </c>
      <c r="E49" s="88">
        <f t="shared" si="8"/>
        <v>1383</v>
      </c>
      <c r="F49" s="88">
        <f t="shared" si="8"/>
        <v>1239</v>
      </c>
      <c r="G49" s="88">
        <f t="shared" si="8"/>
        <v>1291.8</v>
      </c>
      <c r="H49" s="88">
        <f t="shared" si="8"/>
        <v>1374.4</v>
      </c>
      <c r="I49" s="88">
        <f t="shared" si="8"/>
        <v>992.5</v>
      </c>
      <c r="J49" s="88">
        <f t="shared" si="8"/>
        <v>417.4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500</v>
      </c>
      <c r="S49" s="88">
        <f t="shared" si="8"/>
        <v>350.5</v>
      </c>
      <c r="T49" s="88">
        <f t="shared" si="8"/>
        <v>294.89999999999998</v>
      </c>
      <c r="U49" s="88">
        <f t="shared" si="8"/>
        <v>341</v>
      </c>
      <c r="V49" s="88">
        <f t="shared" si="8"/>
        <v>441.9</v>
      </c>
      <c r="W49" s="88">
        <f t="shared" si="8"/>
        <v>464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13344.5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5506.5320000000011</v>
      </c>
      <c r="C52" s="88">
        <f t="shared" si="10"/>
        <v>5020.6139999999996</v>
      </c>
      <c r="D52" s="88">
        <f t="shared" si="10"/>
        <v>4872.2250000000004</v>
      </c>
      <c r="E52" s="88">
        <f t="shared" si="10"/>
        <v>4802.9960000000001</v>
      </c>
      <c r="F52" s="88">
        <f t="shared" si="10"/>
        <v>4717.8549999999996</v>
      </c>
      <c r="G52" s="88">
        <f t="shared" si="10"/>
        <v>5248.7650000000003</v>
      </c>
      <c r="H52" s="88">
        <f t="shared" si="10"/>
        <v>6075.6149999999998</v>
      </c>
      <c r="I52" s="88">
        <f t="shared" si="10"/>
        <v>6632.9160000000011</v>
      </c>
      <c r="J52" s="88">
        <f t="shared" si="10"/>
        <v>7754.7199999999993</v>
      </c>
      <c r="K52" s="88">
        <f t="shared" si="10"/>
        <v>8542.518</v>
      </c>
      <c r="L52" s="88">
        <f t="shared" si="10"/>
        <v>8654.2099999999991</v>
      </c>
      <c r="M52" s="88">
        <f t="shared" si="10"/>
        <v>8623.909999999998</v>
      </c>
      <c r="N52" s="88">
        <f t="shared" si="10"/>
        <v>8459.5179999999982</v>
      </c>
      <c r="O52" s="88">
        <f t="shared" si="10"/>
        <v>8234.3059999999987</v>
      </c>
      <c r="P52" s="88">
        <f t="shared" si="10"/>
        <v>7872.7420000000002</v>
      </c>
      <c r="Q52" s="88">
        <f t="shared" si="10"/>
        <v>7432.2579999999998</v>
      </c>
      <c r="R52" s="88">
        <f t="shared" si="10"/>
        <v>8325.1020000000008</v>
      </c>
      <c r="S52" s="88">
        <f t="shared" si="10"/>
        <v>8507.2049999999999</v>
      </c>
      <c r="T52" s="88">
        <f t="shared" si="10"/>
        <v>8375.36</v>
      </c>
      <c r="U52" s="88">
        <f t="shared" si="10"/>
        <v>8120.4830000000002</v>
      </c>
      <c r="V52" s="88">
        <f t="shared" si="10"/>
        <v>7815.192</v>
      </c>
      <c r="W52" s="88">
        <f t="shared" si="10"/>
        <v>7275.7910000000002</v>
      </c>
      <c r="X52" s="88">
        <f t="shared" si="10"/>
        <v>6773.6949999999997</v>
      </c>
      <c r="Y52" s="88">
        <f t="shared" si="10"/>
        <v>6568.6740000000009</v>
      </c>
      <c r="Z52" s="89" t="str">
        <f t="shared" si="10"/>
        <v/>
      </c>
      <c r="AA52" s="104">
        <f>SUM(B52:Z52)</f>
        <v>170213.20199999999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5506.5509999999986</v>
      </c>
      <c r="C4" s="18">
        <v>5020.6510000000007</v>
      </c>
      <c r="D4" s="18">
        <v>4872.2249999999995</v>
      </c>
      <c r="E4" s="18">
        <v>4802.996000000001</v>
      </c>
      <c r="F4" s="18">
        <v>4717.8649999999998</v>
      </c>
      <c r="G4" s="18">
        <v>5248.7889999999989</v>
      </c>
      <c r="H4" s="18">
        <v>6075.6439999999993</v>
      </c>
      <c r="I4" s="18">
        <v>6632.9119999999994</v>
      </c>
      <c r="J4" s="18">
        <v>7754.7009999999991</v>
      </c>
      <c r="K4" s="18">
        <v>8542.5150000000012</v>
      </c>
      <c r="L4" s="18">
        <v>8654.2099999999991</v>
      </c>
      <c r="M4" s="18">
        <v>8623.9100000000017</v>
      </c>
      <c r="N4" s="18">
        <v>8459.5179999999982</v>
      </c>
      <c r="O4" s="18">
        <v>8234.332000000004</v>
      </c>
      <c r="P4" s="18">
        <v>7872.7530000000015</v>
      </c>
      <c r="Q4" s="18">
        <v>7432.1769999999997</v>
      </c>
      <c r="R4" s="18">
        <v>8325.1020000000026</v>
      </c>
      <c r="S4" s="18">
        <v>8507.2600000000039</v>
      </c>
      <c r="T4" s="18">
        <v>8375.3229999999967</v>
      </c>
      <c r="U4" s="18">
        <v>8120.4530000000004</v>
      </c>
      <c r="V4" s="18">
        <v>7815.2179999999998</v>
      </c>
      <c r="W4" s="18">
        <v>7275.8100000000022</v>
      </c>
      <c r="X4" s="18">
        <v>6773.7419999999993</v>
      </c>
      <c r="Y4" s="18">
        <v>6568.6500000000005</v>
      </c>
      <c r="Z4" s="19"/>
      <c r="AA4" s="20">
        <f>SUM(B4:Z4)</f>
        <v>170213.307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</v>
      </c>
      <c r="C7" s="28">
        <v>105</v>
      </c>
      <c r="D7" s="28">
        <v>97</v>
      </c>
      <c r="E7" s="28">
        <v>97</v>
      </c>
      <c r="F7" s="28">
        <v>99.78</v>
      </c>
      <c r="G7" s="28">
        <v>105</v>
      </c>
      <c r="H7" s="28">
        <v>121.98</v>
      </c>
      <c r="I7" s="28">
        <v>141.01</v>
      </c>
      <c r="J7" s="28">
        <v>141.68</v>
      </c>
      <c r="K7" s="28">
        <v>137.29</v>
      </c>
      <c r="L7" s="28">
        <v>118.26</v>
      </c>
      <c r="M7" s="28">
        <v>102.42</v>
      </c>
      <c r="N7" s="28">
        <v>101.82</v>
      </c>
      <c r="O7" s="28">
        <v>109.12</v>
      </c>
      <c r="P7" s="28">
        <v>117</v>
      </c>
      <c r="Q7" s="28">
        <v>132.19999999999999</v>
      </c>
      <c r="R7" s="28">
        <v>155.56</v>
      </c>
      <c r="S7" s="28">
        <v>152</v>
      </c>
      <c r="T7" s="28">
        <v>150</v>
      </c>
      <c r="U7" s="28">
        <v>149.66</v>
      </c>
      <c r="V7" s="28">
        <v>138.09</v>
      </c>
      <c r="W7" s="28">
        <v>122.13</v>
      </c>
      <c r="X7" s="28">
        <v>129.58000000000001</v>
      </c>
      <c r="Y7" s="28">
        <v>123.92</v>
      </c>
      <c r="Z7" s="29"/>
      <c r="AA7" s="30">
        <f>IF(SUM(B7:Z7)&lt;&gt;0,AVERAGEIF(B7:Z7,"&lt;&gt;"""),"")</f>
        <v>123.52500000000002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6.7480000000000002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6.7839999999999998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104.532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6.7480000000000002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6.7839999999999998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104.532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752.70000000000016</v>
      </c>
      <c r="C19" s="72">
        <v>730.21600000000012</v>
      </c>
      <c r="D19" s="72">
        <v>745.21800000000007</v>
      </c>
      <c r="E19" s="72">
        <v>746.37400000000002</v>
      </c>
      <c r="F19" s="72">
        <v>756.15199999999993</v>
      </c>
      <c r="G19" s="72">
        <v>750.20799999999997</v>
      </c>
      <c r="H19" s="72">
        <v>789.34900000000005</v>
      </c>
      <c r="I19" s="72">
        <v>788.19600000000003</v>
      </c>
      <c r="J19" s="72">
        <v>802.98800000000006</v>
      </c>
      <c r="K19" s="72">
        <v>788.66800000000001</v>
      </c>
      <c r="L19" s="72">
        <v>791.63700000000006</v>
      </c>
      <c r="M19" s="72">
        <v>801.18600000000004</v>
      </c>
      <c r="N19" s="72">
        <v>764.37200000000007</v>
      </c>
      <c r="O19" s="72">
        <v>766.18600000000004</v>
      </c>
      <c r="P19" s="72">
        <v>749.61900000000003</v>
      </c>
      <c r="Q19" s="72">
        <v>734.68700000000001</v>
      </c>
      <c r="R19" s="72">
        <v>732.70800000000008</v>
      </c>
      <c r="S19" s="72">
        <v>739.7</v>
      </c>
      <c r="T19" s="72">
        <v>739.29100000000005</v>
      </c>
      <c r="U19" s="72">
        <v>739.899</v>
      </c>
      <c r="V19" s="72">
        <v>743.03100000000006</v>
      </c>
      <c r="W19" s="72">
        <v>735.39300000000003</v>
      </c>
      <c r="X19" s="72">
        <v>778.86</v>
      </c>
      <c r="Y19" s="72">
        <v>794.33799999999997</v>
      </c>
      <c r="Z19" s="73"/>
      <c r="AA19" s="74">
        <f t="shared" ref="AA19:AA25" si="2">SUM(B19:Z19)</f>
        <v>18260.975999999999</v>
      </c>
    </row>
    <row r="20" spans="1:27" ht="24.95" customHeight="1" x14ac:dyDescent="0.2">
      <c r="A20" s="75" t="s">
        <v>15</v>
      </c>
      <c r="B20" s="76">
        <v>888.43700000000001</v>
      </c>
      <c r="C20" s="77">
        <v>889.2349999999999</v>
      </c>
      <c r="D20" s="77">
        <v>877.98199999999986</v>
      </c>
      <c r="E20" s="77">
        <v>877.08999999999992</v>
      </c>
      <c r="F20" s="77">
        <v>911.73599999999988</v>
      </c>
      <c r="G20" s="77">
        <v>1028.1040000000003</v>
      </c>
      <c r="H20" s="77">
        <v>1200.7930000000001</v>
      </c>
      <c r="I20" s="77">
        <v>1327.2579999999998</v>
      </c>
      <c r="J20" s="77">
        <v>1371.7329999999999</v>
      </c>
      <c r="K20" s="77">
        <v>1341.5419999999999</v>
      </c>
      <c r="L20" s="77">
        <v>1296.0030000000004</v>
      </c>
      <c r="M20" s="77">
        <v>1259.0720000000001</v>
      </c>
      <c r="N20" s="77">
        <v>1234.4550000000002</v>
      </c>
      <c r="O20" s="77">
        <v>1219.5049999999999</v>
      </c>
      <c r="P20" s="77">
        <v>1237.0160000000001</v>
      </c>
      <c r="Q20" s="77">
        <v>1258.4820000000002</v>
      </c>
      <c r="R20" s="77">
        <v>1310.817</v>
      </c>
      <c r="S20" s="77">
        <v>1336.1440000000002</v>
      </c>
      <c r="T20" s="77">
        <v>1302.6859999999999</v>
      </c>
      <c r="U20" s="77">
        <v>1247.9680000000005</v>
      </c>
      <c r="V20" s="77">
        <v>1141.905</v>
      </c>
      <c r="W20" s="77">
        <v>1025.4180000000001</v>
      </c>
      <c r="X20" s="77">
        <v>959.08100000000002</v>
      </c>
      <c r="Y20" s="77">
        <v>917.60500000000002</v>
      </c>
      <c r="Z20" s="78"/>
      <c r="AA20" s="79">
        <f t="shared" si="2"/>
        <v>27460.066999999999</v>
      </c>
    </row>
    <row r="21" spans="1:27" ht="24.95" customHeight="1" x14ac:dyDescent="0.2">
      <c r="A21" s="75" t="s">
        <v>16</v>
      </c>
      <c r="B21" s="80">
        <v>2712.5140000000001</v>
      </c>
      <c r="C21" s="81">
        <v>2585.9999999999995</v>
      </c>
      <c r="D21" s="81">
        <v>2449.8579999999997</v>
      </c>
      <c r="E21" s="81">
        <v>2392.6820000000002</v>
      </c>
      <c r="F21" s="81">
        <v>2455.4769999999999</v>
      </c>
      <c r="G21" s="81">
        <v>2757.9769999999999</v>
      </c>
      <c r="H21" s="81">
        <v>3206.5540000000001</v>
      </c>
      <c r="I21" s="81">
        <v>3593.9579999999996</v>
      </c>
      <c r="J21" s="81">
        <v>3912.68</v>
      </c>
      <c r="K21" s="81">
        <v>4028.4049999999997</v>
      </c>
      <c r="L21" s="81">
        <v>4042.07</v>
      </c>
      <c r="M21" s="81">
        <v>4036.652</v>
      </c>
      <c r="N21" s="81">
        <v>3932.1909999999998</v>
      </c>
      <c r="O21" s="81">
        <v>3811.2409999999995</v>
      </c>
      <c r="P21" s="81">
        <v>3883.7179999999998</v>
      </c>
      <c r="Q21" s="81">
        <v>3920.308</v>
      </c>
      <c r="R21" s="81">
        <v>4237.7929999999997</v>
      </c>
      <c r="S21" s="81">
        <v>4639.9160000000002</v>
      </c>
      <c r="T21" s="81">
        <v>4692.9460000000008</v>
      </c>
      <c r="U21" s="81">
        <v>4572.0860000000002</v>
      </c>
      <c r="V21" s="81">
        <v>4323.2820000000002</v>
      </c>
      <c r="W21" s="81">
        <v>3965.9989999999998</v>
      </c>
      <c r="X21" s="81">
        <v>3568.4010000000003</v>
      </c>
      <c r="Y21" s="81">
        <v>3135.9069999999992</v>
      </c>
      <c r="Z21" s="78"/>
      <c r="AA21" s="79">
        <f t="shared" si="2"/>
        <v>86858.614999999991</v>
      </c>
    </row>
    <row r="22" spans="1:27" ht="24.95" customHeight="1" x14ac:dyDescent="0.2">
      <c r="A22" s="82" t="s">
        <v>17</v>
      </c>
      <c r="B22" s="81"/>
      <c r="C22" s="81"/>
      <c r="D22" s="81">
        <v>129.667</v>
      </c>
      <c r="E22" s="81">
        <v>172.75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302.41700000000003</v>
      </c>
    </row>
    <row r="23" spans="1:27" ht="24.95" customHeight="1" x14ac:dyDescent="0.2">
      <c r="A23" s="85" t="s">
        <v>18</v>
      </c>
      <c r="B23" s="77">
        <v>72</v>
      </c>
      <c r="C23" s="77">
        <v>67.5</v>
      </c>
      <c r="D23" s="77">
        <v>67.5</v>
      </c>
      <c r="E23" s="77">
        <v>64</v>
      </c>
      <c r="F23" s="77">
        <v>65.5</v>
      </c>
      <c r="G23" s="77">
        <v>68.5</v>
      </c>
      <c r="H23" s="77">
        <v>99.5</v>
      </c>
      <c r="I23" s="77">
        <v>109.5</v>
      </c>
      <c r="J23" s="77">
        <v>113.5</v>
      </c>
      <c r="K23" s="77">
        <v>113.5</v>
      </c>
      <c r="L23" s="77">
        <v>105.5</v>
      </c>
      <c r="M23" s="77">
        <v>117</v>
      </c>
      <c r="N23" s="77">
        <v>125.5</v>
      </c>
      <c r="O23" s="77">
        <v>126</v>
      </c>
      <c r="P23" s="77">
        <v>128.5</v>
      </c>
      <c r="Q23" s="77">
        <v>123</v>
      </c>
      <c r="R23" s="77">
        <v>148</v>
      </c>
      <c r="S23" s="77">
        <v>141</v>
      </c>
      <c r="T23" s="77">
        <v>127</v>
      </c>
      <c r="U23" s="77">
        <v>118</v>
      </c>
      <c r="V23" s="77">
        <v>113</v>
      </c>
      <c r="W23" s="77">
        <v>104</v>
      </c>
      <c r="X23" s="77">
        <v>96.5</v>
      </c>
      <c r="Y23" s="77">
        <v>85</v>
      </c>
      <c r="Z23" s="77"/>
      <c r="AA23" s="79">
        <f t="shared" si="2"/>
        <v>2499</v>
      </c>
    </row>
    <row r="24" spans="1:27" ht="24.95" customHeight="1" x14ac:dyDescent="0.2">
      <c r="A24" s="85" t="s">
        <v>19</v>
      </c>
      <c r="B24" s="77">
        <v>241.00000000000003</v>
      </c>
      <c r="C24" s="77">
        <v>223</v>
      </c>
      <c r="D24" s="77">
        <v>214.00000000000003</v>
      </c>
      <c r="E24" s="77">
        <v>213</v>
      </c>
      <c r="F24" s="77">
        <v>219.00000000000003</v>
      </c>
      <c r="G24" s="77">
        <v>241.00000000000003</v>
      </c>
      <c r="H24" s="77">
        <v>265</v>
      </c>
      <c r="I24" s="77">
        <v>310.99999999999994</v>
      </c>
      <c r="J24" s="77">
        <v>339</v>
      </c>
      <c r="K24" s="77">
        <v>343.00000000000006</v>
      </c>
      <c r="L24" s="77">
        <v>343.00000000000006</v>
      </c>
      <c r="M24" s="77">
        <v>334</v>
      </c>
      <c r="N24" s="77">
        <v>326.99999999999994</v>
      </c>
      <c r="O24" s="77">
        <v>323</v>
      </c>
      <c r="P24" s="77">
        <v>328</v>
      </c>
      <c r="Q24" s="77">
        <v>352.99999999999994</v>
      </c>
      <c r="R24" s="77">
        <v>408.99999999999994</v>
      </c>
      <c r="S24" s="77">
        <v>451</v>
      </c>
      <c r="T24" s="77">
        <v>451</v>
      </c>
      <c r="U24" s="77">
        <v>428.00000000000006</v>
      </c>
      <c r="V24" s="77">
        <v>369.99999999999994</v>
      </c>
      <c r="W24" s="77">
        <v>316</v>
      </c>
      <c r="X24" s="77">
        <v>288</v>
      </c>
      <c r="Y24" s="77">
        <v>255</v>
      </c>
      <c r="Z24" s="77"/>
      <c r="AA24" s="79">
        <f t="shared" si="2"/>
        <v>7585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4666.6509999999998</v>
      </c>
      <c r="C26" s="88">
        <f t="shared" ref="C26:Z26" si="3">IF(LEN(C$2)&gt;0,SUM(C19:C25),"")</f>
        <v>4495.9509999999991</v>
      </c>
      <c r="D26" s="88">
        <f t="shared" si="3"/>
        <v>4484.2249999999995</v>
      </c>
      <c r="E26" s="88">
        <f t="shared" si="3"/>
        <v>4465.8960000000006</v>
      </c>
      <c r="F26" s="88">
        <f t="shared" si="3"/>
        <v>4407.8649999999998</v>
      </c>
      <c r="G26" s="88">
        <f t="shared" si="3"/>
        <v>4845.7890000000007</v>
      </c>
      <c r="H26" s="88">
        <f t="shared" si="3"/>
        <v>5561.1959999999999</v>
      </c>
      <c r="I26" s="88">
        <f t="shared" si="3"/>
        <v>6129.9119999999994</v>
      </c>
      <c r="J26" s="88">
        <f t="shared" si="3"/>
        <v>6539.9009999999998</v>
      </c>
      <c r="K26" s="88">
        <f t="shared" si="3"/>
        <v>6615.1149999999998</v>
      </c>
      <c r="L26" s="88">
        <f t="shared" si="3"/>
        <v>6578.2100000000009</v>
      </c>
      <c r="M26" s="88">
        <f t="shared" si="3"/>
        <v>6547.91</v>
      </c>
      <c r="N26" s="88">
        <f t="shared" si="3"/>
        <v>6383.518</v>
      </c>
      <c r="O26" s="88">
        <f t="shared" si="3"/>
        <v>6245.9319999999989</v>
      </c>
      <c r="P26" s="88">
        <f t="shared" si="3"/>
        <v>6326.8530000000001</v>
      </c>
      <c r="Q26" s="88">
        <f t="shared" si="3"/>
        <v>6389.4770000000008</v>
      </c>
      <c r="R26" s="88">
        <f t="shared" si="3"/>
        <v>6838.3179999999993</v>
      </c>
      <c r="S26" s="88">
        <f t="shared" si="3"/>
        <v>7307.76</v>
      </c>
      <c r="T26" s="88">
        <f t="shared" si="3"/>
        <v>7312.9230000000007</v>
      </c>
      <c r="U26" s="88">
        <f t="shared" si="3"/>
        <v>7105.9530000000013</v>
      </c>
      <c r="V26" s="88">
        <f t="shared" si="3"/>
        <v>6691.2180000000008</v>
      </c>
      <c r="W26" s="88">
        <f t="shared" si="3"/>
        <v>6146.8099999999995</v>
      </c>
      <c r="X26" s="88">
        <f t="shared" si="3"/>
        <v>5690.8420000000006</v>
      </c>
      <c r="Y26" s="88">
        <f t="shared" si="3"/>
        <v>5187.8499999999995</v>
      </c>
      <c r="Z26" s="89" t="str">
        <f t="shared" si="3"/>
        <v/>
      </c>
      <c r="AA26" s="90">
        <f>SUM(AA19:AA25)</f>
        <v>142966.07499999998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447</v>
      </c>
      <c r="C29" s="72">
        <v>424.5</v>
      </c>
      <c r="D29" s="72">
        <v>415.5</v>
      </c>
      <c r="E29" s="72">
        <v>411</v>
      </c>
      <c r="F29" s="72">
        <v>418.5</v>
      </c>
      <c r="G29" s="72">
        <v>443.5</v>
      </c>
      <c r="H29" s="72">
        <v>488.5</v>
      </c>
      <c r="I29" s="72">
        <v>614.5</v>
      </c>
      <c r="J29" s="72">
        <v>676.5</v>
      </c>
      <c r="K29" s="72">
        <v>695.5</v>
      </c>
      <c r="L29" s="72">
        <v>707.5</v>
      </c>
      <c r="M29" s="72">
        <v>710</v>
      </c>
      <c r="N29" s="72">
        <v>711.5</v>
      </c>
      <c r="O29" s="72">
        <v>708</v>
      </c>
      <c r="P29" s="72">
        <v>665.5</v>
      </c>
      <c r="Q29" s="72">
        <v>660</v>
      </c>
      <c r="R29" s="72">
        <v>741</v>
      </c>
      <c r="S29" s="72">
        <v>776</v>
      </c>
      <c r="T29" s="72">
        <v>762</v>
      </c>
      <c r="U29" s="72">
        <v>730</v>
      </c>
      <c r="V29" s="72">
        <v>667</v>
      </c>
      <c r="W29" s="72">
        <v>622</v>
      </c>
      <c r="X29" s="72">
        <v>571.5</v>
      </c>
      <c r="Y29" s="72">
        <v>529</v>
      </c>
      <c r="Z29" s="73"/>
      <c r="AA29" s="74">
        <f>SUM(B29:Z29)</f>
        <v>14596</v>
      </c>
    </row>
    <row r="30" spans="1:27" ht="24.95" customHeight="1" x14ac:dyDescent="0.2">
      <c r="A30" s="75" t="s">
        <v>24</v>
      </c>
      <c r="B30" s="76">
        <v>4714.6509999999998</v>
      </c>
      <c r="C30" s="77">
        <v>4553.451</v>
      </c>
      <c r="D30" s="77">
        <v>4456.7250000000004</v>
      </c>
      <c r="E30" s="77">
        <v>4370.8959999999997</v>
      </c>
      <c r="F30" s="77">
        <v>4299.3649999999998</v>
      </c>
      <c r="G30" s="77">
        <v>4805.2889999999998</v>
      </c>
      <c r="H30" s="77">
        <v>5493.4440000000004</v>
      </c>
      <c r="I30" s="77">
        <v>6018.4120000000003</v>
      </c>
      <c r="J30" s="77">
        <v>6460.4009999999998</v>
      </c>
      <c r="K30" s="77">
        <v>6595.6149999999998</v>
      </c>
      <c r="L30" s="77">
        <v>6546.71</v>
      </c>
      <c r="M30" s="77">
        <v>6513.91</v>
      </c>
      <c r="N30" s="77">
        <v>6348.018</v>
      </c>
      <c r="O30" s="77">
        <v>6201.9319999999998</v>
      </c>
      <c r="P30" s="77">
        <v>6300.3530000000001</v>
      </c>
      <c r="Q30" s="77">
        <v>6353.4769999999999</v>
      </c>
      <c r="R30" s="77">
        <v>6655.1019999999999</v>
      </c>
      <c r="S30" s="77">
        <v>7098.76</v>
      </c>
      <c r="T30" s="77">
        <v>7118.9229999999998</v>
      </c>
      <c r="U30" s="77">
        <v>6926.9530000000004</v>
      </c>
      <c r="V30" s="77">
        <v>6648.2179999999998</v>
      </c>
      <c r="W30" s="77">
        <v>6153.81</v>
      </c>
      <c r="X30" s="77">
        <v>5695.3419999999996</v>
      </c>
      <c r="Y30" s="77">
        <v>5236.8500000000004</v>
      </c>
      <c r="Z30" s="78"/>
      <c r="AA30" s="79">
        <f>SUM(B30:Z30)</f>
        <v>141566.60699999996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5161.6509999999998</v>
      </c>
      <c r="C32" s="62">
        <f t="shared" ref="C32:Z32" si="4">IF(LEN(C$2)&gt;0,SUM(C29:C31),"")</f>
        <v>4977.951</v>
      </c>
      <c r="D32" s="62">
        <f t="shared" si="4"/>
        <v>4872.2250000000004</v>
      </c>
      <c r="E32" s="62">
        <f t="shared" si="4"/>
        <v>4781.8959999999997</v>
      </c>
      <c r="F32" s="62">
        <f t="shared" si="4"/>
        <v>4717.8649999999998</v>
      </c>
      <c r="G32" s="62">
        <f t="shared" si="4"/>
        <v>5248.7889999999998</v>
      </c>
      <c r="H32" s="62">
        <f t="shared" si="4"/>
        <v>5981.9440000000004</v>
      </c>
      <c r="I32" s="62">
        <f t="shared" si="4"/>
        <v>6632.9120000000003</v>
      </c>
      <c r="J32" s="62">
        <f t="shared" si="4"/>
        <v>7136.9009999999998</v>
      </c>
      <c r="K32" s="62">
        <f t="shared" si="4"/>
        <v>7291.1149999999998</v>
      </c>
      <c r="L32" s="62">
        <f t="shared" si="4"/>
        <v>7254.21</v>
      </c>
      <c r="M32" s="62">
        <f t="shared" si="4"/>
        <v>7223.91</v>
      </c>
      <c r="N32" s="62">
        <f t="shared" si="4"/>
        <v>7059.518</v>
      </c>
      <c r="O32" s="62">
        <f t="shared" si="4"/>
        <v>6909.9319999999998</v>
      </c>
      <c r="P32" s="62">
        <f t="shared" si="4"/>
        <v>6965.8530000000001</v>
      </c>
      <c r="Q32" s="62">
        <f t="shared" si="4"/>
        <v>7013.4769999999999</v>
      </c>
      <c r="R32" s="62">
        <f t="shared" si="4"/>
        <v>7396.1019999999999</v>
      </c>
      <c r="S32" s="62">
        <f t="shared" si="4"/>
        <v>7874.76</v>
      </c>
      <c r="T32" s="62">
        <f t="shared" si="4"/>
        <v>7880.9229999999998</v>
      </c>
      <c r="U32" s="62">
        <f t="shared" si="4"/>
        <v>7656.9530000000004</v>
      </c>
      <c r="V32" s="62">
        <f t="shared" si="4"/>
        <v>7315.2179999999998</v>
      </c>
      <c r="W32" s="62">
        <f t="shared" si="4"/>
        <v>6775.81</v>
      </c>
      <c r="X32" s="62">
        <f t="shared" si="4"/>
        <v>6266.8419999999996</v>
      </c>
      <c r="Y32" s="62">
        <f t="shared" si="4"/>
        <v>5765.85</v>
      </c>
      <c r="Z32" s="63" t="str">
        <f t="shared" si="4"/>
        <v/>
      </c>
      <c r="AA32" s="64">
        <f>SUM(AA29:AA31)</f>
        <v>156162.60699999996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233</v>
      </c>
      <c r="C35" s="95">
        <v>233</v>
      </c>
      <c r="D35" s="95">
        <v>233</v>
      </c>
      <c r="E35" s="95">
        <v>210</v>
      </c>
      <c r="F35" s="95">
        <v>210</v>
      </c>
      <c r="G35" s="95">
        <v>231</v>
      </c>
      <c r="H35" s="95">
        <v>194</v>
      </c>
      <c r="I35" s="95">
        <v>235</v>
      </c>
      <c r="J35" s="95">
        <v>245</v>
      </c>
      <c r="K35" s="95">
        <v>246</v>
      </c>
      <c r="L35" s="95">
        <v>246</v>
      </c>
      <c r="M35" s="95">
        <v>246</v>
      </c>
      <c r="N35" s="95">
        <v>246</v>
      </c>
      <c r="O35" s="95">
        <v>234</v>
      </c>
      <c r="P35" s="95">
        <v>209</v>
      </c>
      <c r="Q35" s="95">
        <v>259</v>
      </c>
      <c r="R35" s="95">
        <v>154</v>
      </c>
      <c r="S35" s="95">
        <v>171</v>
      </c>
      <c r="T35" s="95">
        <v>171</v>
      </c>
      <c r="U35" s="95">
        <v>182</v>
      </c>
      <c r="V35" s="95">
        <v>245</v>
      </c>
      <c r="W35" s="95">
        <v>245</v>
      </c>
      <c r="X35" s="95">
        <v>245</v>
      </c>
      <c r="Y35" s="95">
        <v>245</v>
      </c>
      <c r="Z35" s="96"/>
      <c r="AA35" s="74">
        <f t="shared" ref="AA35:AA40" si="5">SUM(B35:Z35)</f>
        <v>5368</v>
      </c>
    </row>
    <row r="36" spans="1:27" ht="24.95" customHeight="1" x14ac:dyDescent="0.2">
      <c r="A36" s="97" t="s">
        <v>42</v>
      </c>
      <c r="B36" s="98">
        <v>255</v>
      </c>
      <c r="C36" s="99">
        <v>242</v>
      </c>
      <c r="D36" s="99">
        <v>148</v>
      </c>
      <c r="E36" s="99">
        <v>99</v>
      </c>
      <c r="F36" s="99">
        <v>93</v>
      </c>
      <c r="G36" s="99">
        <v>165</v>
      </c>
      <c r="H36" s="99">
        <v>220</v>
      </c>
      <c r="I36" s="99">
        <v>268</v>
      </c>
      <c r="J36" s="99">
        <v>352</v>
      </c>
      <c r="K36" s="99">
        <v>430</v>
      </c>
      <c r="L36" s="99">
        <v>430</v>
      </c>
      <c r="M36" s="99">
        <v>430</v>
      </c>
      <c r="N36" s="99">
        <v>430</v>
      </c>
      <c r="O36" s="99">
        <v>430</v>
      </c>
      <c r="P36" s="99">
        <v>430</v>
      </c>
      <c r="Q36" s="99">
        <v>365</v>
      </c>
      <c r="R36" s="99">
        <v>397</v>
      </c>
      <c r="S36" s="99">
        <v>389</v>
      </c>
      <c r="T36" s="99">
        <v>390</v>
      </c>
      <c r="U36" s="99">
        <v>362</v>
      </c>
      <c r="V36" s="99">
        <v>372</v>
      </c>
      <c r="W36" s="99">
        <v>377</v>
      </c>
      <c r="X36" s="99">
        <v>324</v>
      </c>
      <c r="Y36" s="99">
        <v>326</v>
      </c>
      <c r="Z36" s="100"/>
      <c r="AA36" s="79">
        <f t="shared" si="5"/>
        <v>7724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617.79999999999995</v>
      </c>
      <c r="K37" s="99">
        <v>839.4</v>
      </c>
      <c r="L37" s="99">
        <v>900</v>
      </c>
      <c r="M37" s="99">
        <v>900</v>
      </c>
      <c r="N37" s="99">
        <v>900</v>
      </c>
      <c r="O37" s="99">
        <v>824.4</v>
      </c>
      <c r="P37" s="99">
        <v>406.9</v>
      </c>
      <c r="Q37" s="99">
        <v>387.8</v>
      </c>
      <c r="R37" s="99">
        <v>929</v>
      </c>
      <c r="S37" s="99">
        <v>632.5</v>
      </c>
      <c r="T37" s="99">
        <v>494.4</v>
      </c>
      <c r="U37" s="99"/>
      <c r="V37" s="99"/>
      <c r="W37" s="99"/>
      <c r="X37" s="99">
        <v>6.9</v>
      </c>
      <c r="Y37" s="99">
        <v>302.8</v>
      </c>
      <c r="Z37" s="100"/>
      <c r="AA37" s="79">
        <f t="shared" si="5"/>
        <v>8141.8999999999987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344.9</v>
      </c>
      <c r="C39" s="99">
        <v>42.7</v>
      </c>
      <c r="D39" s="99"/>
      <c r="E39" s="99">
        <v>21.1</v>
      </c>
      <c r="F39" s="99"/>
      <c r="G39" s="99"/>
      <c r="H39" s="99">
        <v>93.7</v>
      </c>
      <c r="I39" s="99"/>
      <c r="J39" s="99"/>
      <c r="K39" s="99">
        <v>412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30.9</v>
      </c>
      <c r="R39" s="99"/>
      <c r="S39" s="99"/>
      <c r="T39" s="99"/>
      <c r="U39" s="99">
        <v>463.5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5908.8</v>
      </c>
    </row>
    <row r="40" spans="1:27" ht="30" customHeight="1" thickBot="1" x14ac:dyDescent="0.25">
      <c r="A40" s="86" t="s">
        <v>46</v>
      </c>
      <c r="B40" s="87">
        <f>IF(LEN(B$2)&gt;0,SUM(B35:B39),"")</f>
        <v>832.9</v>
      </c>
      <c r="C40" s="88">
        <f t="shared" ref="C40:Z40" si="6">IF(LEN(C$2)&gt;0,SUM(C35:C39),"")</f>
        <v>517.70000000000005</v>
      </c>
      <c r="D40" s="88">
        <f t="shared" si="6"/>
        <v>381</v>
      </c>
      <c r="E40" s="88">
        <f t="shared" si="6"/>
        <v>330.1</v>
      </c>
      <c r="F40" s="88">
        <f t="shared" si="6"/>
        <v>303</v>
      </c>
      <c r="G40" s="88">
        <f t="shared" si="6"/>
        <v>396</v>
      </c>
      <c r="H40" s="88">
        <f t="shared" si="6"/>
        <v>507.7</v>
      </c>
      <c r="I40" s="88">
        <f t="shared" si="6"/>
        <v>503</v>
      </c>
      <c r="J40" s="88">
        <f t="shared" si="6"/>
        <v>1214.8</v>
      </c>
      <c r="K40" s="88">
        <f t="shared" si="6"/>
        <v>1927.4</v>
      </c>
      <c r="L40" s="88">
        <f t="shared" si="6"/>
        <v>2076</v>
      </c>
      <c r="M40" s="88">
        <f t="shared" si="6"/>
        <v>2076</v>
      </c>
      <c r="N40" s="88">
        <f t="shared" si="6"/>
        <v>2076</v>
      </c>
      <c r="O40" s="88">
        <f t="shared" si="6"/>
        <v>1988.4</v>
      </c>
      <c r="P40" s="88">
        <f t="shared" si="6"/>
        <v>1545.9</v>
      </c>
      <c r="Q40" s="88">
        <f t="shared" si="6"/>
        <v>1042.7</v>
      </c>
      <c r="R40" s="88">
        <f t="shared" si="6"/>
        <v>1480</v>
      </c>
      <c r="S40" s="88">
        <f t="shared" si="6"/>
        <v>1192.5</v>
      </c>
      <c r="T40" s="88">
        <f t="shared" si="6"/>
        <v>1055.4000000000001</v>
      </c>
      <c r="U40" s="88">
        <f t="shared" si="6"/>
        <v>1007.5</v>
      </c>
      <c r="V40" s="88">
        <f t="shared" si="6"/>
        <v>1117</v>
      </c>
      <c r="W40" s="88">
        <f t="shared" si="6"/>
        <v>1122</v>
      </c>
      <c r="X40" s="88">
        <f t="shared" si="6"/>
        <v>1075.9000000000001</v>
      </c>
      <c r="Y40" s="88">
        <f t="shared" si="6"/>
        <v>1373.8</v>
      </c>
      <c r="Z40" s="89" t="str">
        <f t="shared" si="6"/>
        <v/>
      </c>
      <c r="AA40" s="90">
        <f t="shared" si="5"/>
        <v>27142.700000000004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617.79999999999995</v>
      </c>
      <c r="K45" s="99">
        <v>839.4</v>
      </c>
      <c r="L45" s="99">
        <v>900</v>
      </c>
      <c r="M45" s="99">
        <v>900</v>
      </c>
      <c r="N45" s="99">
        <v>900</v>
      </c>
      <c r="O45" s="99">
        <v>824.4</v>
      </c>
      <c r="P45" s="99">
        <v>406.9</v>
      </c>
      <c r="Q45" s="99">
        <v>387.8</v>
      </c>
      <c r="R45" s="99">
        <v>929</v>
      </c>
      <c r="S45" s="99">
        <v>632.5</v>
      </c>
      <c r="T45" s="99">
        <v>494.4</v>
      </c>
      <c r="U45" s="99"/>
      <c r="V45" s="99"/>
      <c r="W45" s="99"/>
      <c r="X45" s="99">
        <v>6.9</v>
      </c>
      <c r="Y45" s="99">
        <v>302.8</v>
      </c>
      <c r="Z45" s="100"/>
      <c r="AA45" s="79">
        <f t="shared" si="7"/>
        <v>8141.8999999999987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344.9</v>
      </c>
      <c r="C47" s="99">
        <v>42.7</v>
      </c>
      <c r="D47" s="99"/>
      <c r="E47" s="99">
        <v>21.1</v>
      </c>
      <c r="F47" s="99"/>
      <c r="G47" s="99"/>
      <c r="H47" s="99">
        <v>93.7</v>
      </c>
      <c r="I47" s="99"/>
      <c r="J47" s="99"/>
      <c r="K47" s="99">
        <v>412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30.9</v>
      </c>
      <c r="R47" s="99"/>
      <c r="S47" s="99"/>
      <c r="T47" s="99"/>
      <c r="U47" s="99">
        <v>463.5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5908.8</v>
      </c>
    </row>
    <row r="48" spans="1:27" ht="24.95" customHeight="1" x14ac:dyDescent="0.2">
      <c r="A48" s="85" t="s">
        <v>48</v>
      </c>
      <c r="B48" s="98">
        <v>119</v>
      </c>
      <c r="C48" s="99">
        <v>106</v>
      </c>
      <c r="D48" s="99">
        <v>124.5</v>
      </c>
      <c r="E48" s="99">
        <v>124.5</v>
      </c>
      <c r="F48" s="99">
        <v>131.5</v>
      </c>
      <c r="G48" s="99">
        <v>147.5</v>
      </c>
      <c r="H48" s="99">
        <v>133</v>
      </c>
      <c r="I48" s="99">
        <v>148</v>
      </c>
      <c r="J48" s="99">
        <v>150</v>
      </c>
      <c r="K48" s="99">
        <v>148</v>
      </c>
      <c r="L48" s="99">
        <v>138</v>
      </c>
      <c r="M48" s="99">
        <v>150</v>
      </c>
      <c r="N48" s="99">
        <v>150</v>
      </c>
      <c r="O48" s="99">
        <v>148.5</v>
      </c>
      <c r="P48" s="99">
        <v>145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138</v>
      </c>
      <c r="X48" s="99">
        <v>141</v>
      </c>
      <c r="Y48" s="99">
        <v>112</v>
      </c>
      <c r="Z48" s="100"/>
      <c r="AA48" s="79">
        <f t="shared" si="7"/>
        <v>3354.5</v>
      </c>
    </row>
    <row r="49" spans="1:27" ht="30" customHeight="1" thickBot="1" x14ac:dyDescent="0.25">
      <c r="A49" s="86" t="s">
        <v>49</v>
      </c>
      <c r="B49" s="87">
        <f>IF(LEN(B$2)&gt;0,SUM(B43:B48),"")</f>
        <v>463.9</v>
      </c>
      <c r="C49" s="88">
        <f t="shared" ref="C49:Z49" si="8">IF(LEN(C$2)&gt;0,SUM(C43:C48),"")</f>
        <v>148.69999999999999</v>
      </c>
      <c r="D49" s="88">
        <f t="shared" si="8"/>
        <v>124.5</v>
      </c>
      <c r="E49" s="88">
        <f t="shared" si="8"/>
        <v>145.6</v>
      </c>
      <c r="F49" s="88">
        <f t="shared" si="8"/>
        <v>131.5</v>
      </c>
      <c r="G49" s="88">
        <f t="shared" si="8"/>
        <v>147.5</v>
      </c>
      <c r="H49" s="88">
        <f t="shared" si="8"/>
        <v>226.7</v>
      </c>
      <c r="I49" s="88">
        <f t="shared" si="8"/>
        <v>148</v>
      </c>
      <c r="J49" s="88">
        <f t="shared" si="8"/>
        <v>767.8</v>
      </c>
      <c r="K49" s="88">
        <f t="shared" si="8"/>
        <v>1399.4</v>
      </c>
      <c r="L49" s="88">
        <f t="shared" si="8"/>
        <v>1538</v>
      </c>
      <c r="M49" s="88">
        <f t="shared" si="8"/>
        <v>1550</v>
      </c>
      <c r="N49" s="88">
        <f t="shared" si="8"/>
        <v>1550</v>
      </c>
      <c r="O49" s="88">
        <f t="shared" si="8"/>
        <v>1472.9</v>
      </c>
      <c r="P49" s="88">
        <f t="shared" si="8"/>
        <v>1051.9000000000001</v>
      </c>
      <c r="Q49" s="88">
        <f t="shared" si="8"/>
        <v>568.70000000000005</v>
      </c>
      <c r="R49" s="88">
        <f t="shared" si="8"/>
        <v>1079</v>
      </c>
      <c r="S49" s="88">
        <f t="shared" si="8"/>
        <v>782.5</v>
      </c>
      <c r="T49" s="88">
        <f t="shared" si="8"/>
        <v>644.4</v>
      </c>
      <c r="U49" s="88">
        <f t="shared" si="8"/>
        <v>613.5</v>
      </c>
      <c r="V49" s="88">
        <f t="shared" si="8"/>
        <v>650</v>
      </c>
      <c r="W49" s="88">
        <f t="shared" si="8"/>
        <v>638</v>
      </c>
      <c r="X49" s="88">
        <f t="shared" si="8"/>
        <v>647.9</v>
      </c>
      <c r="Y49" s="88">
        <f t="shared" si="8"/>
        <v>914.8</v>
      </c>
      <c r="Z49" s="89" t="str">
        <f t="shared" si="8"/>
        <v/>
      </c>
      <c r="AA49" s="90">
        <f t="shared" si="7"/>
        <v>17405.2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5506.5509999999995</v>
      </c>
      <c r="C52" s="88">
        <f t="shared" ref="C52:Z52" si="10">IF(LEN(C$2)&gt;0,SUM(C10:C15)+C26+C40,"")</f>
        <v>5020.6509999999989</v>
      </c>
      <c r="D52" s="88">
        <f t="shared" si="10"/>
        <v>4872.2249999999995</v>
      </c>
      <c r="E52" s="88">
        <f t="shared" si="10"/>
        <v>4802.996000000001</v>
      </c>
      <c r="F52" s="88">
        <f t="shared" si="10"/>
        <v>4717.8649999999998</v>
      </c>
      <c r="G52" s="88">
        <f t="shared" si="10"/>
        <v>5248.7890000000007</v>
      </c>
      <c r="H52" s="88">
        <f t="shared" si="10"/>
        <v>6075.6439999999993</v>
      </c>
      <c r="I52" s="88">
        <f t="shared" si="10"/>
        <v>6632.9119999999994</v>
      </c>
      <c r="J52" s="88">
        <f t="shared" si="10"/>
        <v>7754.701</v>
      </c>
      <c r="K52" s="88">
        <f t="shared" si="10"/>
        <v>8542.5149999999994</v>
      </c>
      <c r="L52" s="88">
        <f t="shared" si="10"/>
        <v>8654.2100000000009</v>
      </c>
      <c r="M52" s="88">
        <f t="shared" si="10"/>
        <v>8623.91</v>
      </c>
      <c r="N52" s="88">
        <f t="shared" si="10"/>
        <v>8459.518</v>
      </c>
      <c r="O52" s="88">
        <f t="shared" si="10"/>
        <v>8234.3319999999985</v>
      </c>
      <c r="P52" s="88">
        <f t="shared" si="10"/>
        <v>7872.7530000000006</v>
      </c>
      <c r="Q52" s="88">
        <f t="shared" si="10"/>
        <v>7432.1770000000006</v>
      </c>
      <c r="R52" s="88">
        <f t="shared" si="10"/>
        <v>8325.101999999999</v>
      </c>
      <c r="S52" s="88">
        <f t="shared" si="10"/>
        <v>8507.26</v>
      </c>
      <c r="T52" s="88">
        <f t="shared" si="10"/>
        <v>8375.3230000000003</v>
      </c>
      <c r="U52" s="88">
        <f t="shared" si="10"/>
        <v>8120.4530000000013</v>
      </c>
      <c r="V52" s="88">
        <f t="shared" si="10"/>
        <v>7815.2180000000008</v>
      </c>
      <c r="W52" s="88">
        <f t="shared" si="10"/>
        <v>7275.8099999999995</v>
      </c>
      <c r="X52" s="88">
        <f t="shared" si="10"/>
        <v>6773.7420000000002</v>
      </c>
      <c r="Y52" s="88">
        <f t="shared" si="10"/>
        <v>6568.65</v>
      </c>
      <c r="Z52" s="89" t="str">
        <f t="shared" si="10"/>
        <v/>
      </c>
      <c r="AA52" s="104">
        <f>SUM(B52:Z52)</f>
        <v>170213.30699999997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-1055.0999999999999</v>
      </c>
      <c r="C4" s="18">
        <v>-1344.3</v>
      </c>
      <c r="D4" s="18">
        <v>-1467.1</v>
      </c>
      <c r="E4" s="18">
        <v>-1361.9</v>
      </c>
      <c r="F4" s="18">
        <v>-1239</v>
      </c>
      <c r="G4" s="18">
        <v>-1291.8</v>
      </c>
      <c r="H4" s="18">
        <v>-1280.7</v>
      </c>
      <c r="I4" s="18">
        <v>-992.5</v>
      </c>
      <c r="J4" s="18">
        <v>200.39999999999998</v>
      </c>
      <c r="K4" s="18">
        <v>1251.4000000000001</v>
      </c>
      <c r="L4" s="18">
        <v>1400</v>
      </c>
      <c r="M4" s="18">
        <v>1400</v>
      </c>
      <c r="N4" s="18">
        <v>1400</v>
      </c>
      <c r="O4" s="18">
        <v>1324.4</v>
      </c>
      <c r="P4" s="18">
        <v>906.9</v>
      </c>
      <c r="Q4" s="18">
        <v>418.7</v>
      </c>
      <c r="R4" s="18">
        <v>429</v>
      </c>
      <c r="S4" s="18">
        <v>282</v>
      </c>
      <c r="T4" s="18">
        <v>199.5</v>
      </c>
      <c r="U4" s="18">
        <v>122.5</v>
      </c>
      <c r="V4" s="18">
        <v>58.100000000000023</v>
      </c>
      <c r="W4" s="18">
        <v>36</v>
      </c>
      <c r="X4" s="18">
        <v>506.9</v>
      </c>
      <c r="Y4" s="18">
        <v>802.8</v>
      </c>
      <c r="Z4" s="19"/>
      <c r="AA4" s="111">
        <f>SUM(B4:Z4)</f>
        <v>706.19999999999982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117.1</v>
      </c>
      <c r="C7" s="117">
        <v>105</v>
      </c>
      <c r="D7" s="117">
        <v>97</v>
      </c>
      <c r="E7" s="117">
        <v>97</v>
      </c>
      <c r="F7" s="117">
        <v>99.78</v>
      </c>
      <c r="G7" s="117">
        <v>105</v>
      </c>
      <c r="H7" s="117">
        <v>121.98</v>
      </c>
      <c r="I7" s="117">
        <v>141.01</v>
      </c>
      <c r="J7" s="117">
        <v>141.68</v>
      </c>
      <c r="K7" s="117">
        <v>137.29</v>
      </c>
      <c r="L7" s="117">
        <v>118.26</v>
      </c>
      <c r="M7" s="117">
        <v>102.42</v>
      </c>
      <c r="N7" s="117">
        <v>101.82</v>
      </c>
      <c r="O7" s="117">
        <v>109.12</v>
      </c>
      <c r="P7" s="117">
        <v>117</v>
      </c>
      <c r="Q7" s="117">
        <v>132.19999999999999</v>
      </c>
      <c r="R7" s="117">
        <v>155.56</v>
      </c>
      <c r="S7" s="117">
        <v>152</v>
      </c>
      <c r="T7" s="117">
        <v>150</v>
      </c>
      <c r="U7" s="117">
        <v>149.66</v>
      </c>
      <c r="V7" s="117">
        <v>138.09</v>
      </c>
      <c r="W7" s="117">
        <v>122.13</v>
      </c>
      <c r="X7" s="117">
        <v>129.58000000000001</v>
      </c>
      <c r="Y7" s="117">
        <v>123.92</v>
      </c>
      <c r="Z7" s="118"/>
      <c r="AA7" s="119">
        <f>IF(SUM(B7:Z7)&lt;&gt;0,AVERAGEIF(B7:Z7,"&lt;&gt;"""),"")</f>
        <v>123.52500000000002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1400</v>
      </c>
      <c r="C13" s="129">
        <v>1387</v>
      </c>
      <c r="D13" s="129">
        <v>1379</v>
      </c>
      <c r="E13" s="129">
        <v>1383</v>
      </c>
      <c r="F13" s="129">
        <v>1217.4000000000001</v>
      </c>
      <c r="G13" s="129">
        <v>1114.8</v>
      </c>
      <c r="H13" s="129">
        <v>1374.4</v>
      </c>
      <c r="I13" s="129">
        <v>492.5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341</v>
      </c>
      <c r="V13" s="129">
        <v>441.9</v>
      </c>
      <c r="W13" s="129">
        <v>464</v>
      </c>
      <c r="X13" s="129"/>
      <c r="Y13" s="130"/>
      <c r="Z13" s="131"/>
      <c r="AA13" s="132">
        <f t="shared" si="0"/>
        <v>10995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88.1</v>
      </c>
      <c r="E15" s="133"/>
      <c r="F15" s="133">
        <v>21.6</v>
      </c>
      <c r="G15" s="133">
        <v>177</v>
      </c>
      <c r="H15" s="133"/>
      <c r="I15" s="133">
        <v>500</v>
      </c>
      <c r="J15" s="133">
        <v>417.4</v>
      </c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350.5</v>
      </c>
      <c r="T15" s="133">
        <v>294.89999999999998</v>
      </c>
      <c r="U15" s="133"/>
      <c r="V15" s="133"/>
      <c r="W15" s="133"/>
      <c r="X15" s="133"/>
      <c r="Y15" s="133"/>
      <c r="Z15" s="131"/>
      <c r="AA15" s="132">
        <f t="shared" si="0"/>
        <v>2349.5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1400</v>
      </c>
      <c r="C16" s="135">
        <f t="shared" si="1"/>
        <v>1387</v>
      </c>
      <c r="D16" s="135">
        <f t="shared" si="1"/>
        <v>1467.1</v>
      </c>
      <c r="E16" s="135">
        <f t="shared" si="1"/>
        <v>1383</v>
      </c>
      <c r="F16" s="135">
        <f t="shared" si="1"/>
        <v>1239</v>
      </c>
      <c r="G16" s="135">
        <f t="shared" si="1"/>
        <v>1291.8</v>
      </c>
      <c r="H16" s="135">
        <f t="shared" si="1"/>
        <v>1374.4</v>
      </c>
      <c r="I16" s="135">
        <f t="shared" si="1"/>
        <v>992.5</v>
      </c>
      <c r="J16" s="135">
        <f t="shared" si="1"/>
        <v>417.4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500</v>
      </c>
      <c r="S16" s="135">
        <f t="shared" si="1"/>
        <v>350.5</v>
      </c>
      <c r="T16" s="135">
        <f t="shared" si="1"/>
        <v>294.89999999999998</v>
      </c>
      <c r="U16" s="135">
        <f t="shared" si="1"/>
        <v>341</v>
      </c>
      <c r="V16" s="135">
        <f t="shared" si="1"/>
        <v>441.9</v>
      </c>
      <c r="W16" s="135">
        <f t="shared" si="1"/>
        <v>464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13344.5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617.79999999999995</v>
      </c>
      <c r="K21" s="129">
        <v>839.4</v>
      </c>
      <c r="L21" s="129">
        <v>900</v>
      </c>
      <c r="M21" s="129">
        <v>900</v>
      </c>
      <c r="N21" s="129">
        <v>900</v>
      </c>
      <c r="O21" s="129">
        <v>824.4</v>
      </c>
      <c r="P21" s="129">
        <v>406.9</v>
      </c>
      <c r="Q21" s="129">
        <v>387.8</v>
      </c>
      <c r="R21" s="129">
        <v>929</v>
      </c>
      <c r="S21" s="129">
        <v>632.5</v>
      </c>
      <c r="T21" s="129">
        <v>494.4</v>
      </c>
      <c r="U21" s="129"/>
      <c r="V21" s="129"/>
      <c r="W21" s="129"/>
      <c r="X21" s="129">
        <v>6.9</v>
      </c>
      <c r="Y21" s="130">
        <v>302.8</v>
      </c>
      <c r="Z21" s="131"/>
      <c r="AA21" s="132">
        <f t="shared" si="2"/>
        <v>8141.8999999999987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344.9</v>
      </c>
      <c r="C23" s="133">
        <v>42.7</v>
      </c>
      <c r="D23" s="133"/>
      <c r="E23" s="133">
        <v>21.1</v>
      </c>
      <c r="F23" s="133"/>
      <c r="G23" s="133"/>
      <c r="H23" s="133">
        <v>93.7</v>
      </c>
      <c r="I23" s="133"/>
      <c r="J23" s="133"/>
      <c r="K23" s="133">
        <v>412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30.9</v>
      </c>
      <c r="R23" s="133"/>
      <c r="S23" s="133"/>
      <c r="T23" s="133"/>
      <c r="U23" s="133">
        <v>463.5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5908.8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344.9</v>
      </c>
      <c r="C24" s="135">
        <f t="shared" si="3"/>
        <v>42.7</v>
      </c>
      <c r="D24" s="135">
        <f t="shared" si="3"/>
        <v>0</v>
      </c>
      <c r="E24" s="135">
        <f t="shared" si="3"/>
        <v>21.1</v>
      </c>
      <c r="F24" s="135">
        <f t="shared" si="3"/>
        <v>0</v>
      </c>
      <c r="G24" s="135">
        <f t="shared" si="3"/>
        <v>0</v>
      </c>
      <c r="H24" s="135">
        <f t="shared" si="3"/>
        <v>93.7</v>
      </c>
      <c r="I24" s="135">
        <f t="shared" si="3"/>
        <v>0</v>
      </c>
      <c r="J24" s="135">
        <f t="shared" si="3"/>
        <v>617.79999999999995</v>
      </c>
      <c r="K24" s="135">
        <f t="shared" si="3"/>
        <v>1251.4000000000001</v>
      </c>
      <c r="L24" s="135">
        <f t="shared" si="3"/>
        <v>1400</v>
      </c>
      <c r="M24" s="135">
        <f t="shared" si="3"/>
        <v>1400</v>
      </c>
      <c r="N24" s="135">
        <f t="shared" si="3"/>
        <v>1400</v>
      </c>
      <c r="O24" s="135">
        <f t="shared" si="3"/>
        <v>1324.4</v>
      </c>
      <c r="P24" s="135">
        <f t="shared" si="3"/>
        <v>906.9</v>
      </c>
      <c r="Q24" s="135">
        <f t="shared" si="3"/>
        <v>418.7</v>
      </c>
      <c r="R24" s="135">
        <f t="shared" si="3"/>
        <v>929</v>
      </c>
      <c r="S24" s="135">
        <f t="shared" si="3"/>
        <v>632.5</v>
      </c>
      <c r="T24" s="135">
        <f t="shared" si="3"/>
        <v>494.4</v>
      </c>
      <c r="U24" s="135">
        <f t="shared" si="3"/>
        <v>463.5</v>
      </c>
      <c r="V24" s="135">
        <f t="shared" si="3"/>
        <v>500</v>
      </c>
      <c r="W24" s="135">
        <f t="shared" si="3"/>
        <v>500</v>
      </c>
      <c r="X24" s="135">
        <f t="shared" si="3"/>
        <v>506.9</v>
      </c>
      <c r="Y24" s="135">
        <f t="shared" si="3"/>
        <v>802.8</v>
      </c>
      <c r="Z24" s="136" t="str">
        <f t="shared" si="3"/>
        <v/>
      </c>
      <c r="AA24" s="90">
        <f t="shared" si="2"/>
        <v>14050.699999999999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2025-01-02T12:13:45Z</dcterms:created>
  <dcterms:modified xsi:type="dcterms:W3CDTF">2025-01-02T12:13:47Z</dcterms:modified>
</cp:coreProperties>
</file>