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<sst xmlns="http://schemas.openxmlformats.org/spreadsheetml/2006/main" count="119" uniqueCount="54">
  <si>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01/01/2025 14:09:56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</si>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</sst>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91-4E0B-96C3-42EFA2B2AB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91-4E0B-96C3-42EFA2B2AB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E91-4E0B-96C3-42EFA2B2AB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E91-4E0B-96C3-42EFA2B2AB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91-4E0B-96C3-42EFA2B2AB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91-4E0B-96C3-42EFA2B2AB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91-4E0B-96C3-42EFA2B2AB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91-4E0B-96C3-42EFA2B2AB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110</c:v>
                </c:pt>
                <c:pt idx="7">
                  <c:v>133</c:v>
                </c:pt>
                <c:pt idx="8">
                  <c:v>133</c:v>
                </c:pt>
                <c:pt idx="9">
                  <c:v>151</c:v>
                </c:pt>
                <c:pt idx="10">
                  <c:v>154</c:v>
                </c:pt>
                <c:pt idx="11">
                  <c:v>172</c:v>
                </c:pt>
                <c:pt idx="12">
                  <c:v>188</c:v>
                </c:pt>
                <c:pt idx="13">
                  <c:v>182</c:v>
                </c:pt>
                <c:pt idx="14">
                  <c:v>187</c:v>
                </c:pt>
                <c:pt idx="15">
                  <c:v>207</c:v>
                </c:pt>
                <c:pt idx="16">
                  <c:v>240</c:v>
                </c:pt>
                <c:pt idx="17">
                  <c:v>259</c:v>
                </c:pt>
                <c:pt idx="18">
                  <c:v>255</c:v>
                </c:pt>
                <c:pt idx="19">
                  <c:v>241</c:v>
                </c:pt>
                <c:pt idx="20">
                  <c:v>212</c:v>
                </c:pt>
                <c:pt idx="21">
                  <c:v>178</c:v>
                </c:pt>
                <c:pt idx="22">
                  <c:v>138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91-4E0B-96C3-42EFA2B2AB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2611.9690000000001</c:v>
                </c:pt>
                <c:pt idx="1">
                  <c:v>2681.3</c:v>
                </c:pt>
                <c:pt idx="2">
                  <c:v>2347.4070000000002</c:v>
                </c:pt>
                <c:pt idx="3">
                  <c:v>2182.7570000000001</c:v>
                </c:pt>
                <c:pt idx="4">
                  <c:v>2120.991</c:v>
                </c:pt>
                <c:pt idx="5">
                  <c:v>2444.6310000000003</c:v>
                </c:pt>
                <c:pt idx="6">
                  <c:v>3033.1890000000003</c:v>
                </c:pt>
                <c:pt idx="7">
                  <c:v>3737.2069999999999</c:v>
                </c:pt>
                <c:pt idx="8">
                  <c:v>3644.8410000000003</c:v>
                </c:pt>
                <c:pt idx="9">
                  <c:v>3370.6489999999999</c:v>
                </c:pt>
                <c:pt idx="10">
                  <c:v>2604.5720000000001</c:v>
                </c:pt>
                <c:pt idx="11">
                  <c:v>2391.0250000000001</c:v>
                </c:pt>
                <c:pt idx="12">
                  <c:v>2427.5820000000003</c:v>
                </c:pt>
                <c:pt idx="13">
                  <c:v>2873.3450000000003</c:v>
                </c:pt>
                <c:pt idx="14">
                  <c:v>3580.107</c:v>
                </c:pt>
                <c:pt idx="15">
                  <c:v>4071.0450000000001</c:v>
                </c:pt>
                <c:pt idx="16">
                  <c:v>4254.2280000000001</c:v>
                </c:pt>
                <c:pt idx="17">
                  <c:v>4259.1239999999998</c:v>
                </c:pt>
                <c:pt idx="18">
                  <c:v>4242.8279999999995</c:v>
                </c:pt>
                <c:pt idx="19">
                  <c:v>4245.2759999999998</c:v>
                </c:pt>
                <c:pt idx="20">
                  <c:v>4115.0169999999998</c:v>
                </c:pt>
                <c:pt idx="21">
                  <c:v>4087.9389999999999</c:v>
                </c:pt>
                <c:pt idx="22">
                  <c:v>3511.473</c:v>
                </c:pt>
                <c:pt idx="23">
                  <c:v>2932.9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91-4E0B-96C3-42EFA2B2AB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1797</c:v>
                </c:pt>
                <c:pt idx="1">
                  <c:v>1837</c:v>
                </c:pt>
                <c:pt idx="2">
                  <c:v>1897</c:v>
                </c:pt>
                <c:pt idx="3">
                  <c:v>1956</c:v>
                </c:pt>
                <c:pt idx="4">
                  <c:v>1990</c:v>
                </c:pt>
                <c:pt idx="5">
                  <c:v>1865</c:v>
                </c:pt>
                <c:pt idx="6">
                  <c:v>1470.8</c:v>
                </c:pt>
                <c:pt idx="7">
                  <c:v>693.5</c:v>
                </c:pt>
                <c:pt idx="8">
                  <c:v>121</c:v>
                </c:pt>
                <c:pt idx="9">
                  <c:v>62</c:v>
                </c:pt>
                <c:pt idx="10">
                  <c:v>62</c:v>
                </c:pt>
                <c:pt idx="11">
                  <c:v>62</c:v>
                </c:pt>
                <c:pt idx="12">
                  <c:v>62</c:v>
                </c:pt>
                <c:pt idx="13">
                  <c:v>62</c:v>
                </c:pt>
                <c:pt idx="14">
                  <c:v>62</c:v>
                </c:pt>
                <c:pt idx="15">
                  <c:v>495.8</c:v>
                </c:pt>
                <c:pt idx="16">
                  <c:v>275.10000000000002</c:v>
                </c:pt>
                <c:pt idx="17">
                  <c:v>427.4</c:v>
                </c:pt>
                <c:pt idx="18">
                  <c:v>740.9</c:v>
                </c:pt>
                <c:pt idx="19">
                  <c:v>1024</c:v>
                </c:pt>
                <c:pt idx="20">
                  <c:v>1036.5999999999999</c:v>
                </c:pt>
                <c:pt idx="21">
                  <c:v>890.4</c:v>
                </c:pt>
                <c:pt idx="22">
                  <c:v>1060.9000000000001</c:v>
                </c:pt>
                <c:pt idx="23">
                  <c:v>1329.9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91-4E0B-96C3-42EFA2B2AB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535.29199999999992</c:v>
                </c:pt>
                <c:pt idx="1">
                  <c:v>595.55499999999995</c:v>
                </c:pt>
                <c:pt idx="2">
                  <c:v>628.13700000000006</c:v>
                </c:pt>
                <c:pt idx="3">
                  <c:v>676.12</c:v>
                </c:pt>
                <c:pt idx="4">
                  <c:v>705.22899999999981</c:v>
                </c:pt>
                <c:pt idx="5">
                  <c:v>729.95999999999992</c:v>
                </c:pt>
                <c:pt idx="6">
                  <c:v>763.20099999999991</c:v>
                </c:pt>
                <c:pt idx="7">
                  <c:v>1352.299</c:v>
                </c:pt>
                <c:pt idx="8">
                  <c:v>3030.9629999999997</c:v>
                </c:pt>
                <c:pt idx="9">
                  <c:v>4525.009</c:v>
                </c:pt>
                <c:pt idx="10">
                  <c:v>5447.1719999999996</c:v>
                </c:pt>
                <c:pt idx="11">
                  <c:v>5793.2359999999999</c:v>
                </c:pt>
                <c:pt idx="12">
                  <c:v>5695.3590000000004</c:v>
                </c:pt>
                <c:pt idx="13">
                  <c:v>5045.0199999999986</c:v>
                </c:pt>
                <c:pt idx="14">
                  <c:v>3830.2030000000004</c:v>
                </c:pt>
                <c:pt idx="15">
                  <c:v>2232.5100000000002</c:v>
                </c:pt>
                <c:pt idx="16">
                  <c:v>1540.143</c:v>
                </c:pt>
                <c:pt idx="17">
                  <c:v>1559.7640000000001</c:v>
                </c:pt>
                <c:pt idx="18">
                  <c:v>1571.6490000000001</c:v>
                </c:pt>
                <c:pt idx="19">
                  <c:v>1606.885</c:v>
                </c:pt>
                <c:pt idx="20">
                  <c:v>1645.7280000000001</c:v>
                </c:pt>
                <c:pt idx="21">
                  <c:v>1641.5</c:v>
                </c:pt>
                <c:pt idx="22">
                  <c:v>1641.5289999999998</c:v>
                </c:pt>
                <c:pt idx="23">
                  <c:v>1637.1089999999999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91-4E0B-96C3-42EFA2B2AB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12</c:v>
                </c:pt>
                <c:pt idx="8">
                  <c:v>30</c:v>
                </c:pt>
                <c:pt idx="9">
                  <c:v>48</c:v>
                </c:pt>
                <c:pt idx="10">
                  <c:v>56</c:v>
                </c:pt>
                <c:pt idx="11">
                  <c:v>56</c:v>
                </c:pt>
                <c:pt idx="12">
                  <c:v>52</c:v>
                </c:pt>
                <c:pt idx="13">
                  <c:v>43</c:v>
                </c:pt>
                <c:pt idx="14">
                  <c:v>29</c:v>
                </c:pt>
                <c:pt idx="15">
                  <c:v>12</c:v>
                </c:pt>
                <c:pt idx="16">
                  <c:v>6</c:v>
                </c:pt>
                <c:pt idx="17">
                  <c:v>7</c:v>
                </c:pt>
                <c:pt idx="18">
                  <c:v>9</c:v>
                </c:pt>
                <c:pt idx="19">
                  <c:v>12</c:v>
                </c:pt>
                <c:pt idx="20">
                  <c:v>14</c:v>
                </c:pt>
                <c:pt idx="21">
                  <c:v>16</c:v>
                </c:pt>
                <c:pt idx="22">
                  <c:v>19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E91-4E0B-96C3-42EFA2B2AB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429</c:v>
                </c:pt>
                <c:pt idx="7">
                  <c:v>416</c:v>
                </c:pt>
                <c:pt idx="8">
                  <c:v>416</c:v>
                </c:pt>
                <c:pt idx="9">
                  <c:v>87</c:v>
                </c:pt>
                <c:pt idx="10">
                  <c:v>27</c:v>
                </c:pt>
                <c:pt idx="11">
                  <c:v>27</c:v>
                </c:pt>
                <c:pt idx="14">
                  <c:v>59</c:v>
                </c:pt>
                <c:pt idx="15">
                  <c:v>223</c:v>
                </c:pt>
                <c:pt idx="16">
                  <c:v>814</c:v>
                </c:pt>
                <c:pt idx="17">
                  <c:v>1130</c:v>
                </c:pt>
                <c:pt idx="18">
                  <c:v>1040</c:v>
                </c:pt>
                <c:pt idx="19">
                  <c:v>800</c:v>
                </c:pt>
                <c:pt idx="20">
                  <c:v>615</c:v>
                </c:pt>
                <c:pt idx="21">
                  <c:v>329</c:v>
                </c:pt>
                <c:pt idx="22">
                  <c:v>204</c:v>
                </c:pt>
                <c:pt idx="23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E91-4E0B-96C3-42EFA2B2A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118.84</c:v>
                </c:pt>
                <c:pt idx="1">
                  <c:v>126.09</c:v>
                </c:pt>
                <c:pt idx="2">
                  <c:v>117.47</c:v>
                </c:pt>
                <c:pt idx="3">
                  <c:v>110</c:v>
                </c:pt>
                <c:pt idx="4">
                  <c:v>104.08</c:v>
                </c:pt>
                <c:pt idx="5">
                  <c:v>109.01</c:v>
                </c:pt>
                <c:pt idx="6">
                  <c:v>114.75</c:v>
                </c:pt>
                <c:pt idx="7">
                  <c:v>139</c:v>
                </c:pt>
                <c:pt idx="8">
                  <c:v>129.07</c:v>
                </c:pt>
                <c:pt idx="9">
                  <c:v>122.69</c:v>
                </c:pt>
                <c:pt idx="10">
                  <c:v>113</c:v>
                </c:pt>
                <c:pt idx="11">
                  <c:v>102.32</c:v>
                </c:pt>
                <c:pt idx="12">
                  <c:v>102.96</c:v>
                </c:pt>
                <c:pt idx="13">
                  <c:v>109</c:v>
                </c:pt>
                <c:pt idx="14">
                  <c:v>124.51</c:v>
                </c:pt>
                <c:pt idx="15">
                  <c:v>130.11000000000001</c:v>
                </c:pt>
                <c:pt idx="16">
                  <c:v>159.63999999999999</c:v>
                </c:pt>
                <c:pt idx="17">
                  <c:v>170</c:v>
                </c:pt>
                <c:pt idx="18">
                  <c:v>159.63999999999999</c:v>
                </c:pt>
                <c:pt idx="19">
                  <c:v>159.63999999999999</c:v>
                </c:pt>
                <c:pt idx="20">
                  <c:v>131.19</c:v>
                </c:pt>
                <c:pt idx="21">
                  <c:v>123.8</c:v>
                </c:pt>
                <c:pt idx="22">
                  <c:v>116.81</c:v>
                </c:pt>
                <c:pt idx="23">
                  <c:v>95.74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91-4E0B-96C3-42EFA2B2A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119</c:v>
                </c:pt>
                <c:pt idx="1">
                  <c:v>101</c:v>
                </c:pt>
                <c:pt idx="2">
                  <c:v>95</c:v>
                </c:pt>
                <c:pt idx="3">
                  <c:v>88</c:v>
                </c:pt>
                <c:pt idx="4">
                  <c:v>86</c:v>
                </c:pt>
                <c:pt idx="5">
                  <c:v>89.5</c:v>
                </c:pt>
                <c:pt idx="6">
                  <c:v>99.5</c:v>
                </c:pt>
                <c:pt idx="7">
                  <c:v>92</c:v>
                </c:pt>
                <c:pt idx="8">
                  <c:v>83</c:v>
                </c:pt>
                <c:pt idx="9">
                  <c:v>72.5</c:v>
                </c:pt>
                <c:pt idx="10">
                  <c:v>69</c:v>
                </c:pt>
                <c:pt idx="11">
                  <c:v>72.5</c:v>
                </c:pt>
                <c:pt idx="12">
                  <c:v>75.5</c:v>
                </c:pt>
                <c:pt idx="13">
                  <c:v>75</c:v>
                </c:pt>
                <c:pt idx="14">
                  <c:v>85.5</c:v>
                </c:pt>
                <c:pt idx="15">
                  <c:v>114</c:v>
                </c:pt>
                <c:pt idx="16">
                  <c:v>135</c:v>
                </c:pt>
                <c:pt idx="17">
                  <c:v>128</c:v>
                </c:pt>
                <c:pt idx="18">
                  <c:v>124</c:v>
                </c:pt>
                <c:pt idx="19">
                  <c:v>130.5</c:v>
                </c:pt>
                <c:pt idx="20">
                  <c:v>119.5</c:v>
                </c:pt>
                <c:pt idx="21">
                  <c:v>113.5</c:v>
                </c:pt>
                <c:pt idx="22">
                  <c:v>102.5</c:v>
                </c:pt>
                <c:pt idx="23">
                  <c:v>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12-4696-8AA5-58FFDADD98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733.32100000000003</c:v>
                </c:pt>
                <c:pt idx="1">
                  <c:v>715.66300000000001</c:v>
                </c:pt>
                <c:pt idx="2">
                  <c:v>698.66</c:v>
                </c:pt>
                <c:pt idx="3">
                  <c:v>686.05300000000011</c:v>
                </c:pt>
                <c:pt idx="4">
                  <c:v>678.39299999999992</c:v>
                </c:pt>
                <c:pt idx="5">
                  <c:v>674.54599999999994</c:v>
                </c:pt>
                <c:pt idx="6">
                  <c:v>687.41700000000003</c:v>
                </c:pt>
                <c:pt idx="7">
                  <c:v>702.15000000000009</c:v>
                </c:pt>
                <c:pt idx="8">
                  <c:v>704.99099999999999</c:v>
                </c:pt>
                <c:pt idx="9">
                  <c:v>709.46399999999994</c:v>
                </c:pt>
                <c:pt idx="10">
                  <c:v>725.73900000000003</c:v>
                </c:pt>
                <c:pt idx="11">
                  <c:v>740.10199999999998</c:v>
                </c:pt>
                <c:pt idx="12">
                  <c:v>737.69799999999998</c:v>
                </c:pt>
                <c:pt idx="13">
                  <c:v>714.01499999999999</c:v>
                </c:pt>
                <c:pt idx="14">
                  <c:v>722.97199999999998</c:v>
                </c:pt>
                <c:pt idx="15">
                  <c:v>713.77</c:v>
                </c:pt>
                <c:pt idx="16">
                  <c:v>702.85199999999998</c:v>
                </c:pt>
                <c:pt idx="17">
                  <c:v>716.98</c:v>
                </c:pt>
                <c:pt idx="18">
                  <c:v>717.08400000000006</c:v>
                </c:pt>
                <c:pt idx="19">
                  <c:v>720.45500000000004</c:v>
                </c:pt>
                <c:pt idx="20">
                  <c:v>724.05499999999995</c:v>
                </c:pt>
                <c:pt idx="21">
                  <c:v>722.96399999999994</c:v>
                </c:pt>
                <c:pt idx="22">
                  <c:v>717.65600000000006</c:v>
                </c:pt>
                <c:pt idx="23">
                  <c:v>741.32600000000002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12-4696-8AA5-58FFDADD98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759.14199999999994</c:v>
                </c:pt>
                <c:pt idx="1">
                  <c:v>756.99099999999999</c:v>
                </c:pt>
                <c:pt idx="2">
                  <c:v>754.64</c:v>
                </c:pt>
                <c:pt idx="3">
                  <c:v>753.80200000000002</c:v>
                </c:pt>
                <c:pt idx="4">
                  <c:v>789.73099999999999</c:v>
                </c:pt>
                <c:pt idx="5">
                  <c:v>907.71899999999994</c:v>
                </c:pt>
                <c:pt idx="6">
                  <c:v>1075.3399999999997</c:v>
                </c:pt>
                <c:pt idx="7">
                  <c:v>1181.9760000000001</c:v>
                </c:pt>
                <c:pt idx="8">
                  <c:v>1257.951</c:v>
                </c:pt>
                <c:pt idx="9">
                  <c:v>1231.48</c:v>
                </c:pt>
                <c:pt idx="10">
                  <c:v>1179.93</c:v>
                </c:pt>
                <c:pt idx="11">
                  <c:v>1183.7980000000002</c:v>
                </c:pt>
                <c:pt idx="12">
                  <c:v>1176.8049999999998</c:v>
                </c:pt>
                <c:pt idx="13">
                  <c:v>1150.6550000000002</c:v>
                </c:pt>
                <c:pt idx="14">
                  <c:v>1157.8260000000002</c:v>
                </c:pt>
                <c:pt idx="15">
                  <c:v>1232.9649999999999</c:v>
                </c:pt>
                <c:pt idx="16">
                  <c:v>1284.6029999999998</c:v>
                </c:pt>
                <c:pt idx="17">
                  <c:v>1302.096</c:v>
                </c:pt>
                <c:pt idx="18">
                  <c:v>1269.0619999999999</c:v>
                </c:pt>
                <c:pt idx="19">
                  <c:v>1221.4950000000003</c:v>
                </c:pt>
                <c:pt idx="20">
                  <c:v>1133.2180000000001</c:v>
                </c:pt>
                <c:pt idx="21">
                  <c:v>1022.047</c:v>
                </c:pt>
                <c:pt idx="22">
                  <c:v>901.11800000000005</c:v>
                </c:pt>
                <c:pt idx="23">
                  <c:v>886.22400000000005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12-4696-8AA5-58FFDADD98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2525.7979999999998</c:v>
                </c:pt>
                <c:pt idx="1">
                  <c:v>2440.9039999999995</c:v>
                </c:pt>
                <c:pt idx="2">
                  <c:v>2322.2440000000001</c:v>
                </c:pt>
                <c:pt idx="3">
                  <c:v>2252.6320000000001</c:v>
                </c:pt>
                <c:pt idx="4">
                  <c:v>2293.0960000000005</c:v>
                </c:pt>
                <c:pt idx="5">
                  <c:v>2555.8260000000005</c:v>
                </c:pt>
                <c:pt idx="6">
                  <c:v>2865.1459999999997</c:v>
                </c:pt>
                <c:pt idx="7">
                  <c:v>3201.848</c:v>
                </c:pt>
                <c:pt idx="8">
                  <c:v>3591.5359999999996</c:v>
                </c:pt>
                <c:pt idx="9">
                  <c:v>3776.2139999999995</c:v>
                </c:pt>
                <c:pt idx="10">
                  <c:v>3864.2209999999995</c:v>
                </c:pt>
                <c:pt idx="11">
                  <c:v>3911.8609999999999</c:v>
                </c:pt>
                <c:pt idx="12">
                  <c:v>3826.9380000000001</c:v>
                </c:pt>
                <c:pt idx="13">
                  <c:v>3675.6950000000006</c:v>
                </c:pt>
                <c:pt idx="14">
                  <c:v>3694.857</c:v>
                </c:pt>
                <c:pt idx="15">
                  <c:v>3674.6459999999993</c:v>
                </c:pt>
                <c:pt idx="16">
                  <c:v>4001.4059999999995</c:v>
                </c:pt>
                <c:pt idx="17">
                  <c:v>4405.1630000000005</c:v>
                </c:pt>
                <c:pt idx="18">
                  <c:v>4509.067</c:v>
                </c:pt>
                <c:pt idx="19">
                  <c:v>4449.17</c:v>
                </c:pt>
                <c:pt idx="20">
                  <c:v>4234.6109999999999</c:v>
                </c:pt>
                <c:pt idx="21">
                  <c:v>3884.2979999999998</c:v>
                </c:pt>
                <c:pt idx="22">
                  <c:v>3530.5939999999996</c:v>
                </c:pt>
                <c:pt idx="23">
                  <c:v>3184.9079999999999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12-4696-8AA5-58FFDADD98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259</c:v>
                </c:pt>
                <c:pt idx="1">
                  <c:v>242</c:v>
                </c:pt>
                <c:pt idx="2">
                  <c:v>232</c:v>
                </c:pt>
                <c:pt idx="3">
                  <c:v>222</c:v>
                </c:pt>
                <c:pt idx="4">
                  <c:v>219.00000000000003</c:v>
                </c:pt>
                <c:pt idx="5">
                  <c:v>225</c:v>
                </c:pt>
                <c:pt idx="6">
                  <c:v>233</c:v>
                </c:pt>
                <c:pt idx="7">
                  <c:v>264</c:v>
                </c:pt>
                <c:pt idx="8">
                  <c:v>307</c:v>
                </c:pt>
                <c:pt idx="9">
                  <c:v>349.00000000000006</c:v>
                </c:pt>
                <c:pt idx="10">
                  <c:v>360</c:v>
                </c:pt>
                <c:pt idx="11">
                  <c:v>378</c:v>
                </c:pt>
                <c:pt idx="12">
                  <c:v>390</c:v>
                </c:pt>
                <c:pt idx="13">
                  <c:v>375</c:v>
                </c:pt>
                <c:pt idx="14">
                  <c:v>366</c:v>
                </c:pt>
                <c:pt idx="15">
                  <c:v>369.00000000000006</c:v>
                </c:pt>
                <c:pt idx="16">
                  <c:v>396</c:v>
                </c:pt>
                <c:pt idx="17">
                  <c:v>416.00000000000006</c:v>
                </c:pt>
                <c:pt idx="18">
                  <c:v>414</c:v>
                </c:pt>
                <c:pt idx="19">
                  <c:v>403.00000000000011</c:v>
                </c:pt>
                <c:pt idx="20">
                  <c:v>376.00000000000006</c:v>
                </c:pt>
                <c:pt idx="21">
                  <c:v>344</c:v>
                </c:pt>
                <c:pt idx="22">
                  <c:v>307</c:v>
                </c:pt>
                <c:pt idx="23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12-4696-8AA5-58FFDADD98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12-4696-8AA5-58FFDADD98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3">
                  <c:v>118.39</c:v>
                </c:pt>
                <c:pt idx="4">
                  <c:v>125</c:v>
                </c:pt>
                <c:pt idx="10">
                  <c:v>46.853999999999999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12-4696-8AA5-58FFDADD98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12-4696-8AA5-58FFDADD98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12-4696-8AA5-58FFDADD98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312-4696-8AA5-58FFDADD98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976</c:v>
                </c:pt>
                <c:pt idx="1">
                  <c:v>953.3</c:v>
                </c:pt>
                <c:pt idx="2">
                  <c:v>866</c:v>
                </c:pt>
                <c:pt idx="3">
                  <c:v>790</c:v>
                </c:pt>
                <c:pt idx="4">
                  <c:v>766</c:v>
                </c:pt>
                <c:pt idx="5">
                  <c:v>754</c:v>
                </c:pt>
                <c:pt idx="6">
                  <c:v>844</c:v>
                </c:pt>
                <c:pt idx="7">
                  <c:v>902</c:v>
                </c:pt>
                <c:pt idx="8">
                  <c:v>1431.3</c:v>
                </c:pt>
                <c:pt idx="9">
                  <c:v>2105</c:v>
                </c:pt>
                <c:pt idx="10">
                  <c:v>2105</c:v>
                </c:pt>
                <c:pt idx="11">
                  <c:v>2105</c:v>
                </c:pt>
                <c:pt idx="12">
                  <c:v>2108</c:v>
                </c:pt>
                <c:pt idx="13">
                  <c:v>2105</c:v>
                </c:pt>
                <c:pt idx="14">
                  <c:v>1720.2</c:v>
                </c:pt>
                <c:pt idx="15">
                  <c:v>1137</c:v>
                </c:pt>
                <c:pt idx="16">
                  <c:v>602.70000000000005</c:v>
                </c:pt>
                <c:pt idx="17">
                  <c:v>667</c:v>
                </c:pt>
                <c:pt idx="18">
                  <c:v>819.2</c:v>
                </c:pt>
                <c:pt idx="19">
                  <c:v>997.6</c:v>
                </c:pt>
                <c:pt idx="20">
                  <c:v>1044</c:v>
                </c:pt>
                <c:pt idx="21">
                  <c:v>1049</c:v>
                </c:pt>
                <c:pt idx="22">
                  <c:v>1009</c:v>
                </c:pt>
                <c:pt idx="23">
                  <c:v>1015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12-4696-8AA5-58FFDADD98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6.7560000000000002</c:v>
                </c:pt>
                <c:pt idx="16">
                  <c:v>6.8840000000000003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12-4696-8AA5-58FFDADD98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12-4696-8AA5-58FFDADD98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12-4696-8AA5-58FFDADD9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118.84</c:v>
                </c:pt>
                <c:pt idx="1">
                  <c:v>126.09</c:v>
                </c:pt>
                <c:pt idx="2">
                  <c:v>117.47</c:v>
                </c:pt>
                <c:pt idx="3">
                  <c:v>110</c:v>
                </c:pt>
                <c:pt idx="4">
                  <c:v>104.08</c:v>
                </c:pt>
                <c:pt idx="5">
                  <c:v>109.01</c:v>
                </c:pt>
                <c:pt idx="6">
                  <c:v>114.75</c:v>
                </c:pt>
                <c:pt idx="7">
                  <c:v>139</c:v>
                </c:pt>
                <c:pt idx="8">
                  <c:v>129.07</c:v>
                </c:pt>
                <c:pt idx="9">
                  <c:v>122.69</c:v>
                </c:pt>
                <c:pt idx="10">
                  <c:v>113</c:v>
                </c:pt>
                <c:pt idx="11">
                  <c:v>102.32</c:v>
                </c:pt>
                <c:pt idx="12">
                  <c:v>102.96</c:v>
                </c:pt>
                <c:pt idx="13">
                  <c:v>109</c:v>
                </c:pt>
                <c:pt idx="14">
                  <c:v>124.51</c:v>
                </c:pt>
                <c:pt idx="15">
                  <c:v>130.11000000000001</c:v>
                </c:pt>
                <c:pt idx="16">
                  <c:v>159.63999999999999</c:v>
                </c:pt>
                <c:pt idx="17">
                  <c:v>170</c:v>
                </c:pt>
                <c:pt idx="18">
                  <c:v>159.63999999999999</c:v>
                </c:pt>
                <c:pt idx="19">
                  <c:v>159.63999999999999</c:v>
                </c:pt>
                <c:pt idx="20">
                  <c:v>131.19</c:v>
                </c:pt>
                <c:pt idx="21">
                  <c:v>123.8</c:v>
                </c:pt>
                <c:pt idx="22">
                  <c:v>116.81</c:v>
                </c:pt>
                <c:pt idx="23">
                  <c:v>95.74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12-4696-8AA5-58FFDADD9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5379.2609999999995</v>
      </c>
      <c r="C4" s="18">
        <v>5216.8549999999996</v>
      </c>
      <c r="D4" s="18">
        <v>4975.5439999999999</v>
      </c>
      <c r="E4" s="18">
        <v>4917.8770000000013</v>
      </c>
      <c r="F4" s="18">
        <v>4964.22</v>
      </c>
      <c r="G4" s="18">
        <v>5213.5909999999994</v>
      </c>
      <c r="H4" s="18">
        <v>5811.1900000000005</v>
      </c>
      <c r="I4" s="18">
        <v>6344.0059999999994</v>
      </c>
      <c r="J4" s="18">
        <v>7375.804000000001</v>
      </c>
      <c r="K4" s="18">
        <v>8243.6580000000013</v>
      </c>
      <c r="L4" s="18">
        <v>8350.7439999999988</v>
      </c>
      <c r="M4" s="18">
        <v>8501.2609999999986</v>
      </c>
      <c r="N4" s="18">
        <v>8424.9410000000007</v>
      </c>
      <c r="O4" s="18">
        <v>8205.364999999998</v>
      </c>
      <c r="P4" s="18">
        <v>7747.3099999999995</v>
      </c>
      <c r="Q4" s="18">
        <v>7241.3550000000014</v>
      </c>
      <c r="R4" s="18">
        <v>7129.4710000000005</v>
      </c>
      <c r="S4" s="18">
        <v>7642.2880000000005</v>
      </c>
      <c r="T4" s="18">
        <v>7859.3770000000004</v>
      </c>
      <c r="U4" s="18">
        <v>7929.1610000000001</v>
      </c>
      <c r="V4" s="18">
        <v>7638.3450000000003</v>
      </c>
      <c r="W4" s="18">
        <v>7142.8390000000018</v>
      </c>
      <c r="X4" s="18">
        <v>6574.9019999999991</v>
      </c>
      <c r="Y4" s="18">
        <v>6200.9089999999997</v>
      </c>
      <c r="Z4" s="19"/>
      <c r="AA4" s="20">
        <f>SUM(B4:Z4)</f>
        <v>165030.27400000003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118.84</v>
      </c>
      <c r="C7" s="28">
        <v>126.09</v>
      </c>
      <c r="D7" s="28">
        <v>117.47</v>
      </c>
      <c r="E7" s="28">
        <v>110</v>
      </c>
      <c r="F7" s="28">
        <v>104.08</v>
      </c>
      <c r="G7" s="28">
        <v>109.01</v>
      </c>
      <c r="H7" s="28">
        <v>114.75</v>
      </c>
      <c r="I7" s="28">
        <v>139</v>
      </c>
      <c r="J7" s="28">
        <v>129.07</v>
      </c>
      <c r="K7" s="28">
        <v>122.69</v>
      </c>
      <c r="L7" s="28">
        <v>113</v>
      </c>
      <c r="M7" s="28">
        <v>102.32</v>
      </c>
      <c r="N7" s="28">
        <v>102.96</v>
      </c>
      <c r="O7" s="28">
        <v>109</v>
      </c>
      <c r="P7" s="28">
        <v>124.51</v>
      </c>
      <c r="Q7" s="28">
        <v>130.11000000000001</v>
      </c>
      <c r="R7" s="28">
        <v>159.63999999999999</v>
      </c>
      <c r="S7" s="28">
        <v>170</v>
      </c>
      <c r="T7" s="28">
        <v>159.63999999999999</v>
      </c>
      <c r="U7" s="28">
        <v>159.63999999999999</v>
      </c>
      <c r="V7" s="28">
        <v>131.19</v>
      </c>
      <c r="W7" s="28">
        <v>123.8</v>
      </c>
      <c r="X7" s="28">
        <v>116.81</v>
      </c>
      <c r="Y7" s="28">
        <v>95.74</v>
      </c>
      <c r="Z7" s="29"/>
      <c r="AA7" s="30">
        <f>IF(SUM(B7:Z7)&lt;&gt;0,AVERAGEIF(B7:Z7,"&lt;&gt;"""),"")</f>
        <v>124.55666666666666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326</v>
      </c>
    </row>
    <row r="11" spans="1:27" ht="24.95" customHeight="1" x14ac:dyDescent="0.2">
      <c r="A11" s="45" t="s">
        <v>7</v>
      </c>
      <c r="B11" s="46">
        <v>105</v>
      </c>
      <c r="C11" s="47">
        <v>100</v>
      </c>
      <c r="D11" s="47">
        <v>100</v>
      </c>
      <c r="E11" s="47">
        <v>100</v>
      </c>
      <c r="F11" s="47">
        <v>100</v>
      </c>
      <c r="G11" s="47">
        <v>100</v>
      </c>
      <c r="H11" s="47">
        <v>110</v>
      </c>
      <c r="I11" s="47">
        <v>133</v>
      </c>
      <c r="J11" s="47">
        <v>133</v>
      </c>
      <c r="K11" s="47">
        <v>151</v>
      </c>
      <c r="L11" s="47">
        <v>154</v>
      </c>
      <c r="M11" s="47">
        <v>172</v>
      </c>
      <c r="N11" s="47">
        <v>188</v>
      </c>
      <c r="O11" s="47">
        <v>182</v>
      </c>
      <c r="P11" s="47">
        <v>187</v>
      </c>
      <c r="Q11" s="47">
        <v>207</v>
      </c>
      <c r="R11" s="47">
        <v>240</v>
      </c>
      <c r="S11" s="47">
        <v>259</v>
      </c>
      <c r="T11" s="47">
        <v>255</v>
      </c>
      <c r="U11" s="47">
        <v>241</v>
      </c>
      <c r="V11" s="47">
        <v>212</v>
      </c>
      <c r="W11" s="47">
        <v>178</v>
      </c>
      <c r="X11" s="47">
        <v>138</v>
      </c>
      <c r="Y11" s="47">
        <v>102</v>
      </c>
      <c r="Z11" s="48"/>
      <c r="AA11" s="49">
        <f t="shared" si="0"/>
        <v>3847</v>
      </c>
    </row>
    <row r="12" spans="1:27" ht="24.95" customHeight="1" x14ac:dyDescent="0.2">
      <c r="A12" s="50" t="s">
        <v>8</v>
      </c>
      <c r="B12" s="51">
        <v>2611.9690000000001</v>
      </c>
      <c r="C12" s="52">
        <v>2681.3</v>
      </c>
      <c r="D12" s="52">
        <v>2347.4070000000002</v>
      </c>
      <c r="E12" s="52">
        <v>2182.7570000000001</v>
      </c>
      <c r="F12" s="52">
        <v>2120.991</v>
      </c>
      <c r="G12" s="52">
        <v>2444.6310000000003</v>
      </c>
      <c r="H12" s="52">
        <v>3033.1890000000003</v>
      </c>
      <c r="I12" s="52">
        <v>3737.2069999999999</v>
      </c>
      <c r="J12" s="52">
        <v>3644.8410000000003</v>
      </c>
      <c r="K12" s="52">
        <v>3370.6489999999999</v>
      </c>
      <c r="L12" s="52">
        <v>2604.5720000000001</v>
      </c>
      <c r="M12" s="52">
        <v>2391.0250000000001</v>
      </c>
      <c r="N12" s="52">
        <v>2427.5820000000003</v>
      </c>
      <c r="O12" s="52">
        <v>2873.3450000000003</v>
      </c>
      <c r="P12" s="52">
        <v>3580.107</v>
      </c>
      <c r="Q12" s="52">
        <v>4071.0450000000001</v>
      </c>
      <c r="R12" s="52">
        <v>4254.2280000000001</v>
      </c>
      <c r="S12" s="52">
        <v>4259.1239999999998</v>
      </c>
      <c r="T12" s="52">
        <v>4242.8279999999995</v>
      </c>
      <c r="U12" s="52">
        <v>4245.2759999999998</v>
      </c>
      <c r="V12" s="52">
        <v>4115.0169999999998</v>
      </c>
      <c r="W12" s="52">
        <v>4087.9389999999999</v>
      </c>
      <c r="X12" s="52">
        <v>3511.473</v>
      </c>
      <c r="Y12" s="52">
        <v>2932.9</v>
      </c>
      <c r="Z12" s="53"/>
      <c r="AA12" s="54">
        <f t="shared" si="0"/>
        <v>77771.401999999987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429</v>
      </c>
      <c r="I13" s="52">
        <v>416</v>
      </c>
      <c r="J13" s="52">
        <v>416</v>
      </c>
      <c r="K13" s="52">
        <v>87</v>
      </c>
      <c r="L13" s="52">
        <v>27</v>
      </c>
      <c r="M13" s="52">
        <v>27</v>
      </c>
      <c r="N13" s="52"/>
      <c r="O13" s="52"/>
      <c r="P13" s="52">
        <v>59</v>
      </c>
      <c r="Q13" s="52">
        <v>223</v>
      </c>
      <c r="R13" s="52">
        <v>814</v>
      </c>
      <c r="S13" s="52">
        <v>1130</v>
      </c>
      <c r="T13" s="52">
        <v>1040</v>
      </c>
      <c r="U13" s="52">
        <v>800</v>
      </c>
      <c r="V13" s="52">
        <v>615</v>
      </c>
      <c r="W13" s="52">
        <v>329</v>
      </c>
      <c r="X13" s="52">
        <v>204</v>
      </c>
      <c r="Y13" s="52">
        <v>178</v>
      </c>
      <c r="Z13" s="53"/>
      <c r="AA13" s="54">
        <f t="shared" si="0"/>
        <v>6910</v>
      </c>
    </row>
    <row r="14" spans="1:27" ht="24.95" customHeight="1" x14ac:dyDescent="0.2">
      <c r="A14" s="55" t="s">
        <v>10</v>
      </c>
      <c r="B14" s="56">
        <v>535.29199999999992</v>
      </c>
      <c r="C14" s="57">
        <v>595.55499999999995</v>
      </c>
      <c r="D14" s="57">
        <v>628.13700000000006</v>
      </c>
      <c r="E14" s="57">
        <v>676.12</v>
      </c>
      <c r="F14" s="57">
        <v>705.22899999999981</v>
      </c>
      <c r="G14" s="57">
        <v>729.95999999999992</v>
      </c>
      <c r="H14" s="57">
        <v>763.20099999999991</v>
      </c>
      <c r="I14" s="57">
        <v>1352.299</v>
      </c>
      <c r="J14" s="57">
        <v>3030.9629999999997</v>
      </c>
      <c r="K14" s="57">
        <v>4525.009</v>
      </c>
      <c r="L14" s="57">
        <v>5447.1719999999996</v>
      </c>
      <c r="M14" s="57">
        <v>5793.2359999999999</v>
      </c>
      <c r="N14" s="57">
        <v>5695.3590000000004</v>
      </c>
      <c r="O14" s="57">
        <v>5045.0199999999986</v>
      </c>
      <c r="P14" s="57">
        <v>3830.2030000000004</v>
      </c>
      <c r="Q14" s="57">
        <v>2232.5100000000002</v>
      </c>
      <c r="R14" s="57">
        <v>1540.143</v>
      </c>
      <c r="S14" s="57">
        <v>1559.7640000000001</v>
      </c>
      <c r="T14" s="57">
        <v>1571.6490000000001</v>
      </c>
      <c r="U14" s="57">
        <v>1606.885</v>
      </c>
      <c r="V14" s="57">
        <v>1645.7280000000001</v>
      </c>
      <c r="W14" s="57">
        <v>1641.5</v>
      </c>
      <c r="X14" s="57">
        <v>1641.5289999999998</v>
      </c>
      <c r="Y14" s="57">
        <v>1637.1089999999999</v>
      </c>
      <c r="Z14" s="58"/>
      <c r="AA14" s="59">
        <f t="shared" si="0"/>
        <v>54429.572</v>
      </c>
    </row>
    <row r="15" spans="1:27" ht="24.95" customHeight="1" x14ac:dyDescent="0.2">
      <c r="A15" s="55" t="s">
        <v>11</v>
      </c>
      <c r="B15" s="56">
        <v>4</v>
      </c>
      <c r="C15" s="57">
        <v>3</v>
      </c>
      <c r="D15" s="57">
        <v>3</v>
      </c>
      <c r="E15" s="57">
        <v>3</v>
      </c>
      <c r="F15" s="57">
        <v>3</v>
      </c>
      <c r="G15" s="57">
        <v>3</v>
      </c>
      <c r="H15" s="57">
        <v>5</v>
      </c>
      <c r="I15" s="57">
        <v>12</v>
      </c>
      <c r="J15" s="57">
        <v>30</v>
      </c>
      <c r="K15" s="57">
        <v>48</v>
      </c>
      <c r="L15" s="57">
        <v>56</v>
      </c>
      <c r="M15" s="57">
        <v>56</v>
      </c>
      <c r="N15" s="57">
        <v>52</v>
      </c>
      <c r="O15" s="57">
        <v>43</v>
      </c>
      <c r="P15" s="57">
        <v>29</v>
      </c>
      <c r="Q15" s="57">
        <v>12</v>
      </c>
      <c r="R15" s="57">
        <v>6</v>
      </c>
      <c r="S15" s="57">
        <v>7</v>
      </c>
      <c r="T15" s="57">
        <v>9</v>
      </c>
      <c r="U15" s="57">
        <v>12</v>
      </c>
      <c r="V15" s="57">
        <v>14</v>
      </c>
      <c r="W15" s="57">
        <v>16</v>
      </c>
      <c r="X15" s="57">
        <v>19</v>
      </c>
      <c r="Y15" s="57">
        <v>21</v>
      </c>
      <c r="Z15" s="58"/>
      <c r="AA15" s="59">
        <f t="shared" si="0"/>
        <v>466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3582.261</v>
      </c>
      <c r="C16" s="62">
        <f t="shared" si="1"/>
        <v>3379.855</v>
      </c>
      <c r="D16" s="62">
        <f t="shared" si="1"/>
        <v>3078.5440000000003</v>
      </c>
      <c r="E16" s="62">
        <f t="shared" si="1"/>
        <v>2961.877</v>
      </c>
      <c r="F16" s="62">
        <f t="shared" si="1"/>
        <v>2974.22</v>
      </c>
      <c r="G16" s="62">
        <f t="shared" si="1"/>
        <v>3348.5910000000003</v>
      </c>
      <c r="H16" s="62">
        <f t="shared" si="1"/>
        <v>4340.3900000000003</v>
      </c>
      <c r="I16" s="62">
        <f t="shared" si="1"/>
        <v>5650.5060000000003</v>
      </c>
      <c r="J16" s="62">
        <f t="shared" si="1"/>
        <v>7254.8040000000001</v>
      </c>
      <c r="K16" s="62">
        <f t="shared" si="1"/>
        <v>8181.6579999999994</v>
      </c>
      <c r="L16" s="62">
        <f t="shared" si="1"/>
        <v>8288.7439999999988</v>
      </c>
      <c r="M16" s="62">
        <f t="shared" si="1"/>
        <v>8439.2610000000004</v>
      </c>
      <c r="N16" s="62">
        <f t="shared" si="1"/>
        <v>8362.9410000000007</v>
      </c>
      <c r="O16" s="62">
        <f t="shared" si="1"/>
        <v>8143.3649999999989</v>
      </c>
      <c r="P16" s="62">
        <f t="shared" si="1"/>
        <v>7685.31</v>
      </c>
      <c r="Q16" s="62">
        <f t="shared" si="1"/>
        <v>6745.5550000000003</v>
      </c>
      <c r="R16" s="62">
        <f t="shared" si="1"/>
        <v>6854.3710000000001</v>
      </c>
      <c r="S16" s="62">
        <f t="shared" si="1"/>
        <v>7214.8879999999999</v>
      </c>
      <c r="T16" s="62">
        <f t="shared" si="1"/>
        <v>7118.4769999999999</v>
      </c>
      <c r="U16" s="62">
        <f t="shared" si="1"/>
        <v>6905.1610000000001</v>
      </c>
      <c r="V16" s="62">
        <f t="shared" si="1"/>
        <v>6601.7449999999999</v>
      </c>
      <c r="W16" s="62">
        <f t="shared" si="1"/>
        <v>6252.4390000000003</v>
      </c>
      <c r="X16" s="62">
        <f t="shared" si="1"/>
        <v>5514.0019999999995</v>
      </c>
      <c r="Y16" s="62">
        <f t="shared" si="1"/>
        <v>4871.009</v>
      </c>
      <c r="Z16" s="63" t="str">
        <f t="shared" si="1"/>
        <v/>
      </c>
      <c r="AA16" s="64">
        <f>SUM(AA10:AA15)</f>
        <v>143749.97399999999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621.9</v>
      </c>
      <c r="C29" s="72">
        <v>629.9</v>
      </c>
      <c r="D29" s="72">
        <v>646.9</v>
      </c>
      <c r="E29" s="72">
        <v>663.9</v>
      </c>
      <c r="F29" s="72">
        <v>726.9</v>
      </c>
      <c r="G29" s="72">
        <v>918.9</v>
      </c>
      <c r="H29" s="72">
        <v>1101.9000000000001</v>
      </c>
      <c r="I29" s="72">
        <v>1571.9</v>
      </c>
      <c r="J29" s="72">
        <v>2215.9</v>
      </c>
      <c r="K29" s="72">
        <v>2633.9</v>
      </c>
      <c r="L29" s="72">
        <v>2733.9</v>
      </c>
      <c r="M29" s="72">
        <v>2868.9</v>
      </c>
      <c r="N29" s="72">
        <v>2818.9</v>
      </c>
      <c r="O29" s="72">
        <v>2795.9</v>
      </c>
      <c r="P29" s="72">
        <v>2490.9</v>
      </c>
      <c r="Q29" s="72">
        <v>2305.9</v>
      </c>
      <c r="R29" s="72">
        <v>2271.9</v>
      </c>
      <c r="S29" s="72">
        <v>2655.9</v>
      </c>
      <c r="T29" s="72">
        <v>2568.9</v>
      </c>
      <c r="U29" s="72">
        <v>2203.9</v>
      </c>
      <c r="V29" s="72">
        <v>2135.9</v>
      </c>
      <c r="W29" s="72">
        <v>2111.9</v>
      </c>
      <c r="X29" s="72">
        <v>2065.9</v>
      </c>
      <c r="Y29" s="72">
        <v>1956.9</v>
      </c>
      <c r="Z29" s="73"/>
      <c r="AA29" s="74">
        <f>SUM(B29:Z29)</f>
        <v>45717.600000000013</v>
      </c>
    </row>
    <row r="30" spans="1:27" ht="24.95" customHeight="1" x14ac:dyDescent="0.2">
      <c r="A30" s="75" t="s">
        <v>24</v>
      </c>
      <c r="B30" s="76">
        <v>983.36099999999999</v>
      </c>
      <c r="C30" s="77">
        <v>1368.9549999999999</v>
      </c>
      <c r="D30" s="77">
        <v>1110.644</v>
      </c>
      <c r="E30" s="77">
        <v>1035.9770000000001</v>
      </c>
      <c r="F30" s="77">
        <v>1024.32</v>
      </c>
      <c r="G30" s="77">
        <v>1006.691</v>
      </c>
      <c r="H30" s="77">
        <v>1249.49</v>
      </c>
      <c r="I30" s="77">
        <v>1984.606</v>
      </c>
      <c r="J30" s="77">
        <v>2906.904</v>
      </c>
      <c r="K30" s="77">
        <v>3567.7579999999998</v>
      </c>
      <c r="L30" s="77">
        <v>3730.8440000000001</v>
      </c>
      <c r="M30" s="77">
        <v>3746.3609999999999</v>
      </c>
      <c r="N30" s="77">
        <v>3720.0410000000002</v>
      </c>
      <c r="O30" s="77">
        <v>3417.4650000000001</v>
      </c>
      <c r="P30" s="77">
        <v>3067.41</v>
      </c>
      <c r="Q30" s="77">
        <v>2104.6550000000002</v>
      </c>
      <c r="R30" s="77">
        <v>2481.471</v>
      </c>
      <c r="S30" s="77">
        <v>2457.9879999999998</v>
      </c>
      <c r="T30" s="77">
        <v>2469.5770000000002</v>
      </c>
      <c r="U30" s="77">
        <v>2638.261</v>
      </c>
      <c r="V30" s="77">
        <v>2423.8449999999998</v>
      </c>
      <c r="W30" s="77">
        <v>2180.5390000000002</v>
      </c>
      <c r="X30" s="77">
        <v>1505.1020000000001</v>
      </c>
      <c r="Y30" s="77">
        <v>1139.1089999999999</v>
      </c>
      <c r="Z30" s="78"/>
      <c r="AA30" s="79">
        <f>SUM(B30:Z30)</f>
        <v>53321.373999999989</v>
      </c>
    </row>
    <row r="31" spans="1:27" ht="24.95" customHeight="1" x14ac:dyDescent="0.2">
      <c r="A31" s="82" t="s">
        <v>25</v>
      </c>
      <c r="B31" s="80">
        <v>2374</v>
      </c>
      <c r="C31" s="81">
        <v>1818</v>
      </c>
      <c r="D31" s="81">
        <v>1818</v>
      </c>
      <c r="E31" s="81">
        <v>1818</v>
      </c>
      <c r="F31" s="81">
        <v>1818</v>
      </c>
      <c r="G31" s="81">
        <v>1893</v>
      </c>
      <c r="H31" s="81">
        <v>2333</v>
      </c>
      <c r="I31" s="81">
        <v>2333</v>
      </c>
      <c r="J31" s="81">
        <v>2253</v>
      </c>
      <c r="K31" s="81">
        <v>2042</v>
      </c>
      <c r="L31" s="81">
        <v>1886</v>
      </c>
      <c r="M31" s="81">
        <v>1886</v>
      </c>
      <c r="N31" s="81">
        <v>1886</v>
      </c>
      <c r="O31" s="81">
        <v>1992</v>
      </c>
      <c r="P31" s="81">
        <v>2189</v>
      </c>
      <c r="Q31" s="81">
        <v>2442</v>
      </c>
      <c r="R31" s="81">
        <v>2253</v>
      </c>
      <c r="S31" s="81">
        <v>2253</v>
      </c>
      <c r="T31" s="81">
        <v>2253</v>
      </c>
      <c r="U31" s="81">
        <v>2253</v>
      </c>
      <c r="V31" s="81">
        <v>2253</v>
      </c>
      <c r="W31" s="81">
        <v>2253</v>
      </c>
      <c r="X31" s="81">
        <v>2253</v>
      </c>
      <c r="Y31" s="81">
        <v>2003</v>
      </c>
      <c r="Z31" s="83"/>
      <c r="AA31" s="84">
        <f>SUM(B31:Z31)</f>
        <v>50555</v>
      </c>
    </row>
    <row r="32" spans="1:27" ht="30" customHeight="1" thickBot="1" x14ac:dyDescent="0.25">
      <c r="A32" s="60" t="s">
        <v>26</v>
      </c>
      <c r="B32" s="61">
        <f>IF(LEN(B$2)&gt;0,SUM(B29:B31),"")</f>
        <v>3979.261</v>
      </c>
      <c r="C32" s="62">
        <f t="shared" ref="C32:Z32" si="4">IF(LEN(C$2)&gt;0,SUM(C29:C31),"")</f>
        <v>3816.855</v>
      </c>
      <c r="D32" s="62">
        <f t="shared" si="4"/>
        <v>3575.5439999999999</v>
      </c>
      <c r="E32" s="62">
        <f t="shared" si="4"/>
        <v>3517.877</v>
      </c>
      <c r="F32" s="62">
        <f t="shared" si="4"/>
        <v>3569.22</v>
      </c>
      <c r="G32" s="62">
        <f t="shared" si="4"/>
        <v>3818.5909999999999</v>
      </c>
      <c r="H32" s="62">
        <f t="shared" si="4"/>
        <v>4684.3900000000003</v>
      </c>
      <c r="I32" s="62">
        <f t="shared" si="4"/>
        <v>5889.5060000000003</v>
      </c>
      <c r="J32" s="62">
        <f t="shared" si="4"/>
        <v>7375.8040000000001</v>
      </c>
      <c r="K32" s="62">
        <f t="shared" si="4"/>
        <v>8243.6579999999994</v>
      </c>
      <c r="L32" s="62">
        <f t="shared" si="4"/>
        <v>8350.7440000000006</v>
      </c>
      <c r="M32" s="62">
        <f t="shared" si="4"/>
        <v>8501.2610000000004</v>
      </c>
      <c r="N32" s="62">
        <f t="shared" si="4"/>
        <v>8424.9410000000007</v>
      </c>
      <c r="O32" s="62">
        <f t="shared" si="4"/>
        <v>8205.3649999999998</v>
      </c>
      <c r="P32" s="62">
        <f t="shared" si="4"/>
        <v>7747.3099999999995</v>
      </c>
      <c r="Q32" s="62">
        <f t="shared" si="4"/>
        <v>6852.5550000000003</v>
      </c>
      <c r="R32" s="62">
        <f t="shared" si="4"/>
        <v>7006.3710000000001</v>
      </c>
      <c r="S32" s="62">
        <f t="shared" si="4"/>
        <v>7366.8879999999999</v>
      </c>
      <c r="T32" s="62">
        <f t="shared" si="4"/>
        <v>7291.4770000000008</v>
      </c>
      <c r="U32" s="62">
        <f t="shared" si="4"/>
        <v>7095.1610000000001</v>
      </c>
      <c r="V32" s="62">
        <f t="shared" si="4"/>
        <v>6812.7449999999999</v>
      </c>
      <c r="W32" s="62">
        <f t="shared" si="4"/>
        <v>6545.4390000000003</v>
      </c>
      <c r="X32" s="62">
        <f t="shared" si="4"/>
        <v>5824.0020000000004</v>
      </c>
      <c r="Y32" s="62">
        <f t="shared" si="4"/>
        <v>5099.009</v>
      </c>
      <c r="Z32" s="63" t="str">
        <f t="shared" si="4"/>
        <v/>
      </c>
      <c r="AA32" s="64">
        <f>SUM(AA29:AA31)</f>
        <v>149593.97399999999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63</v>
      </c>
      <c r="C35" s="95">
        <v>63</v>
      </c>
      <c r="D35" s="95">
        <v>63</v>
      </c>
      <c r="E35" s="95">
        <v>114</v>
      </c>
      <c r="F35" s="95">
        <v>114</v>
      </c>
      <c r="G35" s="95">
        <v>72</v>
      </c>
      <c r="H35" s="95">
        <v>80</v>
      </c>
      <c r="I35" s="95">
        <v>22</v>
      </c>
      <c r="J35" s="95">
        <v>12</v>
      </c>
      <c r="K35" s="95">
        <v>12</v>
      </c>
      <c r="L35" s="95">
        <v>12</v>
      </c>
      <c r="M35" s="95">
        <v>12</v>
      </c>
      <c r="N35" s="95">
        <v>12</v>
      </c>
      <c r="O35" s="95">
        <v>12</v>
      </c>
      <c r="P35" s="95">
        <v>12</v>
      </c>
      <c r="Q35" s="95">
        <v>12</v>
      </c>
      <c r="R35" s="95">
        <v>32</v>
      </c>
      <c r="S35" s="95">
        <v>32</v>
      </c>
      <c r="T35" s="95">
        <v>32</v>
      </c>
      <c r="U35" s="95">
        <v>32</v>
      </c>
      <c r="V35" s="95">
        <v>17</v>
      </c>
      <c r="W35" s="95">
        <v>17</v>
      </c>
      <c r="X35" s="95">
        <v>17</v>
      </c>
      <c r="Y35" s="95">
        <v>25</v>
      </c>
      <c r="Z35" s="96"/>
      <c r="AA35" s="74">
        <f t="shared" ref="AA35:AA40" si="5">SUM(B35:Z35)</f>
        <v>891</v>
      </c>
    </row>
    <row r="36" spans="1:27" ht="24.95" customHeight="1" x14ac:dyDescent="0.2">
      <c r="A36" s="97" t="s">
        <v>29</v>
      </c>
      <c r="B36" s="98">
        <v>284</v>
      </c>
      <c r="C36" s="99">
        <v>324</v>
      </c>
      <c r="D36" s="99">
        <v>384</v>
      </c>
      <c r="E36" s="99">
        <v>392</v>
      </c>
      <c r="F36" s="99">
        <v>431</v>
      </c>
      <c r="G36" s="99">
        <v>348</v>
      </c>
      <c r="H36" s="99">
        <v>214</v>
      </c>
      <c r="I36" s="99">
        <v>167</v>
      </c>
      <c r="J36" s="99">
        <v>59</v>
      </c>
      <c r="K36" s="99"/>
      <c r="L36" s="99"/>
      <c r="M36" s="99"/>
      <c r="N36" s="99"/>
      <c r="O36" s="99"/>
      <c r="P36" s="99"/>
      <c r="Q36" s="99">
        <v>45</v>
      </c>
      <c r="R36" s="99">
        <v>70</v>
      </c>
      <c r="S36" s="99">
        <v>70</v>
      </c>
      <c r="T36" s="99">
        <v>91</v>
      </c>
      <c r="U36" s="99">
        <v>108</v>
      </c>
      <c r="V36" s="99">
        <v>144</v>
      </c>
      <c r="W36" s="99">
        <v>226</v>
      </c>
      <c r="X36" s="99">
        <v>243</v>
      </c>
      <c r="Y36" s="99">
        <v>153</v>
      </c>
      <c r="Z36" s="100"/>
      <c r="AA36" s="79">
        <f t="shared" si="5"/>
        <v>3753</v>
      </c>
    </row>
    <row r="37" spans="1:27" ht="24.95" customHeight="1" x14ac:dyDescent="0.2">
      <c r="A37" s="97" t="s">
        <v>30</v>
      </c>
      <c r="B37" s="98">
        <v>1400</v>
      </c>
      <c r="C37" s="99">
        <v>1400</v>
      </c>
      <c r="D37" s="99">
        <v>1400</v>
      </c>
      <c r="E37" s="99">
        <v>1400</v>
      </c>
      <c r="F37" s="99">
        <v>1395</v>
      </c>
      <c r="G37" s="99">
        <v>1395</v>
      </c>
      <c r="H37" s="99">
        <v>1126.8</v>
      </c>
      <c r="I37" s="99">
        <v>454.5</v>
      </c>
      <c r="J37" s="99"/>
      <c r="K37" s="99"/>
      <c r="L37" s="99"/>
      <c r="M37" s="99"/>
      <c r="N37" s="99"/>
      <c r="O37" s="99"/>
      <c r="P37" s="99"/>
      <c r="Q37" s="99">
        <v>388.8</v>
      </c>
      <c r="R37" s="99"/>
      <c r="S37" s="99">
        <v>275.39999999999998</v>
      </c>
      <c r="T37" s="99">
        <v>567.9</v>
      </c>
      <c r="U37" s="99">
        <v>834</v>
      </c>
      <c r="V37" s="99">
        <v>825.6</v>
      </c>
      <c r="W37" s="99">
        <v>597.4</v>
      </c>
      <c r="X37" s="99">
        <v>750.9</v>
      </c>
      <c r="Y37" s="99">
        <v>1101.9000000000001</v>
      </c>
      <c r="Z37" s="100"/>
      <c r="AA37" s="79">
        <f t="shared" si="5"/>
        <v>15313.199999999997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123.1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1797</v>
      </c>
      <c r="C40" s="88">
        <f t="shared" si="6"/>
        <v>1837</v>
      </c>
      <c r="D40" s="88">
        <f t="shared" si="6"/>
        <v>1897</v>
      </c>
      <c r="E40" s="88">
        <f t="shared" si="6"/>
        <v>1956</v>
      </c>
      <c r="F40" s="88">
        <f t="shared" si="6"/>
        <v>1990</v>
      </c>
      <c r="G40" s="88">
        <f t="shared" si="6"/>
        <v>1865</v>
      </c>
      <c r="H40" s="88">
        <f t="shared" si="6"/>
        <v>1470.8</v>
      </c>
      <c r="I40" s="88">
        <f t="shared" si="6"/>
        <v>693.5</v>
      </c>
      <c r="J40" s="88">
        <f t="shared" si="6"/>
        <v>121</v>
      </c>
      <c r="K40" s="88">
        <f t="shared" si="6"/>
        <v>62</v>
      </c>
      <c r="L40" s="88">
        <f t="shared" si="6"/>
        <v>62</v>
      </c>
      <c r="M40" s="88">
        <f t="shared" si="6"/>
        <v>62</v>
      </c>
      <c r="N40" s="88">
        <f t="shared" si="6"/>
        <v>62</v>
      </c>
      <c r="O40" s="88">
        <f t="shared" si="6"/>
        <v>62</v>
      </c>
      <c r="P40" s="88">
        <f t="shared" si="6"/>
        <v>62</v>
      </c>
      <c r="Q40" s="88">
        <f t="shared" si="6"/>
        <v>495.8</v>
      </c>
      <c r="R40" s="88">
        <f t="shared" si="6"/>
        <v>275.10000000000002</v>
      </c>
      <c r="S40" s="88">
        <f t="shared" si="6"/>
        <v>427.4</v>
      </c>
      <c r="T40" s="88">
        <f t="shared" si="6"/>
        <v>740.9</v>
      </c>
      <c r="U40" s="88">
        <f t="shared" si="6"/>
        <v>1024</v>
      </c>
      <c r="V40" s="88">
        <f t="shared" si="6"/>
        <v>1036.5999999999999</v>
      </c>
      <c r="W40" s="88">
        <f t="shared" si="6"/>
        <v>890.4</v>
      </c>
      <c r="X40" s="88">
        <f t="shared" si="6"/>
        <v>1060.9000000000001</v>
      </c>
      <c r="Y40" s="88">
        <f t="shared" si="6"/>
        <v>1329.9</v>
      </c>
      <c r="Z40" s="89" t="str">
        <f t="shared" si="6"/>
        <v/>
      </c>
      <c r="AA40" s="90">
        <f t="shared" si="5"/>
        <v>21280.300000000003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1400</v>
      </c>
      <c r="C45" s="99">
        <v>1400</v>
      </c>
      <c r="D45" s="99">
        <v>1400</v>
      </c>
      <c r="E45" s="99">
        <v>1400</v>
      </c>
      <c r="F45" s="99">
        <v>1395</v>
      </c>
      <c r="G45" s="99">
        <v>1395</v>
      </c>
      <c r="H45" s="99">
        <v>1126.8</v>
      </c>
      <c r="I45" s="99">
        <v>454.5</v>
      </c>
      <c r="J45" s="99"/>
      <c r="K45" s="99"/>
      <c r="L45" s="99"/>
      <c r="M45" s="99"/>
      <c r="N45" s="99"/>
      <c r="O45" s="99"/>
      <c r="P45" s="99"/>
      <c r="Q45" s="99">
        <v>388.8</v>
      </c>
      <c r="R45" s="99"/>
      <c r="S45" s="99">
        <v>275.39999999999998</v>
      </c>
      <c r="T45" s="99">
        <v>567.9</v>
      </c>
      <c r="U45" s="99">
        <v>834</v>
      </c>
      <c r="V45" s="99">
        <v>825.6</v>
      </c>
      <c r="W45" s="99">
        <v>597.4</v>
      </c>
      <c r="X45" s="99">
        <v>750.9</v>
      </c>
      <c r="Y45" s="99">
        <v>1101.9000000000001</v>
      </c>
      <c r="Z45" s="100"/>
      <c r="AA45" s="79">
        <f t="shared" si="7"/>
        <v>15313.199999999997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123.1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123.1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1400</v>
      </c>
      <c r="C49" s="88">
        <f t="shared" ref="C49:Z49" si="8">IF(LEN(C$2)&gt;0,SUM(C43:C48),"")</f>
        <v>1400</v>
      </c>
      <c r="D49" s="88">
        <f t="shared" si="8"/>
        <v>1400</v>
      </c>
      <c r="E49" s="88">
        <f t="shared" si="8"/>
        <v>1400</v>
      </c>
      <c r="F49" s="88">
        <f t="shared" si="8"/>
        <v>1395</v>
      </c>
      <c r="G49" s="88">
        <f t="shared" si="8"/>
        <v>1395</v>
      </c>
      <c r="H49" s="88">
        <f t="shared" si="8"/>
        <v>1126.8</v>
      </c>
      <c r="I49" s="88">
        <f t="shared" si="8"/>
        <v>454.5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388.8</v>
      </c>
      <c r="R49" s="88">
        <f t="shared" si="8"/>
        <v>123.1</v>
      </c>
      <c r="S49" s="88">
        <f t="shared" si="8"/>
        <v>275.39999999999998</v>
      </c>
      <c r="T49" s="88">
        <f t="shared" si="8"/>
        <v>567.9</v>
      </c>
      <c r="U49" s="88">
        <f t="shared" si="8"/>
        <v>834</v>
      </c>
      <c r="V49" s="88">
        <f t="shared" si="8"/>
        <v>825.6</v>
      </c>
      <c r="W49" s="88">
        <f t="shared" si="8"/>
        <v>597.4</v>
      </c>
      <c r="X49" s="88">
        <f t="shared" si="8"/>
        <v>750.9</v>
      </c>
      <c r="Y49" s="88">
        <f t="shared" si="8"/>
        <v>1101.9000000000001</v>
      </c>
      <c r="Z49" s="89" t="str">
        <f t="shared" si="8"/>
        <v/>
      </c>
      <c r="AA49" s="90">
        <f t="shared" si="7"/>
        <v>15436.299999999997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5379.2610000000004</v>
      </c>
      <c r="C52" s="88">
        <f t="shared" si="10"/>
        <v>5216.8549999999996</v>
      </c>
      <c r="D52" s="88">
        <f t="shared" si="10"/>
        <v>4975.5439999999999</v>
      </c>
      <c r="E52" s="88">
        <f t="shared" si="10"/>
        <v>4917.8770000000004</v>
      </c>
      <c r="F52" s="88">
        <f t="shared" si="10"/>
        <v>4964.2199999999993</v>
      </c>
      <c r="G52" s="88">
        <f t="shared" si="10"/>
        <v>5213.5910000000003</v>
      </c>
      <c r="H52" s="88">
        <f t="shared" si="10"/>
        <v>5811.1900000000005</v>
      </c>
      <c r="I52" s="88">
        <f t="shared" si="10"/>
        <v>6344.0060000000003</v>
      </c>
      <c r="J52" s="88">
        <f t="shared" si="10"/>
        <v>7375.8040000000001</v>
      </c>
      <c r="K52" s="88">
        <f t="shared" si="10"/>
        <v>8243.6579999999994</v>
      </c>
      <c r="L52" s="88">
        <f t="shared" si="10"/>
        <v>8350.7439999999988</v>
      </c>
      <c r="M52" s="88">
        <f t="shared" si="10"/>
        <v>8501.2610000000004</v>
      </c>
      <c r="N52" s="88">
        <f t="shared" si="10"/>
        <v>8424.9410000000007</v>
      </c>
      <c r="O52" s="88">
        <f t="shared" si="10"/>
        <v>8205.364999999998</v>
      </c>
      <c r="P52" s="88">
        <f t="shared" si="10"/>
        <v>7747.31</v>
      </c>
      <c r="Q52" s="88">
        <f t="shared" si="10"/>
        <v>7241.3550000000005</v>
      </c>
      <c r="R52" s="88">
        <f t="shared" si="10"/>
        <v>7129.4710000000005</v>
      </c>
      <c r="S52" s="88">
        <f t="shared" si="10"/>
        <v>7642.2879999999996</v>
      </c>
      <c r="T52" s="88">
        <f t="shared" si="10"/>
        <v>7859.3769999999995</v>
      </c>
      <c r="U52" s="88">
        <f t="shared" si="10"/>
        <v>7929.1610000000001</v>
      </c>
      <c r="V52" s="88">
        <f t="shared" si="10"/>
        <v>7638.3449999999993</v>
      </c>
      <c r="W52" s="88">
        <f t="shared" si="10"/>
        <v>7142.8389999999999</v>
      </c>
      <c r="X52" s="88">
        <f t="shared" si="10"/>
        <v>6574.902</v>
      </c>
      <c r="Y52" s="88">
        <f t="shared" si="10"/>
        <v>6200.9089999999997</v>
      </c>
      <c r="Z52" s="89" t="str">
        <f t="shared" si="10"/>
        <v/>
      </c>
      <c r="AA52" s="104">
        <f>SUM(B52:Z52)</f>
        <v>165030.27400000003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5379.2609999999995</v>
      </c>
      <c r="C4" s="18">
        <v>5216.8579999999993</v>
      </c>
      <c r="D4" s="18">
        <v>4975.5439999999999</v>
      </c>
      <c r="E4" s="18">
        <v>4917.8770000000022</v>
      </c>
      <c r="F4" s="18">
        <v>4964.22</v>
      </c>
      <c r="G4" s="18">
        <v>5213.5909999999994</v>
      </c>
      <c r="H4" s="18">
        <v>5811.1589999999987</v>
      </c>
      <c r="I4" s="18">
        <v>6343.9740000000002</v>
      </c>
      <c r="J4" s="18">
        <v>7375.7779999999984</v>
      </c>
      <c r="K4" s="18">
        <v>8243.6579999999994</v>
      </c>
      <c r="L4" s="18">
        <v>8350.7440000000006</v>
      </c>
      <c r="M4" s="18">
        <v>8501.2610000000004</v>
      </c>
      <c r="N4" s="18">
        <v>8424.9409999999989</v>
      </c>
      <c r="O4" s="18">
        <v>8205.3650000000016</v>
      </c>
      <c r="P4" s="18">
        <v>7747.3550000000014</v>
      </c>
      <c r="Q4" s="18">
        <v>7241.3810000000012</v>
      </c>
      <c r="R4" s="18">
        <v>7129.4450000000015</v>
      </c>
      <c r="S4" s="18">
        <v>7642.2389999999996</v>
      </c>
      <c r="T4" s="18">
        <v>7859.4130000000005</v>
      </c>
      <c r="U4" s="18">
        <v>7929.22</v>
      </c>
      <c r="V4" s="18">
        <v>7638.3839999999991</v>
      </c>
      <c r="W4" s="18">
        <v>7142.8090000000002</v>
      </c>
      <c r="X4" s="18">
        <v>6574.8680000000013</v>
      </c>
      <c r="Y4" s="18">
        <v>6200.9580000000014</v>
      </c>
      <c r="Z4" s="19"/>
      <c r="AA4" s="20">
        <f>SUM(B4:Z4)</f>
        <v>165030.30300000001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118.84</v>
      </c>
      <c r="C7" s="28">
        <v>126.09</v>
      </c>
      <c r="D7" s="28">
        <v>117.47</v>
      </c>
      <c r="E7" s="28">
        <v>110</v>
      </c>
      <c r="F7" s="28">
        <v>104.08</v>
      </c>
      <c r="G7" s="28">
        <v>109.01</v>
      </c>
      <c r="H7" s="28">
        <v>114.75</v>
      </c>
      <c r="I7" s="28">
        <v>139</v>
      </c>
      <c r="J7" s="28">
        <v>129.07</v>
      </c>
      <c r="K7" s="28">
        <v>122.69</v>
      </c>
      <c r="L7" s="28">
        <v>113</v>
      </c>
      <c r="M7" s="28">
        <v>102.32</v>
      </c>
      <c r="N7" s="28">
        <v>102.96</v>
      </c>
      <c r="O7" s="28">
        <v>109</v>
      </c>
      <c r="P7" s="28">
        <v>124.51</v>
      </c>
      <c r="Q7" s="28">
        <v>130.11000000000001</v>
      </c>
      <c r="R7" s="28">
        <v>159.63999999999999</v>
      </c>
      <c r="S7" s="28">
        <v>170</v>
      </c>
      <c r="T7" s="28">
        <v>159.63999999999999</v>
      </c>
      <c r="U7" s="28">
        <v>159.63999999999999</v>
      </c>
      <c r="V7" s="28">
        <v>131.19</v>
      </c>
      <c r="W7" s="28">
        <v>123.8</v>
      </c>
      <c r="X7" s="28">
        <v>116.81</v>
      </c>
      <c r="Y7" s="28">
        <v>95.74</v>
      </c>
      <c r="Z7" s="29"/>
      <c r="AA7" s="30">
        <f>IF(SUM(B7:Z7)&lt;&gt;0,AVERAGEIF(B7:Z7,"&lt;&gt;"""),"")</f>
        <v>124.55666666666666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6.7560000000000002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6.8840000000000003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6.7560000000000002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6.8840000000000003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733.32100000000003</v>
      </c>
      <c r="C19" s="72">
        <v>715.66300000000001</v>
      </c>
      <c r="D19" s="72">
        <v>698.66</v>
      </c>
      <c r="E19" s="72">
        <v>686.05300000000011</v>
      </c>
      <c r="F19" s="72">
        <v>678.39299999999992</v>
      </c>
      <c r="G19" s="72">
        <v>674.54599999999994</v>
      </c>
      <c r="H19" s="72">
        <v>687.41700000000003</v>
      </c>
      <c r="I19" s="72">
        <v>702.15000000000009</v>
      </c>
      <c r="J19" s="72">
        <v>704.99099999999999</v>
      </c>
      <c r="K19" s="72">
        <v>709.46399999999994</v>
      </c>
      <c r="L19" s="72">
        <v>725.73900000000003</v>
      </c>
      <c r="M19" s="72">
        <v>740.10199999999998</v>
      </c>
      <c r="N19" s="72">
        <v>737.69799999999998</v>
      </c>
      <c r="O19" s="72">
        <v>714.01499999999999</v>
      </c>
      <c r="P19" s="72">
        <v>722.97199999999998</v>
      </c>
      <c r="Q19" s="72">
        <v>713.77</v>
      </c>
      <c r="R19" s="72">
        <v>702.85199999999998</v>
      </c>
      <c r="S19" s="72">
        <v>716.98</v>
      </c>
      <c r="T19" s="72">
        <v>717.08400000000006</v>
      </c>
      <c r="U19" s="72">
        <v>720.45500000000004</v>
      </c>
      <c r="V19" s="72">
        <v>724.05499999999995</v>
      </c>
      <c r="W19" s="72">
        <v>722.96399999999994</v>
      </c>
      <c r="X19" s="72">
        <v>717.65600000000006</v>
      </c>
      <c r="Y19" s="72">
        <v>741.32600000000002</v>
      </c>
      <c r="Z19" s="73"/>
      <c r="AA19" s="74">
        <f t="shared" ref="AA19:AA25" si="2">SUM(B19:Z19)</f>
        <v>17108.326000000005</v>
      </c>
    </row>
    <row r="20" spans="1:27" ht="24.95" customHeight="1" x14ac:dyDescent="0.2">
      <c r="A20" s="75" t="s">
        <v>15</v>
      </c>
      <c r="B20" s="76">
        <v>759.14199999999994</v>
      </c>
      <c r="C20" s="77">
        <v>756.99099999999999</v>
      </c>
      <c r="D20" s="77">
        <v>754.64</v>
      </c>
      <c r="E20" s="77">
        <v>753.80200000000002</v>
      </c>
      <c r="F20" s="77">
        <v>789.73099999999999</v>
      </c>
      <c r="G20" s="77">
        <v>907.71899999999994</v>
      </c>
      <c r="H20" s="77">
        <v>1075.3399999999997</v>
      </c>
      <c r="I20" s="77">
        <v>1181.9760000000001</v>
      </c>
      <c r="J20" s="77">
        <v>1257.951</v>
      </c>
      <c r="K20" s="77">
        <v>1231.48</v>
      </c>
      <c r="L20" s="77">
        <v>1179.93</v>
      </c>
      <c r="M20" s="77">
        <v>1183.7980000000002</v>
      </c>
      <c r="N20" s="77">
        <v>1176.8049999999998</v>
      </c>
      <c r="O20" s="77">
        <v>1150.6550000000002</v>
      </c>
      <c r="P20" s="77">
        <v>1157.8260000000002</v>
      </c>
      <c r="Q20" s="77">
        <v>1232.9649999999999</v>
      </c>
      <c r="R20" s="77">
        <v>1284.6029999999998</v>
      </c>
      <c r="S20" s="77">
        <v>1302.096</v>
      </c>
      <c r="T20" s="77">
        <v>1269.0619999999999</v>
      </c>
      <c r="U20" s="77">
        <v>1221.4950000000003</v>
      </c>
      <c r="V20" s="77">
        <v>1133.2180000000001</v>
      </c>
      <c r="W20" s="77">
        <v>1022.047</v>
      </c>
      <c r="X20" s="77">
        <v>901.11800000000005</v>
      </c>
      <c r="Y20" s="77">
        <v>886.22400000000005</v>
      </c>
      <c r="Z20" s="78"/>
      <c r="AA20" s="79">
        <f t="shared" si="2"/>
        <v>25570.613999999998</v>
      </c>
    </row>
    <row r="21" spans="1:27" ht="24.95" customHeight="1" x14ac:dyDescent="0.2">
      <c r="A21" s="75" t="s">
        <v>16</v>
      </c>
      <c r="B21" s="80">
        <v>2525.7979999999998</v>
      </c>
      <c r="C21" s="81">
        <v>2440.9039999999995</v>
      </c>
      <c r="D21" s="81">
        <v>2322.2440000000001</v>
      </c>
      <c r="E21" s="81">
        <v>2252.6320000000001</v>
      </c>
      <c r="F21" s="81">
        <v>2293.0960000000005</v>
      </c>
      <c r="G21" s="81">
        <v>2555.8260000000005</v>
      </c>
      <c r="H21" s="81">
        <v>2865.1459999999997</v>
      </c>
      <c r="I21" s="81">
        <v>3201.848</v>
      </c>
      <c r="J21" s="81">
        <v>3591.5359999999996</v>
      </c>
      <c r="K21" s="81">
        <v>3776.2139999999995</v>
      </c>
      <c r="L21" s="81">
        <v>3864.2209999999995</v>
      </c>
      <c r="M21" s="81">
        <v>3911.8609999999999</v>
      </c>
      <c r="N21" s="81">
        <v>3826.9380000000001</v>
      </c>
      <c r="O21" s="81">
        <v>3675.6950000000006</v>
      </c>
      <c r="P21" s="81">
        <v>3694.857</v>
      </c>
      <c r="Q21" s="81">
        <v>3674.6459999999993</v>
      </c>
      <c r="R21" s="81">
        <v>4001.4059999999995</v>
      </c>
      <c r="S21" s="81">
        <v>4405.1630000000005</v>
      </c>
      <c r="T21" s="81">
        <v>4509.067</v>
      </c>
      <c r="U21" s="81">
        <v>4449.17</v>
      </c>
      <c r="V21" s="81">
        <v>4234.6109999999999</v>
      </c>
      <c r="W21" s="81">
        <v>3884.2979999999998</v>
      </c>
      <c r="X21" s="81">
        <v>3530.5939999999996</v>
      </c>
      <c r="Y21" s="81">
        <v>3184.9079999999999</v>
      </c>
      <c r="Z21" s="78"/>
      <c r="AA21" s="79">
        <f t="shared" si="2"/>
        <v>82672.678999999989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118.39</v>
      </c>
      <c r="F22" s="81">
        <v>125</v>
      </c>
      <c r="G22" s="81"/>
      <c r="H22" s="81"/>
      <c r="I22" s="81"/>
      <c r="J22" s="81"/>
      <c r="K22" s="81"/>
      <c r="L22" s="81">
        <v>46.853999999999999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620.24399999999991</v>
      </c>
    </row>
    <row r="23" spans="1:27" ht="24.95" customHeight="1" x14ac:dyDescent="0.2">
      <c r="A23" s="85" t="s">
        <v>18</v>
      </c>
      <c r="B23" s="77">
        <v>119</v>
      </c>
      <c r="C23" s="77">
        <v>101</v>
      </c>
      <c r="D23" s="77">
        <v>95</v>
      </c>
      <c r="E23" s="77">
        <v>88</v>
      </c>
      <c r="F23" s="77">
        <v>86</v>
      </c>
      <c r="G23" s="77">
        <v>89.5</v>
      </c>
      <c r="H23" s="77">
        <v>99.5</v>
      </c>
      <c r="I23" s="77">
        <v>92</v>
      </c>
      <c r="J23" s="77">
        <v>83</v>
      </c>
      <c r="K23" s="77">
        <v>72.5</v>
      </c>
      <c r="L23" s="77">
        <v>69</v>
      </c>
      <c r="M23" s="77">
        <v>72.5</v>
      </c>
      <c r="N23" s="77">
        <v>75.5</v>
      </c>
      <c r="O23" s="77">
        <v>75</v>
      </c>
      <c r="P23" s="77">
        <v>85.5</v>
      </c>
      <c r="Q23" s="77">
        <v>114</v>
      </c>
      <c r="R23" s="77">
        <v>135</v>
      </c>
      <c r="S23" s="77">
        <v>128</v>
      </c>
      <c r="T23" s="77">
        <v>124</v>
      </c>
      <c r="U23" s="77">
        <v>130.5</v>
      </c>
      <c r="V23" s="77">
        <v>119.5</v>
      </c>
      <c r="W23" s="77">
        <v>113.5</v>
      </c>
      <c r="X23" s="77">
        <v>102.5</v>
      </c>
      <c r="Y23" s="77">
        <v>93.5</v>
      </c>
      <c r="Z23" s="77"/>
      <c r="AA23" s="79">
        <f t="shared" si="2"/>
        <v>2363.5</v>
      </c>
    </row>
    <row r="24" spans="1:27" ht="24.95" customHeight="1" x14ac:dyDescent="0.2">
      <c r="A24" s="85" t="s">
        <v>19</v>
      </c>
      <c r="B24" s="77">
        <v>259</v>
      </c>
      <c r="C24" s="77">
        <v>242</v>
      </c>
      <c r="D24" s="77">
        <v>232</v>
      </c>
      <c r="E24" s="77">
        <v>222</v>
      </c>
      <c r="F24" s="77">
        <v>219.00000000000003</v>
      </c>
      <c r="G24" s="77">
        <v>225</v>
      </c>
      <c r="H24" s="77">
        <v>233</v>
      </c>
      <c r="I24" s="77">
        <v>264</v>
      </c>
      <c r="J24" s="77">
        <v>307</v>
      </c>
      <c r="K24" s="77">
        <v>349.00000000000006</v>
      </c>
      <c r="L24" s="77">
        <v>360</v>
      </c>
      <c r="M24" s="77">
        <v>378</v>
      </c>
      <c r="N24" s="77">
        <v>390</v>
      </c>
      <c r="O24" s="77">
        <v>375</v>
      </c>
      <c r="P24" s="77">
        <v>366</v>
      </c>
      <c r="Q24" s="77">
        <v>369.00000000000006</v>
      </c>
      <c r="R24" s="77">
        <v>396</v>
      </c>
      <c r="S24" s="77">
        <v>416.00000000000006</v>
      </c>
      <c r="T24" s="77">
        <v>414</v>
      </c>
      <c r="U24" s="77">
        <v>403.00000000000011</v>
      </c>
      <c r="V24" s="77">
        <v>376.00000000000006</v>
      </c>
      <c r="W24" s="77">
        <v>344</v>
      </c>
      <c r="X24" s="77">
        <v>307</v>
      </c>
      <c r="Y24" s="77">
        <v>273</v>
      </c>
      <c r="Z24" s="77"/>
      <c r="AA24" s="79">
        <f t="shared" si="2"/>
        <v>7719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4396.2609999999995</v>
      </c>
      <c r="C26" s="88">
        <f t="shared" ref="C26:Z26" si="3">IF(LEN(C$2)&gt;0,SUM(C19:C25),"")</f>
        <v>4256.5579999999991</v>
      </c>
      <c r="D26" s="88">
        <f t="shared" si="3"/>
        <v>4102.5439999999999</v>
      </c>
      <c r="E26" s="88">
        <f t="shared" si="3"/>
        <v>4120.8770000000004</v>
      </c>
      <c r="F26" s="88">
        <f t="shared" si="3"/>
        <v>4191.22</v>
      </c>
      <c r="G26" s="88">
        <f t="shared" si="3"/>
        <v>4452.5910000000003</v>
      </c>
      <c r="H26" s="88">
        <f t="shared" si="3"/>
        <v>4960.4029999999993</v>
      </c>
      <c r="I26" s="88">
        <f t="shared" si="3"/>
        <v>5441.9740000000002</v>
      </c>
      <c r="J26" s="88">
        <f t="shared" si="3"/>
        <v>5944.4779999999992</v>
      </c>
      <c r="K26" s="88">
        <f t="shared" si="3"/>
        <v>6138.6579999999994</v>
      </c>
      <c r="L26" s="88">
        <f t="shared" si="3"/>
        <v>6245.7439999999997</v>
      </c>
      <c r="M26" s="88">
        <f t="shared" si="3"/>
        <v>6396.2610000000004</v>
      </c>
      <c r="N26" s="88">
        <f t="shared" si="3"/>
        <v>6316.9409999999998</v>
      </c>
      <c r="O26" s="88">
        <f t="shared" si="3"/>
        <v>6100.3650000000007</v>
      </c>
      <c r="P26" s="88">
        <f t="shared" si="3"/>
        <v>6027.1550000000007</v>
      </c>
      <c r="Q26" s="88">
        <f t="shared" si="3"/>
        <v>6104.3809999999994</v>
      </c>
      <c r="R26" s="88">
        <f t="shared" si="3"/>
        <v>6519.860999999999</v>
      </c>
      <c r="S26" s="88">
        <f t="shared" si="3"/>
        <v>6968.2390000000005</v>
      </c>
      <c r="T26" s="88">
        <f t="shared" si="3"/>
        <v>7033.2129999999997</v>
      </c>
      <c r="U26" s="88">
        <f t="shared" si="3"/>
        <v>6924.6200000000008</v>
      </c>
      <c r="V26" s="88">
        <f t="shared" si="3"/>
        <v>6587.384</v>
      </c>
      <c r="W26" s="88">
        <f t="shared" si="3"/>
        <v>6086.8089999999993</v>
      </c>
      <c r="X26" s="88">
        <f t="shared" si="3"/>
        <v>5558.8679999999995</v>
      </c>
      <c r="Y26" s="88">
        <f t="shared" si="3"/>
        <v>5178.9580000000005</v>
      </c>
      <c r="Z26" s="89" t="str">
        <f t="shared" si="3"/>
        <v/>
      </c>
      <c r="AA26" s="90">
        <f>SUM(AA19:AA25)</f>
        <v>136054.36300000001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502</v>
      </c>
      <c r="C29" s="72">
        <v>452</v>
      </c>
      <c r="D29" s="72">
        <v>436</v>
      </c>
      <c r="E29" s="72">
        <v>419</v>
      </c>
      <c r="F29" s="72">
        <v>429</v>
      </c>
      <c r="G29" s="72">
        <v>438.5</v>
      </c>
      <c r="H29" s="72">
        <v>496.5</v>
      </c>
      <c r="I29" s="72">
        <v>550</v>
      </c>
      <c r="J29" s="72">
        <v>604</v>
      </c>
      <c r="K29" s="72">
        <v>699.5</v>
      </c>
      <c r="L29" s="72">
        <v>708</v>
      </c>
      <c r="M29" s="72">
        <v>729.5</v>
      </c>
      <c r="N29" s="72">
        <v>744.5</v>
      </c>
      <c r="O29" s="72">
        <v>729</v>
      </c>
      <c r="P29" s="72">
        <v>714.5</v>
      </c>
      <c r="Q29" s="72">
        <v>675</v>
      </c>
      <c r="R29" s="72">
        <v>700</v>
      </c>
      <c r="S29" s="72">
        <v>713</v>
      </c>
      <c r="T29" s="72">
        <v>707</v>
      </c>
      <c r="U29" s="72">
        <v>702.5</v>
      </c>
      <c r="V29" s="72">
        <v>664.5</v>
      </c>
      <c r="W29" s="72">
        <v>644.5</v>
      </c>
      <c r="X29" s="72">
        <v>583.5</v>
      </c>
      <c r="Y29" s="72">
        <v>540.5</v>
      </c>
      <c r="Z29" s="73"/>
      <c r="AA29" s="74">
        <f>SUM(B29:Z29)</f>
        <v>14582.5</v>
      </c>
    </row>
    <row r="30" spans="1:27" ht="24.95" customHeight="1" x14ac:dyDescent="0.2">
      <c r="A30" s="75" t="s">
        <v>24</v>
      </c>
      <c r="B30" s="76">
        <v>4377.2610000000004</v>
      </c>
      <c r="C30" s="77">
        <v>4274.558</v>
      </c>
      <c r="D30" s="77">
        <v>4039.5439999999999</v>
      </c>
      <c r="E30" s="77">
        <v>3998.877</v>
      </c>
      <c r="F30" s="77">
        <v>4035.22</v>
      </c>
      <c r="G30" s="77">
        <v>4275.0910000000003</v>
      </c>
      <c r="H30" s="77">
        <v>4814.6589999999997</v>
      </c>
      <c r="I30" s="77">
        <v>5293.9740000000002</v>
      </c>
      <c r="J30" s="77">
        <v>5903.4780000000001</v>
      </c>
      <c r="K30" s="77">
        <v>6144.1580000000004</v>
      </c>
      <c r="L30" s="77">
        <v>6242.7439999999997</v>
      </c>
      <c r="M30" s="77">
        <v>6371.7610000000004</v>
      </c>
      <c r="N30" s="77">
        <v>6277.4409999999998</v>
      </c>
      <c r="O30" s="77">
        <v>6076.3649999999998</v>
      </c>
      <c r="P30" s="77">
        <v>6017.6549999999997</v>
      </c>
      <c r="Q30" s="77">
        <v>6066.3810000000003</v>
      </c>
      <c r="R30" s="77">
        <v>6426.7449999999999</v>
      </c>
      <c r="S30" s="77">
        <v>6853.2389999999996</v>
      </c>
      <c r="T30" s="77">
        <v>6890.2129999999997</v>
      </c>
      <c r="U30" s="77">
        <v>6788.12</v>
      </c>
      <c r="V30" s="77">
        <v>6473.884</v>
      </c>
      <c r="W30" s="77">
        <v>5998.3090000000002</v>
      </c>
      <c r="X30" s="77">
        <v>5491.3680000000004</v>
      </c>
      <c r="Y30" s="77">
        <v>5160.4579999999996</v>
      </c>
      <c r="Z30" s="78"/>
      <c r="AA30" s="79">
        <f>SUM(B30:Z30)</f>
        <v>134291.503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4879.2610000000004</v>
      </c>
      <c r="C32" s="62">
        <f t="shared" ref="C32:Z32" si="4">IF(LEN(C$2)&gt;0,SUM(C29:C31),"")</f>
        <v>4726.558</v>
      </c>
      <c r="D32" s="62">
        <f t="shared" si="4"/>
        <v>4475.5439999999999</v>
      </c>
      <c r="E32" s="62">
        <f t="shared" si="4"/>
        <v>4417.8770000000004</v>
      </c>
      <c r="F32" s="62">
        <f t="shared" si="4"/>
        <v>4464.2199999999993</v>
      </c>
      <c r="G32" s="62">
        <f t="shared" si="4"/>
        <v>4713.5910000000003</v>
      </c>
      <c r="H32" s="62">
        <f t="shared" si="4"/>
        <v>5311.1589999999997</v>
      </c>
      <c r="I32" s="62">
        <f t="shared" si="4"/>
        <v>5843.9740000000002</v>
      </c>
      <c r="J32" s="62">
        <f t="shared" si="4"/>
        <v>6507.4780000000001</v>
      </c>
      <c r="K32" s="62">
        <f t="shared" si="4"/>
        <v>6843.6580000000004</v>
      </c>
      <c r="L32" s="62">
        <f t="shared" si="4"/>
        <v>6950.7439999999997</v>
      </c>
      <c r="M32" s="62">
        <f t="shared" si="4"/>
        <v>7101.2610000000004</v>
      </c>
      <c r="N32" s="62">
        <f t="shared" si="4"/>
        <v>7021.9409999999998</v>
      </c>
      <c r="O32" s="62">
        <f t="shared" si="4"/>
        <v>6805.3649999999998</v>
      </c>
      <c r="P32" s="62">
        <f t="shared" si="4"/>
        <v>6732.1549999999997</v>
      </c>
      <c r="Q32" s="62">
        <f t="shared" si="4"/>
        <v>6741.3810000000003</v>
      </c>
      <c r="R32" s="62">
        <f t="shared" si="4"/>
        <v>7126.7449999999999</v>
      </c>
      <c r="S32" s="62">
        <f t="shared" si="4"/>
        <v>7566.2389999999996</v>
      </c>
      <c r="T32" s="62">
        <f t="shared" si="4"/>
        <v>7597.2129999999997</v>
      </c>
      <c r="U32" s="62">
        <f t="shared" si="4"/>
        <v>7490.62</v>
      </c>
      <c r="V32" s="62">
        <f t="shared" si="4"/>
        <v>7138.384</v>
      </c>
      <c r="W32" s="62">
        <f t="shared" si="4"/>
        <v>6642.8090000000002</v>
      </c>
      <c r="X32" s="62">
        <f t="shared" si="4"/>
        <v>6074.8680000000004</v>
      </c>
      <c r="Y32" s="62">
        <f t="shared" si="4"/>
        <v>5700.9579999999996</v>
      </c>
      <c r="Z32" s="63" t="str">
        <f t="shared" si="4"/>
        <v/>
      </c>
      <c r="AA32" s="64">
        <f>SUM(AA29:AA31)</f>
        <v>148874.003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210</v>
      </c>
      <c r="C35" s="95">
        <v>211</v>
      </c>
      <c r="D35" s="95">
        <v>175</v>
      </c>
      <c r="E35" s="95">
        <v>174</v>
      </c>
      <c r="F35" s="95">
        <v>164</v>
      </c>
      <c r="G35" s="95">
        <v>165</v>
      </c>
      <c r="H35" s="95">
        <v>227</v>
      </c>
      <c r="I35" s="95">
        <v>246</v>
      </c>
      <c r="J35" s="95">
        <v>255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255</v>
      </c>
      <c r="Q35" s="95">
        <v>223</v>
      </c>
      <c r="R35" s="95">
        <v>232</v>
      </c>
      <c r="S35" s="95">
        <v>241</v>
      </c>
      <c r="T35" s="95">
        <v>235</v>
      </c>
      <c r="U35" s="95">
        <v>241</v>
      </c>
      <c r="V35" s="95">
        <v>226</v>
      </c>
      <c r="W35" s="95">
        <v>231</v>
      </c>
      <c r="X35" s="95">
        <v>226</v>
      </c>
      <c r="Y35" s="95">
        <v>211</v>
      </c>
      <c r="Z35" s="96"/>
      <c r="AA35" s="74">
        <f t="shared" ref="AA35:AA40" si="5">SUM(B35:Z35)</f>
        <v>5423</v>
      </c>
    </row>
    <row r="36" spans="1:27" ht="24.95" customHeight="1" x14ac:dyDescent="0.2">
      <c r="A36" s="97" t="s">
        <v>42</v>
      </c>
      <c r="B36" s="98">
        <v>266</v>
      </c>
      <c r="C36" s="99">
        <v>252</v>
      </c>
      <c r="D36" s="99">
        <v>191</v>
      </c>
      <c r="E36" s="99">
        <v>116</v>
      </c>
      <c r="F36" s="99">
        <v>102</v>
      </c>
      <c r="G36" s="99">
        <v>89</v>
      </c>
      <c r="H36" s="99">
        <v>117</v>
      </c>
      <c r="I36" s="99">
        <v>156</v>
      </c>
      <c r="J36" s="99">
        <v>308</v>
      </c>
      <c r="K36" s="99">
        <v>450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414</v>
      </c>
      <c r="R36" s="99">
        <v>368</v>
      </c>
      <c r="S36" s="99">
        <v>350</v>
      </c>
      <c r="T36" s="99">
        <v>322</v>
      </c>
      <c r="U36" s="99">
        <v>318</v>
      </c>
      <c r="V36" s="99">
        <v>318</v>
      </c>
      <c r="W36" s="99">
        <v>318</v>
      </c>
      <c r="X36" s="99">
        <v>283</v>
      </c>
      <c r="Y36" s="99">
        <v>304</v>
      </c>
      <c r="Z36" s="100"/>
      <c r="AA36" s="79">
        <f t="shared" si="5"/>
        <v>7292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368.3</v>
      </c>
      <c r="K37" s="99">
        <v>900</v>
      </c>
      <c r="L37" s="99">
        <v>900</v>
      </c>
      <c r="M37" s="99">
        <v>900</v>
      </c>
      <c r="N37" s="99">
        <v>903</v>
      </c>
      <c r="O37" s="99">
        <v>900</v>
      </c>
      <c r="P37" s="99">
        <v>515.20000000000005</v>
      </c>
      <c r="Q37" s="99"/>
      <c r="R37" s="99">
        <v>2.7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5389.2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490.3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>
        <v>76</v>
      </c>
      <c r="T39" s="99">
        <v>262.2</v>
      </c>
      <c r="U39" s="99">
        <v>438.6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10767.1</v>
      </c>
    </row>
    <row r="40" spans="1:27" ht="30" customHeight="1" thickBot="1" x14ac:dyDescent="0.25">
      <c r="A40" s="86" t="s">
        <v>46</v>
      </c>
      <c r="B40" s="87">
        <f>IF(LEN(B$2)&gt;0,SUM(B35:B39),"")</f>
        <v>976</v>
      </c>
      <c r="C40" s="88">
        <f t="shared" ref="C40:Z40" si="6">IF(LEN(C$2)&gt;0,SUM(C35:C39),"")</f>
        <v>953.3</v>
      </c>
      <c r="D40" s="88">
        <f t="shared" si="6"/>
        <v>866</v>
      </c>
      <c r="E40" s="88">
        <f t="shared" si="6"/>
        <v>790</v>
      </c>
      <c r="F40" s="88">
        <f t="shared" si="6"/>
        <v>766</v>
      </c>
      <c r="G40" s="88">
        <f t="shared" si="6"/>
        <v>754</v>
      </c>
      <c r="H40" s="88">
        <f t="shared" si="6"/>
        <v>844</v>
      </c>
      <c r="I40" s="88">
        <f t="shared" si="6"/>
        <v>902</v>
      </c>
      <c r="J40" s="88">
        <f t="shared" si="6"/>
        <v>1431.3</v>
      </c>
      <c r="K40" s="88">
        <f t="shared" si="6"/>
        <v>2105</v>
      </c>
      <c r="L40" s="88">
        <f t="shared" si="6"/>
        <v>2105</v>
      </c>
      <c r="M40" s="88">
        <f t="shared" si="6"/>
        <v>2105</v>
      </c>
      <c r="N40" s="88">
        <f t="shared" si="6"/>
        <v>2108</v>
      </c>
      <c r="O40" s="88">
        <f t="shared" si="6"/>
        <v>2105</v>
      </c>
      <c r="P40" s="88">
        <f t="shared" si="6"/>
        <v>1720.2</v>
      </c>
      <c r="Q40" s="88">
        <f t="shared" si="6"/>
        <v>1137</v>
      </c>
      <c r="R40" s="88">
        <f t="shared" si="6"/>
        <v>602.70000000000005</v>
      </c>
      <c r="S40" s="88">
        <f t="shared" si="6"/>
        <v>667</v>
      </c>
      <c r="T40" s="88">
        <f t="shared" si="6"/>
        <v>819.2</v>
      </c>
      <c r="U40" s="88">
        <f t="shared" si="6"/>
        <v>997.6</v>
      </c>
      <c r="V40" s="88">
        <f t="shared" si="6"/>
        <v>1044</v>
      </c>
      <c r="W40" s="88">
        <f t="shared" si="6"/>
        <v>1049</v>
      </c>
      <c r="X40" s="88">
        <f t="shared" si="6"/>
        <v>1009</v>
      </c>
      <c r="Y40" s="88">
        <f t="shared" si="6"/>
        <v>1015</v>
      </c>
      <c r="Z40" s="89" t="str">
        <f t="shared" si="6"/>
        <v/>
      </c>
      <c r="AA40" s="90">
        <f t="shared" si="5"/>
        <v>28871.3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368.3</v>
      </c>
      <c r="K45" s="99">
        <v>900</v>
      </c>
      <c r="L45" s="99">
        <v>900</v>
      </c>
      <c r="M45" s="99">
        <v>900</v>
      </c>
      <c r="N45" s="99">
        <v>903</v>
      </c>
      <c r="O45" s="99">
        <v>900</v>
      </c>
      <c r="P45" s="99">
        <v>515.20000000000005</v>
      </c>
      <c r="Q45" s="99"/>
      <c r="R45" s="99">
        <v>2.7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5389.2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490.3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>
        <v>76</v>
      </c>
      <c r="T47" s="99">
        <v>262.2</v>
      </c>
      <c r="U47" s="99">
        <v>438.6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10767.1</v>
      </c>
    </row>
    <row r="48" spans="1:27" ht="24.95" customHeight="1" x14ac:dyDescent="0.2">
      <c r="A48" s="85" t="s">
        <v>48</v>
      </c>
      <c r="B48" s="98">
        <v>150</v>
      </c>
      <c r="C48" s="99">
        <v>139</v>
      </c>
      <c r="D48" s="99">
        <v>129</v>
      </c>
      <c r="E48" s="99">
        <v>119</v>
      </c>
      <c r="F48" s="99">
        <v>116</v>
      </c>
      <c r="G48" s="99">
        <v>122</v>
      </c>
      <c r="H48" s="99">
        <v>118</v>
      </c>
      <c r="I48" s="99">
        <v>119</v>
      </c>
      <c r="J48" s="99">
        <v>144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3406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629.29999999999995</v>
      </c>
      <c r="D49" s="88">
        <f t="shared" si="8"/>
        <v>629</v>
      </c>
      <c r="E49" s="88">
        <f t="shared" si="8"/>
        <v>619</v>
      </c>
      <c r="F49" s="88">
        <f t="shared" si="8"/>
        <v>616</v>
      </c>
      <c r="G49" s="88">
        <f t="shared" si="8"/>
        <v>622</v>
      </c>
      <c r="H49" s="88">
        <f t="shared" si="8"/>
        <v>618</v>
      </c>
      <c r="I49" s="88">
        <f t="shared" si="8"/>
        <v>619</v>
      </c>
      <c r="J49" s="88">
        <f t="shared" si="8"/>
        <v>1012.3</v>
      </c>
      <c r="K49" s="88">
        <f t="shared" si="8"/>
        <v>1550</v>
      </c>
      <c r="L49" s="88">
        <f t="shared" si="8"/>
        <v>1550</v>
      </c>
      <c r="M49" s="88">
        <f t="shared" si="8"/>
        <v>1550</v>
      </c>
      <c r="N49" s="88">
        <f t="shared" si="8"/>
        <v>1553</v>
      </c>
      <c r="O49" s="88">
        <f t="shared" si="8"/>
        <v>1550</v>
      </c>
      <c r="P49" s="88">
        <f t="shared" si="8"/>
        <v>1165.2</v>
      </c>
      <c r="Q49" s="88">
        <f t="shared" si="8"/>
        <v>650</v>
      </c>
      <c r="R49" s="88">
        <f t="shared" si="8"/>
        <v>152.69999999999999</v>
      </c>
      <c r="S49" s="88">
        <f t="shared" si="8"/>
        <v>226</v>
      </c>
      <c r="T49" s="88">
        <f t="shared" si="8"/>
        <v>412.2</v>
      </c>
      <c r="U49" s="88">
        <f t="shared" si="8"/>
        <v>588.6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19562.300000000003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5379.2609999999995</v>
      </c>
      <c r="C52" s="88">
        <f t="shared" ref="C52:Z52" si="10">IF(LEN(C$2)&gt;0,SUM(C10:C15)+C26+C40,"")</f>
        <v>5216.8579999999993</v>
      </c>
      <c r="D52" s="88">
        <f t="shared" si="10"/>
        <v>4975.5439999999999</v>
      </c>
      <c r="E52" s="88">
        <f t="shared" si="10"/>
        <v>4917.8770000000004</v>
      </c>
      <c r="F52" s="88">
        <f t="shared" si="10"/>
        <v>4964.22</v>
      </c>
      <c r="G52" s="88">
        <f t="shared" si="10"/>
        <v>5213.5910000000003</v>
      </c>
      <c r="H52" s="88">
        <f t="shared" si="10"/>
        <v>5811.1589999999997</v>
      </c>
      <c r="I52" s="88">
        <f t="shared" si="10"/>
        <v>6343.9740000000002</v>
      </c>
      <c r="J52" s="88">
        <f t="shared" si="10"/>
        <v>7375.7779999999993</v>
      </c>
      <c r="K52" s="88">
        <f t="shared" si="10"/>
        <v>8243.6579999999994</v>
      </c>
      <c r="L52" s="88">
        <f t="shared" si="10"/>
        <v>8350.7439999999988</v>
      </c>
      <c r="M52" s="88">
        <f t="shared" si="10"/>
        <v>8501.2610000000004</v>
      </c>
      <c r="N52" s="88">
        <f t="shared" si="10"/>
        <v>8424.9409999999989</v>
      </c>
      <c r="O52" s="88">
        <f t="shared" si="10"/>
        <v>8205.3650000000016</v>
      </c>
      <c r="P52" s="88">
        <f t="shared" si="10"/>
        <v>7747.3550000000005</v>
      </c>
      <c r="Q52" s="88">
        <f t="shared" si="10"/>
        <v>7241.3809999999994</v>
      </c>
      <c r="R52" s="88">
        <f t="shared" si="10"/>
        <v>7129.4449999999988</v>
      </c>
      <c r="S52" s="88">
        <f t="shared" si="10"/>
        <v>7642.2390000000005</v>
      </c>
      <c r="T52" s="88">
        <f t="shared" si="10"/>
        <v>7859.4129999999996</v>
      </c>
      <c r="U52" s="88">
        <f t="shared" si="10"/>
        <v>7929.2200000000012</v>
      </c>
      <c r="V52" s="88">
        <f t="shared" si="10"/>
        <v>7638.384</v>
      </c>
      <c r="W52" s="88">
        <f t="shared" si="10"/>
        <v>7142.8089999999993</v>
      </c>
      <c r="X52" s="88">
        <f t="shared" si="10"/>
        <v>6574.8679999999995</v>
      </c>
      <c r="Y52" s="88">
        <f t="shared" si="10"/>
        <v>6200.9580000000005</v>
      </c>
      <c r="Z52" s="89" t="str">
        <f t="shared" si="10"/>
        <v/>
      </c>
      <c r="AA52" s="104">
        <f>SUM(B52:Z52)</f>
        <v>165030.30299999999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-900</v>
      </c>
      <c r="C4" s="18">
        <v>-909.7</v>
      </c>
      <c r="D4" s="18">
        <v>-900</v>
      </c>
      <c r="E4" s="18">
        <v>-900</v>
      </c>
      <c r="F4" s="18">
        <v>-895</v>
      </c>
      <c r="G4" s="18">
        <v>-895</v>
      </c>
      <c r="H4" s="18">
        <v>-626.79999999999995</v>
      </c>
      <c r="I4" s="18">
        <v>45.5</v>
      </c>
      <c r="J4" s="18">
        <v>868.3</v>
      </c>
      <c r="K4" s="18">
        <v>1400</v>
      </c>
      <c r="L4" s="18">
        <v>1400</v>
      </c>
      <c r="M4" s="18">
        <v>1400</v>
      </c>
      <c r="N4" s="18">
        <v>1403</v>
      </c>
      <c r="O4" s="18">
        <v>1400</v>
      </c>
      <c r="P4" s="18">
        <v>1015.2</v>
      </c>
      <c r="Q4" s="18">
        <v>111.19999999999999</v>
      </c>
      <c r="R4" s="18">
        <v>-120.39999999999999</v>
      </c>
      <c r="S4" s="18">
        <v>-199.39999999999998</v>
      </c>
      <c r="T4" s="18">
        <v>-305.7</v>
      </c>
      <c r="U4" s="18">
        <v>-395.4</v>
      </c>
      <c r="V4" s="18">
        <v>-325.60000000000002</v>
      </c>
      <c r="W4" s="18">
        <v>-97.399999999999977</v>
      </c>
      <c r="X4" s="18">
        <v>-250.89999999999998</v>
      </c>
      <c r="Y4" s="18">
        <v>-601.90000000000009</v>
      </c>
      <c r="Z4" s="19"/>
      <c r="AA4" s="111">
        <f>SUM(B4:Z4)</f>
        <v>719.99999999999955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118.84</v>
      </c>
      <c r="C7" s="117">
        <v>126.09</v>
      </c>
      <c r="D7" s="117">
        <v>117.47</v>
      </c>
      <c r="E7" s="117">
        <v>110</v>
      </c>
      <c r="F7" s="117">
        <v>104.08</v>
      </c>
      <c r="G7" s="117">
        <v>109.01</v>
      </c>
      <c r="H7" s="117">
        <v>114.75</v>
      </c>
      <c r="I7" s="117">
        <v>139</v>
      </c>
      <c r="J7" s="117">
        <v>129.07</v>
      </c>
      <c r="K7" s="117">
        <v>122.69</v>
      </c>
      <c r="L7" s="117">
        <v>113</v>
      </c>
      <c r="M7" s="117">
        <v>102.32</v>
      </c>
      <c r="N7" s="117">
        <v>102.96</v>
      </c>
      <c r="O7" s="117">
        <v>109</v>
      </c>
      <c r="P7" s="117">
        <v>124.51</v>
      </c>
      <c r="Q7" s="117">
        <v>130.11000000000001</v>
      </c>
      <c r="R7" s="117">
        <v>159.63999999999999</v>
      </c>
      <c r="S7" s="117">
        <v>170</v>
      </c>
      <c r="T7" s="117">
        <v>159.63999999999999</v>
      </c>
      <c r="U7" s="117">
        <v>159.63999999999999</v>
      </c>
      <c r="V7" s="117">
        <v>131.19</v>
      </c>
      <c r="W7" s="117">
        <v>123.8</v>
      </c>
      <c r="X7" s="117">
        <v>116.81</v>
      </c>
      <c r="Y7" s="117">
        <v>95.74</v>
      </c>
      <c r="Z7" s="118"/>
      <c r="AA7" s="119">
        <f>IF(SUM(B7:Z7)&lt;&gt;0,AVERAGEIF(B7:Z7,"&lt;&gt;"""),"")</f>
        <v>124.55666666666666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1400</v>
      </c>
      <c r="C13" s="129">
        <v>1400</v>
      </c>
      <c r="D13" s="129">
        <v>1400</v>
      </c>
      <c r="E13" s="129">
        <v>1400</v>
      </c>
      <c r="F13" s="129">
        <v>1395</v>
      </c>
      <c r="G13" s="129">
        <v>1395</v>
      </c>
      <c r="H13" s="129">
        <v>1126.8</v>
      </c>
      <c r="I13" s="129">
        <v>454.5</v>
      </c>
      <c r="J13" s="129"/>
      <c r="K13" s="129"/>
      <c r="L13" s="129"/>
      <c r="M13" s="129"/>
      <c r="N13" s="129"/>
      <c r="O13" s="129"/>
      <c r="P13" s="129"/>
      <c r="Q13" s="129">
        <v>388.8</v>
      </c>
      <c r="R13" s="129"/>
      <c r="S13" s="129">
        <v>275.39999999999998</v>
      </c>
      <c r="T13" s="129">
        <v>567.9</v>
      </c>
      <c r="U13" s="129">
        <v>834</v>
      </c>
      <c r="V13" s="129">
        <v>825.6</v>
      </c>
      <c r="W13" s="129">
        <v>597.4</v>
      </c>
      <c r="X13" s="129">
        <v>750.9</v>
      </c>
      <c r="Y13" s="130">
        <v>1101.9000000000001</v>
      </c>
      <c r="Z13" s="131"/>
      <c r="AA13" s="132">
        <f t="shared" si="0"/>
        <v>15313.199999999997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123.1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1400</v>
      </c>
      <c r="C16" s="135">
        <f t="shared" si="1"/>
        <v>1400</v>
      </c>
      <c r="D16" s="135">
        <f t="shared" si="1"/>
        <v>1400</v>
      </c>
      <c r="E16" s="135">
        <f t="shared" si="1"/>
        <v>1400</v>
      </c>
      <c r="F16" s="135">
        <f t="shared" si="1"/>
        <v>1395</v>
      </c>
      <c r="G16" s="135">
        <f t="shared" si="1"/>
        <v>1395</v>
      </c>
      <c r="H16" s="135">
        <f t="shared" si="1"/>
        <v>1126.8</v>
      </c>
      <c r="I16" s="135">
        <f t="shared" si="1"/>
        <v>454.5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388.8</v>
      </c>
      <c r="R16" s="135">
        <f t="shared" si="1"/>
        <v>123.1</v>
      </c>
      <c r="S16" s="135">
        <f t="shared" si="1"/>
        <v>275.39999999999998</v>
      </c>
      <c r="T16" s="135">
        <f t="shared" si="1"/>
        <v>567.9</v>
      </c>
      <c r="U16" s="135">
        <f t="shared" si="1"/>
        <v>834</v>
      </c>
      <c r="V16" s="135">
        <f t="shared" si="1"/>
        <v>825.6</v>
      </c>
      <c r="W16" s="135">
        <f t="shared" si="1"/>
        <v>597.4</v>
      </c>
      <c r="X16" s="135">
        <f t="shared" si="1"/>
        <v>750.9</v>
      </c>
      <c r="Y16" s="135">
        <f t="shared" si="1"/>
        <v>1101.9000000000001</v>
      </c>
      <c r="Z16" s="136" t="str">
        <f t="shared" si="1"/>
        <v/>
      </c>
      <c r="AA16" s="90">
        <f t="shared" si="0"/>
        <v>15436.299999999997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368.3</v>
      </c>
      <c r="K21" s="129">
        <v>900</v>
      </c>
      <c r="L21" s="129">
        <v>900</v>
      </c>
      <c r="M21" s="129">
        <v>900</v>
      </c>
      <c r="N21" s="129">
        <v>903</v>
      </c>
      <c r="O21" s="129">
        <v>900</v>
      </c>
      <c r="P21" s="129">
        <v>515.20000000000005</v>
      </c>
      <c r="Q21" s="129"/>
      <c r="R21" s="129">
        <v>2.7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5389.2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490.3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>
        <v>76</v>
      </c>
      <c r="T23" s="133">
        <v>262.2</v>
      </c>
      <c r="U23" s="133">
        <v>438.6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10767.1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490.3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868.3</v>
      </c>
      <c r="K24" s="135">
        <f t="shared" si="3"/>
        <v>1400</v>
      </c>
      <c r="L24" s="135">
        <f t="shared" si="3"/>
        <v>1400</v>
      </c>
      <c r="M24" s="135">
        <f t="shared" si="3"/>
        <v>1400</v>
      </c>
      <c r="N24" s="135">
        <f t="shared" si="3"/>
        <v>1403</v>
      </c>
      <c r="O24" s="135">
        <f t="shared" si="3"/>
        <v>1400</v>
      </c>
      <c r="P24" s="135">
        <f t="shared" si="3"/>
        <v>1015.2</v>
      </c>
      <c r="Q24" s="135">
        <f t="shared" si="3"/>
        <v>500</v>
      </c>
      <c r="R24" s="135">
        <f t="shared" si="3"/>
        <v>2.7</v>
      </c>
      <c r="S24" s="135">
        <f t="shared" si="3"/>
        <v>76</v>
      </c>
      <c r="T24" s="135">
        <f t="shared" si="3"/>
        <v>262.2</v>
      </c>
      <c r="U24" s="135">
        <f t="shared" si="3"/>
        <v>438.6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16156.300000000003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2025-01-01T12:09:56Z</dcterms:created>
  <dcterms:modified xsi:type="dcterms:W3CDTF">2025-01-01T12:09:57Z</dcterms:modified>
</cp:coreProperties>
</file>