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<sst xmlns="http://schemas.openxmlformats.org/spreadsheetml/2006/main" count="119" uniqueCount="54">
  <si>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31/12/2024 14:11:33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</si>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</sst>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F7-4382-A763-8ED2CCE8A2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F7-4382-A763-8ED2CCE8A2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CF7-4382-A763-8ED2CCE8A2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CF7-4382-A763-8ED2CCE8A2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F7-4382-A763-8ED2CCE8A2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F7-4382-A763-8ED2CCE8A2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F7-4382-A763-8ED2CCE8A2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F7-4382-A763-8ED2CCE8A2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67.5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67.5</c:v>
                </c:pt>
                <c:pt idx="6">
                  <c:v>87.5</c:v>
                </c:pt>
                <c:pt idx="7">
                  <c:v>129</c:v>
                </c:pt>
                <c:pt idx="8">
                  <c:v>139</c:v>
                </c:pt>
                <c:pt idx="9">
                  <c:v>142</c:v>
                </c:pt>
                <c:pt idx="10">
                  <c:v>148</c:v>
                </c:pt>
                <c:pt idx="11">
                  <c:v>155</c:v>
                </c:pt>
                <c:pt idx="12">
                  <c:v>168</c:v>
                </c:pt>
                <c:pt idx="13">
                  <c:v>171</c:v>
                </c:pt>
                <c:pt idx="14">
                  <c:v>175</c:v>
                </c:pt>
                <c:pt idx="15">
                  <c:v>196</c:v>
                </c:pt>
                <c:pt idx="16">
                  <c:v>233</c:v>
                </c:pt>
                <c:pt idx="17">
                  <c:v>251</c:v>
                </c:pt>
                <c:pt idx="18">
                  <c:v>249</c:v>
                </c:pt>
                <c:pt idx="19">
                  <c:v>231</c:v>
                </c:pt>
                <c:pt idx="20">
                  <c:v>196</c:v>
                </c:pt>
                <c:pt idx="21">
                  <c:v>159</c:v>
                </c:pt>
                <c:pt idx="22">
                  <c:v>133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F7-4382-A763-8ED2CCE8A2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2783.9</c:v>
                </c:pt>
                <c:pt idx="1">
                  <c:v>2708.9</c:v>
                </c:pt>
                <c:pt idx="2">
                  <c:v>2708.9</c:v>
                </c:pt>
                <c:pt idx="3">
                  <c:v>2412.92</c:v>
                </c:pt>
                <c:pt idx="4">
                  <c:v>2233.2020000000002</c:v>
                </c:pt>
                <c:pt idx="5">
                  <c:v>2364.3310000000001</c:v>
                </c:pt>
                <c:pt idx="6">
                  <c:v>2451.9570000000003</c:v>
                </c:pt>
                <c:pt idx="7">
                  <c:v>2197.2600000000002</c:v>
                </c:pt>
                <c:pt idx="8">
                  <c:v>2082.9</c:v>
                </c:pt>
                <c:pt idx="9">
                  <c:v>1092.9000000000001</c:v>
                </c:pt>
                <c:pt idx="10">
                  <c:v>942.9</c:v>
                </c:pt>
                <c:pt idx="11">
                  <c:v>942.9</c:v>
                </c:pt>
                <c:pt idx="12">
                  <c:v>942.9</c:v>
                </c:pt>
                <c:pt idx="13">
                  <c:v>1042.9000000000001</c:v>
                </c:pt>
                <c:pt idx="14">
                  <c:v>1806.9</c:v>
                </c:pt>
                <c:pt idx="15">
                  <c:v>2976.9</c:v>
                </c:pt>
                <c:pt idx="16">
                  <c:v>3861.7489999999998</c:v>
                </c:pt>
                <c:pt idx="17">
                  <c:v>4282.9179999999997</c:v>
                </c:pt>
                <c:pt idx="18">
                  <c:v>4241.32</c:v>
                </c:pt>
                <c:pt idx="19">
                  <c:v>4387.4660000000003</c:v>
                </c:pt>
                <c:pt idx="20">
                  <c:v>4264</c:v>
                </c:pt>
                <c:pt idx="21">
                  <c:v>4267.933</c:v>
                </c:pt>
                <c:pt idx="22">
                  <c:v>3731.2359999999999</c:v>
                </c:pt>
                <c:pt idx="23">
                  <c:v>3255.7360000000003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F7-4382-A763-8ED2CCE8A25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1067.8</c:v>
                </c:pt>
                <c:pt idx="1">
                  <c:v>1457.3</c:v>
                </c:pt>
                <c:pt idx="2">
                  <c:v>1523.5</c:v>
                </c:pt>
                <c:pt idx="3">
                  <c:v>1672</c:v>
                </c:pt>
                <c:pt idx="4">
                  <c:v>1778</c:v>
                </c:pt>
                <c:pt idx="5">
                  <c:v>1734</c:v>
                </c:pt>
                <c:pt idx="6">
                  <c:v>1752</c:v>
                </c:pt>
                <c:pt idx="7">
                  <c:v>1823</c:v>
                </c:pt>
                <c:pt idx="8">
                  <c:v>1356.5</c:v>
                </c:pt>
                <c:pt idx="9">
                  <c:v>1140.0999999999999</c:v>
                </c:pt>
                <c:pt idx="10">
                  <c:v>889.6</c:v>
                </c:pt>
                <c:pt idx="11">
                  <c:v>777.6</c:v>
                </c:pt>
                <c:pt idx="12">
                  <c:v>687.5</c:v>
                </c:pt>
                <c:pt idx="13">
                  <c:v>895.9</c:v>
                </c:pt>
                <c:pt idx="14">
                  <c:v>1407.1</c:v>
                </c:pt>
                <c:pt idx="15">
                  <c:v>1564.9</c:v>
                </c:pt>
                <c:pt idx="16">
                  <c:v>1286.5999999999999</c:v>
                </c:pt>
                <c:pt idx="17">
                  <c:v>1113.4000000000001</c:v>
                </c:pt>
                <c:pt idx="18">
                  <c:v>1145.662</c:v>
                </c:pt>
                <c:pt idx="19">
                  <c:v>991.3</c:v>
                </c:pt>
                <c:pt idx="20">
                  <c:v>1342.2</c:v>
                </c:pt>
                <c:pt idx="21">
                  <c:v>1414.4</c:v>
                </c:pt>
                <c:pt idx="22">
                  <c:v>1754</c:v>
                </c:pt>
                <c:pt idx="23">
                  <c:v>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F7-4382-A763-8ED2CCE8A2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982.8159999999998</c:v>
                </c:pt>
                <c:pt idx="1">
                  <c:v>999.96500000000003</c:v>
                </c:pt>
                <c:pt idx="2">
                  <c:v>980.87199999999984</c:v>
                </c:pt>
                <c:pt idx="3">
                  <c:v>963.21499999999992</c:v>
                </c:pt>
                <c:pt idx="4">
                  <c:v>946.07299999999998</c:v>
                </c:pt>
                <c:pt idx="5">
                  <c:v>909.57400000000007</c:v>
                </c:pt>
                <c:pt idx="6">
                  <c:v>815.25700000000018</c:v>
                </c:pt>
                <c:pt idx="7">
                  <c:v>1362.3670000000004</c:v>
                </c:pt>
                <c:pt idx="8">
                  <c:v>2995.3769999999995</c:v>
                </c:pt>
                <c:pt idx="9">
                  <c:v>4432.4849999999988</c:v>
                </c:pt>
                <c:pt idx="10">
                  <c:v>5228.4159999999993</c:v>
                </c:pt>
                <c:pt idx="11">
                  <c:v>5467.7620000000006</c:v>
                </c:pt>
                <c:pt idx="12">
                  <c:v>5271.4879999999994</c:v>
                </c:pt>
                <c:pt idx="13">
                  <c:v>4546.2259999999997</c:v>
                </c:pt>
                <c:pt idx="14">
                  <c:v>3166.0580000000004</c:v>
                </c:pt>
                <c:pt idx="15">
                  <c:v>1380.664</c:v>
                </c:pt>
                <c:pt idx="16">
                  <c:v>561.48799999999994</c:v>
                </c:pt>
                <c:pt idx="17">
                  <c:v>520.12500000000011</c:v>
                </c:pt>
                <c:pt idx="18">
                  <c:v>498.661</c:v>
                </c:pt>
                <c:pt idx="19">
                  <c:v>493.87700000000007</c:v>
                </c:pt>
                <c:pt idx="20">
                  <c:v>498.84700000000009</c:v>
                </c:pt>
                <c:pt idx="21">
                  <c:v>509.48699999999997</c:v>
                </c:pt>
                <c:pt idx="22">
                  <c:v>514.20900000000006</c:v>
                </c:pt>
                <c:pt idx="23">
                  <c:v>551.31700000000001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F7-4382-A763-8ED2CCE8A2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69</c:v>
                </c:pt>
                <c:pt idx="2">
                  <c:v>66</c:v>
                </c:pt>
                <c:pt idx="3">
                  <c:v>63</c:v>
                </c:pt>
                <c:pt idx="4">
                  <c:v>58</c:v>
                </c:pt>
                <c:pt idx="5">
                  <c:v>54</c:v>
                </c:pt>
                <c:pt idx="6">
                  <c:v>50</c:v>
                </c:pt>
                <c:pt idx="7">
                  <c:v>50</c:v>
                </c:pt>
                <c:pt idx="8">
                  <c:v>63</c:v>
                </c:pt>
                <c:pt idx="9">
                  <c:v>75</c:v>
                </c:pt>
                <c:pt idx="10">
                  <c:v>80</c:v>
                </c:pt>
                <c:pt idx="11">
                  <c:v>79</c:v>
                </c:pt>
                <c:pt idx="12">
                  <c:v>72</c:v>
                </c:pt>
                <c:pt idx="13">
                  <c:v>60</c:v>
                </c:pt>
                <c:pt idx="14">
                  <c:v>42</c:v>
                </c:pt>
                <c:pt idx="15">
                  <c:v>22</c:v>
                </c:pt>
                <c:pt idx="16">
                  <c:v>12</c:v>
                </c:pt>
                <c:pt idx="17">
                  <c:v>10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F7-4382-A763-8ED2CCE8A2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131</c:v>
                </c:pt>
                <c:pt idx="6">
                  <c:v>431</c:v>
                </c:pt>
                <c:pt idx="7">
                  <c:v>418</c:v>
                </c:pt>
                <c:pt idx="8">
                  <c:v>13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4">
                  <c:v>60</c:v>
                </c:pt>
                <c:pt idx="15">
                  <c:v>225</c:v>
                </c:pt>
                <c:pt idx="16">
                  <c:v>781</c:v>
                </c:pt>
                <c:pt idx="17">
                  <c:v>942</c:v>
                </c:pt>
                <c:pt idx="18">
                  <c:v>1042</c:v>
                </c:pt>
                <c:pt idx="19">
                  <c:v>992</c:v>
                </c:pt>
                <c:pt idx="20">
                  <c:v>652</c:v>
                </c:pt>
                <c:pt idx="21">
                  <c:v>331</c:v>
                </c:pt>
                <c:pt idx="22">
                  <c:v>206</c:v>
                </c:pt>
                <c:pt idx="23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F7-4382-A763-8ED2CCE8A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138.69999999999999</c:v>
                </c:pt>
                <c:pt idx="1">
                  <c:v>134.06</c:v>
                </c:pt>
                <c:pt idx="2">
                  <c:v>124.42</c:v>
                </c:pt>
                <c:pt idx="3">
                  <c:v>118.6</c:v>
                </c:pt>
                <c:pt idx="4">
                  <c:v>112.38</c:v>
                </c:pt>
                <c:pt idx="5">
                  <c:v>108</c:v>
                </c:pt>
                <c:pt idx="6">
                  <c:v>107.99</c:v>
                </c:pt>
                <c:pt idx="7">
                  <c:v>96.63</c:v>
                </c:pt>
                <c:pt idx="8">
                  <c:v>29.22</c:v>
                </c:pt>
                <c:pt idx="9">
                  <c:v>41.43</c:v>
                </c:pt>
                <c:pt idx="10">
                  <c:v>28.98</c:v>
                </c:pt>
                <c:pt idx="11">
                  <c:v>32.799999999999997</c:v>
                </c:pt>
                <c:pt idx="12">
                  <c:v>36.56</c:v>
                </c:pt>
                <c:pt idx="13">
                  <c:v>53.17</c:v>
                </c:pt>
                <c:pt idx="14">
                  <c:v>66.8</c:v>
                </c:pt>
                <c:pt idx="15">
                  <c:v>90.51</c:v>
                </c:pt>
                <c:pt idx="16">
                  <c:v>120.79</c:v>
                </c:pt>
                <c:pt idx="17">
                  <c:v>145.37</c:v>
                </c:pt>
                <c:pt idx="18">
                  <c:v>142.1</c:v>
                </c:pt>
                <c:pt idx="19">
                  <c:v>149.55000000000001</c:v>
                </c:pt>
                <c:pt idx="20">
                  <c:v>139.62</c:v>
                </c:pt>
                <c:pt idx="21">
                  <c:v>131.4</c:v>
                </c:pt>
                <c:pt idx="22">
                  <c:v>118.02</c:v>
                </c:pt>
                <c:pt idx="23">
                  <c:v>116.67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F7-4382-A763-8ED2CCE8A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118</c:v>
                </c:pt>
                <c:pt idx="1">
                  <c:v>96.5</c:v>
                </c:pt>
                <c:pt idx="2">
                  <c:v>93</c:v>
                </c:pt>
                <c:pt idx="3">
                  <c:v>88</c:v>
                </c:pt>
                <c:pt idx="4">
                  <c:v>88.5</c:v>
                </c:pt>
                <c:pt idx="5">
                  <c:v>101</c:v>
                </c:pt>
                <c:pt idx="6">
                  <c:v>131.5</c:v>
                </c:pt>
                <c:pt idx="7">
                  <c:v>144.5</c:v>
                </c:pt>
                <c:pt idx="8">
                  <c:v>121</c:v>
                </c:pt>
                <c:pt idx="9">
                  <c:v>104</c:v>
                </c:pt>
                <c:pt idx="10">
                  <c:v>92</c:v>
                </c:pt>
                <c:pt idx="11">
                  <c:v>87</c:v>
                </c:pt>
                <c:pt idx="12">
                  <c:v>82.5</c:v>
                </c:pt>
                <c:pt idx="13">
                  <c:v>81.5</c:v>
                </c:pt>
                <c:pt idx="14">
                  <c:v>141</c:v>
                </c:pt>
                <c:pt idx="15">
                  <c:v>184.5</c:v>
                </c:pt>
                <c:pt idx="16">
                  <c:v>202</c:v>
                </c:pt>
                <c:pt idx="17">
                  <c:v>196.5</c:v>
                </c:pt>
                <c:pt idx="18">
                  <c:v>184.5</c:v>
                </c:pt>
                <c:pt idx="19">
                  <c:v>169.5</c:v>
                </c:pt>
                <c:pt idx="20">
                  <c:v>163</c:v>
                </c:pt>
                <c:pt idx="21">
                  <c:v>164</c:v>
                </c:pt>
                <c:pt idx="22">
                  <c:v>158.5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D9-4AFC-AD31-CA06CCA603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714.404</c:v>
                </c:pt>
                <c:pt idx="1">
                  <c:v>710.43300000000011</c:v>
                </c:pt>
                <c:pt idx="2">
                  <c:v>696.42</c:v>
                </c:pt>
                <c:pt idx="3">
                  <c:v>686.03200000000015</c:v>
                </c:pt>
                <c:pt idx="4">
                  <c:v>686.48799999999994</c:v>
                </c:pt>
                <c:pt idx="5">
                  <c:v>687.6819999999999</c:v>
                </c:pt>
                <c:pt idx="6">
                  <c:v>703.37400000000002</c:v>
                </c:pt>
                <c:pt idx="7">
                  <c:v>705.53899999999999</c:v>
                </c:pt>
                <c:pt idx="8">
                  <c:v>703.75400000000002</c:v>
                </c:pt>
                <c:pt idx="9">
                  <c:v>701.89</c:v>
                </c:pt>
                <c:pt idx="10">
                  <c:v>713.649</c:v>
                </c:pt>
                <c:pt idx="11">
                  <c:v>717.298</c:v>
                </c:pt>
                <c:pt idx="12">
                  <c:v>698.4799999999999</c:v>
                </c:pt>
                <c:pt idx="13">
                  <c:v>687.56999999999994</c:v>
                </c:pt>
                <c:pt idx="14">
                  <c:v>689.76799999999992</c:v>
                </c:pt>
                <c:pt idx="15">
                  <c:v>696.173</c:v>
                </c:pt>
                <c:pt idx="16">
                  <c:v>692.88499999999999</c:v>
                </c:pt>
                <c:pt idx="17">
                  <c:v>705.31899999999996</c:v>
                </c:pt>
                <c:pt idx="18">
                  <c:v>710.351</c:v>
                </c:pt>
                <c:pt idx="19">
                  <c:v>716.154</c:v>
                </c:pt>
                <c:pt idx="20">
                  <c:v>712.43399999999997</c:v>
                </c:pt>
                <c:pt idx="21">
                  <c:v>708.90100000000007</c:v>
                </c:pt>
                <c:pt idx="22">
                  <c:v>701.04700000000003</c:v>
                </c:pt>
                <c:pt idx="23">
                  <c:v>699.84900000000005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D9-4AFC-AD31-CA06CCA603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780.50299999999993</c:v>
                </c:pt>
                <c:pt idx="1">
                  <c:v>783.59500000000003</c:v>
                </c:pt>
                <c:pt idx="2">
                  <c:v>772.92799999999988</c:v>
                </c:pt>
                <c:pt idx="3">
                  <c:v>766.06999999999982</c:v>
                </c:pt>
                <c:pt idx="4">
                  <c:v>774.26699999999971</c:v>
                </c:pt>
                <c:pt idx="5">
                  <c:v>807.63499999999988</c:v>
                </c:pt>
                <c:pt idx="6">
                  <c:v>858.40800000000002</c:v>
                </c:pt>
                <c:pt idx="7">
                  <c:v>891.65600000000006</c:v>
                </c:pt>
                <c:pt idx="8">
                  <c:v>949.00900000000001</c:v>
                </c:pt>
                <c:pt idx="9">
                  <c:v>944.87499999999989</c:v>
                </c:pt>
                <c:pt idx="10">
                  <c:v>921.95699999999988</c:v>
                </c:pt>
                <c:pt idx="11">
                  <c:v>906.96600000000001</c:v>
                </c:pt>
                <c:pt idx="12">
                  <c:v>866.53099999999995</c:v>
                </c:pt>
                <c:pt idx="13">
                  <c:v>825.99699999999984</c:v>
                </c:pt>
                <c:pt idx="14">
                  <c:v>844.69799999999998</c:v>
                </c:pt>
                <c:pt idx="15">
                  <c:v>854.85800000000006</c:v>
                </c:pt>
                <c:pt idx="16">
                  <c:v>950.97300000000007</c:v>
                </c:pt>
                <c:pt idx="17">
                  <c:v>993.37500000000011</c:v>
                </c:pt>
                <c:pt idx="18">
                  <c:v>974.62300000000005</c:v>
                </c:pt>
                <c:pt idx="19">
                  <c:v>944.39499999999975</c:v>
                </c:pt>
                <c:pt idx="20">
                  <c:v>908.65600000000006</c:v>
                </c:pt>
                <c:pt idx="21">
                  <c:v>849.17400000000009</c:v>
                </c:pt>
                <c:pt idx="22">
                  <c:v>757.01699999999994</c:v>
                </c:pt>
                <c:pt idx="23">
                  <c:v>728.75699999999995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9-4AFC-AD31-CA06CCA603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2809.1930000000007</c:v>
                </c:pt>
                <c:pt idx="1">
                  <c:v>2665.5329999999999</c:v>
                </c:pt>
                <c:pt idx="2">
                  <c:v>2502.4420000000005</c:v>
                </c:pt>
                <c:pt idx="3">
                  <c:v>2410.5329999999999</c:v>
                </c:pt>
                <c:pt idx="4">
                  <c:v>2405.52</c:v>
                </c:pt>
                <c:pt idx="5">
                  <c:v>2530.0880000000002</c:v>
                </c:pt>
                <c:pt idx="6">
                  <c:v>2716.6800000000003</c:v>
                </c:pt>
                <c:pt idx="7">
                  <c:v>3002.2159999999994</c:v>
                </c:pt>
                <c:pt idx="8">
                  <c:v>3486.0629999999996</c:v>
                </c:pt>
                <c:pt idx="9">
                  <c:v>3692.7319999999995</c:v>
                </c:pt>
                <c:pt idx="10">
                  <c:v>3914.317</c:v>
                </c:pt>
                <c:pt idx="11">
                  <c:v>3930.7349999999997</c:v>
                </c:pt>
                <c:pt idx="12">
                  <c:v>3663.3420000000001</c:v>
                </c:pt>
                <c:pt idx="13">
                  <c:v>3316.9580000000001</c:v>
                </c:pt>
                <c:pt idx="14">
                  <c:v>3262.576</c:v>
                </c:pt>
                <c:pt idx="15">
                  <c:v>3229.9349999999999</c:v>
                </c:pt>
                <c:pt idx="16">
                  <c:v>3522.0909999999999</c:v>
                </c:pt>
                <c:pt idx="17">
                  <c:v>3871.2260000000001</c:v>
                </c:pt>
                <c:pt idx="18">
                  <c:v>3984.192</c:v>
                </c:pt>
                <c:pt idx="19">
                  <c:v>3990.625</c:v>
                </c:pt>
                <c:pt idx="20">
                  <c:v>3872.98</c:v>
                </c:pt>
                <c:pt idx="21">
                  <c:v>3711.7629999999995</c:v>
                </c:pt>
                <c:pt idx="22">
                  <c:v>3454.8809999999999</c:v>
                </c:pt>
                <c:pt idx="23">
                  <c:v>3046.4469999999997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9-4AFC-AD31-CA06CCA603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242.99999999999997</c:v>
                </c:pt>
                <c:pt idx="1">
                  <c:v>225</c:v>
                </c:pt>
                <c:pt idx="2">
                  <c:v>213</c:v>
                </c:pt>
                <c:pt idx="3">
                  <c:v>208.99999999999997</c:v>
                </c:pt>
                <c:pt idx="4">
                  <c:v>216.00000000000006</c:v>
                </c:pt>
                <c:pt idx="5">
                  <c:v>231</c:v>
                </c:pt>
                <c:pt idx="6">
                  <c:v>267</c:v>
                </c:pt>
                <c:pt idx="7">
                  <c:v>316</c:v>
                </c:pt>
                <c:pt idx="8">
                  <c:v>351.99999999999994</c:v>
                </c:pt>
                <c:pt idx="9">
                  <c:v>367</c:v>
                </c:pt>
                <c:pt idx="10">
                  <c:v>378</c:v>
                </c:pt>
                <c:pt idx="11">
                  <c:v>383.99999999999994</c:v>
                </c:pt>
                <c:pt idx="12">
                  <c:v>390</c:v>
                </c:pt>
                <c:pt idx="13">
                  <c:v>381.00000000000006</c:v>
                </c:pt>
                <c:pt idx="14">
                  <c:v>367</c:v>
                </c:pt>
                <c:pt idx="15">
                  <c:v>367.99999999999994</c:v>
                </c:pt>
                <c:pt idx="16">
                  <c:v>394.99999999999994</c:v>
                </c:pt>
                <c:pt idx="17">
                  <c:v>411</c:v>
                </c:pt>
                <c:pt idx="18">
                  <c:v>407.00000000000006</c:v>
                </c:pt>
                <c:pt idx="19">
                  <c:v>388</c:v>
                </c:pt>
                <c:pt idx="20">
                  <c:v>350.99999999999994</c:v>
                </c:pt>
                <c:pt idx="21">
                  <c:v>314.00000000000006</c:v>
                </c:pt>
                <c:pt idx="22">
                  <c:v>284</c:v>
                </c:pt>
                <c:pt idx="23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D9-4AFC-AD31-CA06CCA603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D9-4AFC-AD31-CA06CCA603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D9-4AFC-AD31-CA06CCA603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D9-4AFC-AD31-CA06CCA603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D9-4AFC-AD31-CA06CCA603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D9-4AFC-AD31-CA06CCA603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638.9</c:v>
                </c:pt>
                <c:pt idx="1">
                  <c:v>814.6</c:v>
                </c:pt>
                <c:pt idx="2">
                  <c:v>1062</c:v>
                </c:pt>
                <c:pt idx="3">
                  <c:v>1012</c:v>
                </c:pt>
                <c:pt idx="4">
                  <c:v>950</c:v>
                </c:pt>
                <c:pt idx="5">
                  <c:v>896</c:v>
                </c:pt>
                <c:pt idx="6">
                  <c:v>904</c:v>
                </c:pt>
                <c:pt idx="7">
                  <c:v>919.71600000000001</c:v>
                </c:pt>
                <c:pt idx="8">
                  <c:v>1038</c:v>
                </c:pt>
                <c:pt idx="9">
                  <c:v>1099</c:v>
                </c:pt>
                <c:pt idx="10">
                  <c:v>1186</c:v>
                </c:pt>
                <c:pt idx="11">
                  <c:v>1313.277</c:v>
                </c:pt>
                <c:pt idx="12">
                  <c:v>1331</c:v>
                </c:pt>
                <c:pt idx="13">
                  <c:v>1313</c:v>
                </c:pt>
                <c:pt idx="14">
                  <c:v>1352</c:v>
                </c:pt>
                <c:pt idx="15">
                  <c:v>1032</c:v>
                </c:pt>
                <c:pt idx="16">
                  <c:v>966</c:v>
                </c:pt>
                <c:pt idx="17">
                  <c:v>935</c:v>
                </c:pt>
                <c:pt idx="18">
                  <c:v>917</c:v>
                </c:pt>
                <c:pt idx="19">
                  <c:v>887</c:v>
                </c:pt>
                <c:pt idx="20">
                  <c:v>943</c:v>
                </c:pt>
                <c:pt idx="21">
                  <c:v>932</c:v>
                </c:pt>
                <c:pt idx="22">
                  <c:v>981</c:v>
                </c:pt>
                <c:pt idx="23">
                  <c:v>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9-4AFC-AD31-CA06CCA603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6.7519999999999998</c:v>
                </c:pt>
                <c:pt idx="16">
                  <c:v>6.9320000000000004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D9-4AFC-AD31-CA06CCA603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D9-4AFC-AD31-CA06CCA603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D9-4AFC-AD31-CA06CCA6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138.69999999999999</c:v>
                </c:pt>
                <c:pt idx="1">
                  <c:v>134.06</c:v>
                </c:pt>
                <c:pt idx="2">
                  <c:v>124.42</c:v>
                </c:pt>
                <c:pt idx="3">
                  <c:v>118.6</c:v>
                </c:pt>
                <c:pt idx="4">
                  <c:v>112.38</c:v>
                </c:pt>
                <c:pt idx="5">
                  <c:v>108</c:v>
                </c:pt>
                <c:pt idx="6">
                  <c:v>107.99</c:v>
                </c:pt>
                <c:pt idx="7">
                  <c:v>96.63</c:v>
                </c:pt>
                <c:pt idx="8">
                  <c:v>29.22</c:v>
                </c:pt>
                <c:pt idx="9">
                  <c:v>41.43</c:v>
                </c:pt>
                <c:pt idx="10">
                  <c:v>28.98</c:v>
                </c:pt>
                <c:pt idx="11">
                  <c:v>32.799999999999997</c:v>
                </c:pt>
                <c:pt idx="12">
                  <c:v>36.56</c:v>
                </c:pt>
                <c:pt idx="13">
                  <c:v>53.17</c:v>
                </c:pt>
                <c:pt idx="14">
                  <c:v>66.8</c:v>
                </c:pt>
                <c:pt idx="15">
                  <c:v>90.51</c:v>
                </c:pt>
                <c:pt idx="16">
                  <c:v>120.79</c:v>
                </c:pt>
                <c:pt idx="17">
                  <c:v>145.37</c:v>
                </c:pt>
                <c:pt idx="18">
                  <c:v>142.1</c:v>
                </c:pt>
                <c:pt idx="19">
                  <c:v>149.55000000000001</c:v>
                </c:pt>
                <c:pt idx="20">
                  <c:v>139.62</c:v>
                </c:pt>
                <c:pt idx="21">
                  <c:v>131.4</c:v>
                </c:pt>
                <c:pt idx="22">
                  <c:v>118.02</c:v>
                </c:pt>
                <c:pt idx="23">
                  <c:v>116.67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D9-4AFC-AD31-CA06CCA6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5311.0160000000005</v>
      </c>
      <c r="C4" s="18">
        <v>5302.6650000000018</v>
      </c>
      <c r="D4" s="18">
        <v>5346.7720000000008</v>
      </c>
      <c r="E4" s="18">
        <v>5178.6350000000002</v>
      </c>
      <c r="F4" s="18">
        <v>5127.7749999999996</v>
      </c>
      <c r="G4" s="18">
        <v>5260.4049999999997</v>
      </c>
      <c r="H4" s="18">
        <v>5587.7139999999999</v>
      </c>
      <c r="I4" s="18">
        <v>5979.6269999999977</v>
      </c>
      <c r="J4" s="18">
        <v>6649.7770000000019</v>
      </c>
      <c r="K4" s="18">
        <v>6909.4849999999979</v>
      </c>
      <c r="L4" s="18">
        <v>7315.9160000000011</v>
      </c>
      <c r="M4" s="18">
        <v>7449.2620000000024</v>
      </c>
      <c r="N4" s="18">
        <v>7141.8879999999999</v>
      </c>
      <c r="O4" s="18">
        <v>6716.0259999999998</v>
      </c>
      <c r="P4" s="18">
        <v>6657.0579999999982</v>
      </c>
      <c r="Q4" s="18">
        <v>6365.4639999999999</v>
      </c>
      <c r="R4" s="18">
        <v>6735.8370000000004</v>
      </c>
      <c r="S4" s="18">
        <v>7119.443000000002</v>
      </c>
      <c r="T4" s="18">
        <v>7184.6430000000018</v>
      </c>
      <c r="U4" s="18">
        <v>7102.6429999999991</v>
      </c>
      <c r="V4" s="18">
        <v>6958.0470000000005</v>
      </c>
      <c r="W4" s="18">
        <v>6686.82</v>
      </c>
      <c r="X4" s="18">
        <v>6343.4450000000006</v>
      </c>
      <c r="Y4" s="18">
        <v>5839.0530000000008</v>
      </c>
      <c r="Z4" s="19"/>
      <c r="AA4" s="20">
        <f>SUM(B4:Z4)</f>
        <v>152269.41600000003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138.69999999999999</v>
      </c>
      <c r="C7" s="28">
        <v>134.06</v>
      </c>
      <c r="D7" s="28">
        <v>124.42</v>
      </c>
      <c r="E7" s="28">
        <v>118.6</v>
      </c>
      <c r="F7" s="28">
        <v>112.38</v>
      </c>
      <c r="G7" s="28">
        <v>108</v>
      </c>
      <c r="H7" s="28">
        <v>107.99</v>
      </c>
      <c r="I7" s="28">
        <v>96.63</v>
      </c>
      <c r="J7" s="28">
        <v>29.22</v>
      </c>
      <c r="K7" s="28">
        <v>41.43</v>
      </c>
      <c r="L7" s="28">
        <v>28.98</v>
      </c>
      <c r="M7" s="28">
        <v>32.799999999999997</v>
      </c>
      <c r="N7" s="28">
        <v>36.56</v>
      </c>
      <c r="O7" s="28">
        <v>53.17</v>
      </c>
      <c r="P7" s="28">
        <v>66.8</v>
      </c>
      <c r="Q7" s="28">
        <v>90.51</v>
      </c>
      <c r="R7" s="28">
        <v>120.79</v>
      </c>
      <c r="S7" s="28">
        <v>145.37</v>
      </c>
      <c r="T7" s="28">
        <v>142.1</v>
      </c>
      <c r="U7" s="28">
        <v>149.55000000000001</v>
      </c>
      <c r="V7" s="28">
        <v>139.62</v>
      </c>
      <c r="W7" s="28">
        <v>131.4</v>
      </c>
      <c r="X7" s="28">
        <v>118.02</v>
      </c>
      <c r="Y7" s="28">
        <v>116.67</v>
      </c>
      <c r="Z7" s="29"/>
      <c r="AA7" s="30">
        <f>IF(SUM(B7:Z7)&lt;&gt;0,AVERAGEIF(B7:Z7,"&lt;&gt;"""),"")</f>
        <v>99.323750000000004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336</v>
      </c>
    </row>
    <row r="11" spans="1:27" ht="24.95" customHeight="1" x14ac:dyDescent="0.2">
      <c r="A11" s="45" t="s">
        <v>7</v>
      </c>
      <c r="B11" s="46">
        <v>67.5</v>
      </c>
      <c r="C11" s="47">
        <v>67.5</v>
      </c>
      <c r="D11" s="47">
        <v>67.5</v>
      </c>
      <c r="E11" s="47">
        <v>67.5</v>
      </c>
      <c r="F11" s="47">
        <v>67.5</v>
      </c>
      <c r="G11" s="47">
        <v>67.5</v>
      </c>
      <c r="H11" s="47">
        <v>87.5</v>
      </c>
      <c r="I11" s="47">
        <v>129</v>
      </c>
      <c r="J11" s="47">
        <v>139</v>
      </c>
      <c r="K11" s="47">
        <v>142</v>
      </c>
      <c r="L11" s="47">
        <v>148</v>
      </c>
      <c r="M11" s="47">
        <v>155</v>
      </c>
      <c r="N11" s="47">
        <v>168</v>
      </c>
      <c r="O11" s="47">
        <v>171</v>
      </c>
      <c r="P11" s="47">
        <v>175</v>
      </c>
      <c r="Q11" s="47">
        <v>196</v>
      </c>
      <c r="R11" s="47">
        <v>233</v>
      </c>
      <c r="S11" s="47">
        <v>251</v>
      </c>
      <c r="T11" s="47">
        <v>249</v>
      </c>
      <c r="U11" s="47">
        <v>231</v>
      </c>
      <c r="V11" s="47">
        <v>196</v>
      </c>
      <c r="W11" s="47">
        <v>159</v>
      </c>
      <c r="X11" s="47">
        <v>133</v>
      </c>
      <c r="Y11" s="47">
        <v>100</v>
      </c>
      <c r="Z11" s="48"/>
      <c r="AA11" s="49">
        <f t="shared" si="0"/>
        <v>3467.5</v>
      </c>
    </row>
    <row r="12" spans="1:27" ht="24.95" customHeight="1" x14ac:dyDescent="0.2">
      <c r="A12" s="50" t="s">
        <v>8</v>
      </c>
      <c r="B12" s="51">
        <v>2783.9</v>
      </c>
      <c r="C12" s="52">
        <v>2708.9</v>
      </c>
      <c r="D12" s="52">
        <v>2708.9</v>
      </c>
      <c r="E12" s="52">
        <v>2412.92</v>
      </c>
      <c r="F12" s="52">
        <v>2233.2020000000002</v>
      </c>
      <c r="G12" s="52">
        <v>2364.3310000000001</v>
      </c>
      <c r="H12" s="52">
        <v>2451.9570000000003</v>
      </c>
      <c r="I12" s="52">
        <v>2197.2600000000002</v>
      </c>
      <c r="J12" s="52">
        <v>2082.9</v>
      </c>
      <c r="K12" s="52">
        <v>1092.9000000000001</v>
      </c>
      <c r="L12" s="52">
        <v>942.9</v>
      </c>
      <c r="M12" s="52">
        <v>942.9</v>
      </c>
      <c r="N12" s="52">
        <v>942.9</v>
      </c>
      <c r="O12" s="52">
        <v>1042.9000000000001</v>
      </c>
      <c r="P12" s="52">
        <v>1806.9</v>
      </c>
      <c r="Q12" s="52">
        <v>2976.9</v>
      </c>
      <c r="R12" s="52">
        <v>3861.7489999999998</v>
      </c>
      <c r="S12" s="52">
        <v>4282.9179999999997</v>
      </c>
      <c r="T12" s="52">
        <v>4241.32</v>
      </c>
      <c r="U12" s="52">
        <v>4387.4660000000003</v>
      </c>
      <c r="V12" s="52">
        <v>4264</v>
      </c>
      <c r="W12" s="52">
        <v>4267.933</v>
      </c>
      <c r="X12" s="52">
        <v>3731.2359999999999</v>
      </c>
      <c r="Y12" s="52">
        <v>3255.7360000000003</v>
      </c>
      <c r="Z12" s="53"/>
      <c r="AA12" s="54">
        <f t="shared" si="0"/>
        <v>63984.928000000007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131</v>
      </c>
      <c r="H13" s="52">
        <v>431</v>
      </c>
      <c r="I13" s="52">
        <v>418</v>
      </c>
      <c r="J13" s="52">
        <v>13</v>
      </c>
      <c r="K13" s="52">
        <v>27</v>
      </c>
      <c r="L13" s="52">
        <v>27</v>
      </c>
      <c r="M13" s="52">
        <v>27</v>
      </c>
      <c r="N13" s="52"/>
      <c r="O13" s="52"/>
      <c r="P13" s="52">
        <v>60</v>
      </c>
      <c r="Q13" s="52">
        <v>225</v>
      </c>
      <c r="R13" s="52">
        <v>781</v>
      </c>
      <c r="S13" s="52">
        <v>942</v>
      </c>
      <c r="T13" s="52">
        <v>1042</v>
      </c>
      <c r="U13" s="52">
        <v>992</v>
      </c>
      <c r="V13" s="52">
        <v>652</v>
      </c>
      <c r="W13" s="52">
        <v>331</v>
      </c>
      <c r="X13" s="52">
        <v>206</v>
      </c>
      <c r="Y13" s="52">
        <v>180</v>
      </c>
      <c r="Z13" s="53"/>
      <c r="AA13" s="54">
        <f t="shared" si="0"/>
        <v>6530</v>
      </c>
    </row>
    <row r="14" spans="1:27" ht="24.95" customHeight="1" x14ac:dyDescent="0.2">
      <c r="A14" s="55" t="s">
        <v>10</v>
      </c>
      <c r="B14" s="56">
        <v>982.8159999999998</v>
      </c>
      <c r="C14" s="57">
        <v>999.96500000000003</v>
      </c>
      <c r="D14" s="57">
        <v>980.87199999999984</v>
      </c>
      <c r="E14" s="57">
        <v>963.21499999999992</v>
      </c>
      <c r="F14" s="57">
        <v>946.07299999999998</v>
      </c>
      <c r="G14" s="57">
        <v>909.57400000000007</v>
      </c>
      <c r="H14" s="57">
        <v>815.25700000000018</v>
      </c>
      <c r="I14" s="57">
        <v>1362.3670000000004</v>
      </c>
      <c r="J14" s="57">
        <v>2995.3769999999995</v>
      </c>
      <c r="K14" s="57">
        <v>4432.4849999999988</v>
      </c>
      <c r="L14" s="57">
        <v>5228.4159999999993</v>
      </c>
      <c r="M14" s="57">
        <v>5467.7620000000006</v>
      </c>
      <c r="N14" s="57">
        <v>5271.4879999999994</v>
      </c>
      <c r="O14" s="57">
        <v>4546.2259999999997</v>
      </c>
      <c r="P14" s="57">
        <v>3166.0580000000004</v>
      </c>
      <c r="Q14" s="57">
        <v>1380.664</v>
      </c>
      <c r="R14" s="57">
        <v>561.48799999999994</v>
      </c>
      <c r="S14" s="57">
        <v>520.12500000000011</v>
      </c>
      <c r="T14" s="57">
        <v>498.661</v>
      </c>
      <c r="U14" s="57">
        <v>493.87700000000007</v>
      </c>
      <c r="V14" s="57">
        <v>498.84700000000009</v>
      </c>
      <c r="W14" s="57">
        <v>509.48699999999997</v>
      </c>
      <c r="X14" s="57">
        <v>514.20900000000006</v>
      </c>
      <c r="Y14" s="57">
        <v>551.31700000000001</v>
      </c>
      <c r="Z14" s="58"/>
      <c r="AA14" s="59">
        <f t="shared" si="0"/>
        <v>44596.625999999997</v>
      </c>
    </row>
    <row r="15" spans="1:27" ht="24.95" customHeight="1" x14ac:dyDescent="0.2">
      <c r="A15" s="55" t="s">
        <v>11</v>
      </c>
      <c r="B15" s="56">
        <v>73</v>
      </c>
      <c r="C15" s="57">
        <v>69</v>
      </c>
      <c r="D15" s="57">
        <v>66</v>
      </c>
      <c r="E15" s="57">
        <v>63</v>
      </c>
      <c r="F15" s="57">
        <v>58</v>
      </c>
      <c r="G15" s="57">
        <v>54</v>
      </c>
      <c r="H15" s="57">
        <v>50</v>
      </c>
      <c r="I15" s="57">
        <v>50</v>
      </c>
      <c r="J15" s="57">
        <v>63</v>
      </c>
      <c r="K15" s="57">
        <v>75</v>
      </c>
      <c r="L15" s="57">
        <v>80</v>
      </c>
      <c r="M15" s="57">
        <v>79</v>
      </c>
      <c r="N15" s="57">
        <v>72</v>
      </c>
      <c r="O15" s="57">
        <v>60</v>
      </c>
      <c r="P15" s="57">
        <v>42</v>
      </c>
      <c r="Q15" s="57">
        <v>22</v>
      </c>
      <c r="R15" s="57">
        <v>12</v>
      </c>
      <c r="S15" s="57">
        <v>10</v>
      </c>
      <c r="T15" s="57">
        <v>8</v>
      </c>
      <c r="U15" s="57">
        <v>7</v>
      </c>
      <c r="V15" s="57">
        <v>5</v>
      </c>
      <c r="W15" s="57">
        <v>5</v>
      </c>
      <c r="X15" s="57">
        <v>5</v>
      </c>
      <c r="Y15" s="57">
        <v>5</v>
      </c>
      <c r="Z15" s="58"/>
      <c r="AA15" s="59">
        <f t="shared" si="0"/>
        <v>1033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4243.2160000000003</v>
      </c>
      <c r="C16" s="62">
        <f t="shared" si="1"/>
        <v>3845.3650000000002</v>
      </c>
      <c r="D16" s="62">
        <f t="shared" si="1"/>
        <v>3823.2719999999999</v>
      </c>
      <c r="E16" s="62">
        <f t="shared" si="1"/>
        <v>3506.6350000000002</v>
      </c>
      <c r="F16" s="62">
        <f t="shared" si="1"/>
        <v>3349.7750000000001</v>
      </c>
      <c r="G16" s="62">
        <f t="shared" si="1"/>
        <v>3526.4050000000002</v>
      </c>
      <c r="H16" s="62">
        <f t="shared" si="1"/>
        <v>3835.7140000000004</v>
      </c>
      <c r="I16" s="62">
        <f t="shared" si="1"/>
        <v>4156.6270000000004</v>
      </c>
      <c r="J16" s="62">
        <f t="shared" si="1"/>
        <v>5293.277</v>
      </c>
      <c r="K16" s="62">
        <f t="shared" si="1"/>
        <v>5769.3849999999984</v>
      </c>
      <c r="L16" s="62">
        <f t="shared" si="1"/>
        <v>6426.3159999999989</v>
      </c>
      <c r="M16" s="62">
        <f t="shared" si="1"/>
        <v>6671.6620000000003</v>
      </c>
      <c r="N16" s="62">
        <f t="shared" si="1"/>
        <v>6454.387999999999</v>
      </c>
      <c r="O16" s="62">
        <f t="shared" si="1"/>
        <v>5820.1260000000002</v>
      </c>
      <c r="P16" s="62">
        <f t="shared" si="1"/>
        <v>5249.9580000000005</v>
      </c>
      <c r="Q16" s="62">
        <f t="shared" si="1"/>
        <v>4800.5640000000003</v>
      </c>
      <c r="R16" s="62">
        <f t="shared" si="1"/>
        <v>5449.2370000000001</v>
      </c>
      <c r="S16" s="62">
        <f t="shared" si="1"/>
        <v>6006.0429999999997</v>
      </c>
      <c r="T16" s="62">
        <f t="shared" si="1"/>
        <v>6038.9809999999998</v>
      </c>
      <c r="U16" s="62">
        <f t="shared" si="1"/>
        <v>6111.3430000000008</v>
      </c>
      <c r="V16" s="62">
        <f t="shared" si="1"/>
        <v>5615.8469999999998</v>
      </c>
      <c r="W16" s="62">
        <f t="shared" si="1"/>
        <v>5272.42</v>
      </c>
      <c r="X16" s="62">
        <f t="shared" si="1"/>
        <v>4589.4449999999997</v>
      </c>
      <c r="Y16" s="62">
        <f t="shared" si="1"/>
        <v>4092.0530000000003</v>
      </c>
      <c r="Z16" s="63" t="str">
        <f t="shared" si="1"/>
        <v/>
      </c>
      <c r="AA16" s="64">
        <f>SUM(AA10:AA15)</f>
        <v>119948.054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1399.4</v>
      </c>
      <c r="C29" s="72">
        <v>1344.4</v>
      </c>
      <c r="D29" s="72">
        <v>1337.4</v>
      </c>
      <c r="E29" s="72">
        <v>1325.4</v>
      </c>
      <c r="F29" s="72">
        <v>1351.4</v>
      </c>
      <c r="G29" s="72">
        <v>1509.4</v>
      </c>
      <c r="H29" s="72">
        <v>1695.4</v>
      </c>
      <c r="I29" s="72">
        <v>1871.9</v>
      </c>
      <c r="J29" s="72">
        <v>2273.9</v>
      </c>
      <c r="K29" s="72">
        <v>2474.9</v>
      </c>
      <c r="L29" s="72">
        <v>2615.9</v>
      </c>
      <c r="M29" s="72">
        <v>2680.9</v>
      </c>
      <c r="N29" s="72">
        <v>2573.9</v>
      </c>
      <c r="O29" s="72">
        <v>2402.9</v>
      </c>
      <c r="P29" s="72">
        <v>2168.9</v>
      </c>
      <c r="Q29" s="72">
        <v>1913.9</v>
      </c>
      <c r="R29" s="72">
        <v>1808.9</v>
      </c>
      <c r="S29" s="72">
        <v>2009.9</v>
      </c>
      <c r="T29" s="72">
        <v>2100.9</v>
      </c>
      <c r="U29" s="72">
        <v>1886.9</v>
      </c>
      <c r="V29" s="72">
        <v>1657.9</v>
      </c>
      <c r="W29" s="72">
        <v>1595.9</v>
      </c>
      <c r="X29" s="72">
        <v>1423.9</v>
      </c>
      <c r="Y29" s="72">
        <v>1278.9000000000001</v>
      </c>
      <c r="Z29" s="73"/>
      <c r="AA29" s="74">
        <f>SUM(B29:Z29)</f>
        <v>44703.10000000002</v>
      </c>
    </row>
    <row r="30" spans="1:27" ht="24.95" customHeight="1" x14ac:dyDescent="0.2">
      <c r="A30" s="75" t="s">
        <v>24</v>
      </c>
      <c r="B30" s="76">
        <v>1327.816</v>
      </c>
      <c r="C30" s="77">
        <v>1500.9649999999999</v>
      </c>
      <c r="D30" s="77">
        <v>1424.8720000000001</v>
      </c>
      <c r="E30" s="77">
        <v>1160.2349999999999</v>
      </c>
      <c r="F30" s="77">
        <v>1083.375</v>
      </c>
      <c r="G30" s="77">
        <v>1068.0050000000001</v>
      </c>
      <c r="H30" s="77">
        <v>1220.3140000000001</v>
      </c>
      <c r="I30" s="77">
        <v>1438.7270000000001</v>
      </c>
      <c r="J30" s="77">
        <v>1975.377</v>
      </c>
      <c r="K30" s="77">
        <v>2967.4850000000001</v>
      </c>
      <c r="L30" s="77">
        <v>3493.4160000000002</v>
      </c>
      <c r="M30" s="77">
        <v>3661.7620000000002</v>
      </c>
      <c r="N30" s="77">
        <v>3550.4879999999998</v>
      </c>
      <c r="O30" s="77">
        <v>3066.2260000000001</v>
      </c>
      <c r="P30" s="77">
        <v>2232.058</v>
      </c>
      <c r="Q30" s="77">
        <v>1114.664</v>
      </c>
      <c r="R30" s="77">
        <v>1776.337</v>
      </c>
      <c r="S30" s="77">
        <v>2159.143</v>
      </c>
      <c r="T30" s="77">
        <v>2063.643</v>
      </c>
      <c r="U30" s="77">
        <v>2356.4430000000002</v>
      </c>
      <c r="V30" s="77">
        <v>2118.9470000000001</v>
      </c>
      <c r="W30" s="77">
        <v>1851.52</v>
      </c>
      <c r="X30" s="77">
        <v>1346.5450000000001</v>
      </c>
      <c r="Y30" s="77">
        <v>1102.153</v>
      </c>
      <c r="Z30" s="78"/>
      <c r="AA30" s="79">
        <f>SUM(B30:Z30)</f>
        <v>47060.515999999989</v>
      </c>
    </row>
    <row r="31" spans="1:27" ht="24.95" customHeight="1" x14ac:dyDescent="0.2">
      <c r="A31" s="82" t="s">
        <v>25</v>
      </c>
      <c r="B31" s="80">
        <v>1754</v>
      </c>
      <c r="C31" s="81">
        <v>1293</v>
      </c>
      <c r="D31" s="81">
        <v>1293</v>
      </c>
      <c r="E31" s="81">
        <v>1293</v>
      </c>
      <c r="F31" s="81">
        <v>1293</v>
      </c>
      <c r="G31" s="81">
        <v>1283</v>
      </c>
      <c r="H31" s="81">
        <v>1283</v>
      </c>
      <c r="I31" s="81">
        <v>1283</v>
      </c>
      <c r="J31" s="81">
        <v>1283</v>
      </c>
      <c r="K31" s="81">
        <v>543</v>
      </c>
      <c r="L31" s="81">
        <v>493</v>
      </c>
      <c r="M31" s="81">
        <v>493</v>
      </c>
      <c r="N31" s="81">
        <v>493</v>
      </c>
      <c r="O31" s="81">
        <v>493</v>
      </c>
      <c r="P31" s="81">
        <v>1057</v>
      </c>
      <c r="Q31" s="81">
        <v>2047</v>
      </c>
      <c r="R31" s="81">
        <v>2253</v>
      </c>
      <c r="S31" s="81">
        <v>2253</v>
      </c>
      <c r="T31" s="81">
        <v>2253</v>
      </c>
      <c r="U31" s="81">
        <v>2253</v>
      </c>
      <c r="V31" s="81">
        <v>2253</v>
      </c>
      <c r="W31" s="81">
        <v>2253</v>
      </c>
      <c r="X31" s="81">
        <v>2203</v>
      </c>
      <c r="Y31" s="81">
        <v>2083</v>
      </c>
      <c r="Z31" s="83"/>
      <c r="AA31" s="84">
        <f>SUM(B31:Z31)</f>
        <v>35481</v>
      </c>
    </row>
    <row r="32" spans="1:27" ht="30" customHeight="1" thickBot="1" x14ac:dyDescent="0.25">
      <c r="A32" s="60" t="s">
        <v>26</v>
      </c>
      <c r="B32" s="61">
        <f>IF(LEN(B$2)&gt;0,SUM(B29:B31),"")</f>
        <v>4481.2160000000003</v>
      </c>
      <c r="C32" s="62">
        <f t="shared" ref="C32:Z32" si="4">IF(LEN(C$2)&gt;0,SUM(C29:C31),"")</f>
        <v>4138.3649999999998</v>
      </c>
      <c r="D32" s="62">
        <f t="shared" si="4"/>
        <v>4055.2719999999999</v>
      </c>
      <c r="E32" s="62">
        <f t="shared" si="4"/>
        <v>3778.6350000000002</v>
      </c>
      <c r="F32" s="62">
        <f t="shared" si="4"/>
        <v>3727.7750000000001</v>
      </c>
      <c r="G32" s="62">
        <f t="shared" si="4"/>
        <v>3860.4050000000002</v>
      </c>
      <c r="H32" s="62">
        <f t="shared" si="4"/>
        <v>4198.7139999999999</v>
      </c>
      <c r="I32" s="62">
        <f t="shared" si="4"/>
        <v>4593.6270000000004</v>
      </c>
      <c r="J32" s="62">
        <f t="shared" si="4"/>
        <v>5532.277</v>
      </c>
      <c r="K32" s="62">
        <f t="shared" si="4"/>
        <v>5985.3850000000002</v>
      </c>
      <c r="L32" s="62">
        <f t="shared" si="4"/>
        <v>6602.3160000000007</v>
      </c>
      <c r="M32" s="62">
        <f t="shared" si="4"/>
        <v>6835.6620000000003</v>
      </c>
      <c r="N32" s="62">
        <f t="shared" si="4"/>
        <v>6617.3879999999999</v>
      </c>
      <c r="O32" s="62">
        <f t="shared" si="4"/>
        <v>5962.1260000000002</v>
      </c>
      <c r="P32" s="62">
        <f t="shared" si="4"/>
        <v>5457.9580000000005</v>
      </c>
      <c r="Q32" s="62">
        <f t="shared" si="4"/>
        <v>5075.5640000000003</v>
      </c>
      <c r="R32" s="62">
        <f t="shared" si="4"/>
        <v>5838.2370000000001</v>
      </c>
      <c r="S32" s="62">
        <f t="shared" si="4"/>
        <v>6422.0429999999997</v>
      </c>
      <c r="T32" s="62">
        <f t="shared" si="4"/>
        <v>6417.5429999999997</v>
      </c>
      <c r="U32" s="62">
        <f t="shared" si="4"/>
        <v>6496.3430000000008</v>
      </c>
      <c r="V32" s="62">
        <f t="shared" si="4"/>
        <v>6029.8469999999998</v>
      </c>
      <c r="W32" s="62">
        <f t="shared" si="4"/>
        <v>5700.42</v>
      </c>
      <c r="X32" s="62">
        <f t="shared" si="4"/>
        <v>4973.4449999999997</v>
      </c>
      <c r="Y32" s="62">
        <f t="shared" si="4"/>
        <v>4464.0529999999999</v>
      </c>
      <c r="Z32" s="63" t="str">
        <f t="shared" si="4"/>
        <v/>
      </c>
      <c r="AA32" s="64">
        <f>SUM(AA29:AA31)</f>
        <v>127244.61600000001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</v>
      </c>
      <c r="C35" s="95">
        <v>15</v>
      </c>
      <c r="D35" s="95">
        <v>15</v>
      </c>
      <c r="E35" s="95">
        <v>15</v>
      </c>
      <c r="F35" s="95">
        <v>42</v>
      </c>
      <c r="G35" s="95">
        <v>53</v>
      </c>
      <c r="H35" s="95">
        <v>62</v>
      </c>
      <c r="I35" s="95">
        <v>102</v>
      </c>
      <c r="J35" s="95">
        <v>14</v>
      </c>
      <c r="K35" s="95">
        <v>10</v>
      </c>
      <c r="L35" s="95">
        <v>5</v>
      </c>
      <c r="M35" s="95">
        <v>5</v>
      </c>
      <c r="N35" s="95">
        <v>5</v>
      </c>
      <c r="O35" s="95">
        <v>5</v>
      </c>
      <c r="P35" s="95">
        <v>10</v>
      </c>
      <c r="Q35" s="95">
        <v>30</v>
      </c>
      <c r="R35" s="95">
        <v>75</v>
      </c>
      <c r="S35" s="95">
        <v>76</v>
      </c>
      <c r="T35" s="95">
        <v>68.561999999999998</v>
      </c>
      <c r="U35" s="95">
        <v>52</v>
      </c>
      <c r="V35" s="95">
        <v>58</v>
      </c>
      <c r="W35" s="95">
        <v>27</v>
      </c>
      <c r="X35" s="95">
        <v>25</v>
      </c>
      <c r="Y35" s="95">
        <v>25</v>
      </c>
      <c r="Z35" s="96"/>
      <c r="AA35" s="74">
        <f t="shared" ref="AA35:AA40" si="5">SUM(B35:Z35)</f>
        <v>809.56200000000001</v>
      </c>
    </row>
    <row r="36" spans="1:27" ht="24.95" customHeight="1" x14ac:dyDescent="0.2">
      <c r="A36" s="97" t="s">
        <v>29</v>
      </c>
      <c r="B36" s="98">
        <v>123</v>
      </c>
      <c r="C36" s="99">
        <v>178</v>
      </c>
      <c r="D36" s="99">
        <v>117</v>
      </c>
      <c r="E36" s="99">
        <v>157</v>
      </c>
      <c r="F36" s="99">
        <v>236</v>
      </c>
      <c r="G36" s="99">
        <v>181</v>
      </c>
      <c r="H36" s="99">
        <v>201</v>
      </c>
      <c r="I36" s="99">
        <v>235</v>
      </c>
      <c r="J36" s="99">
        <v>145</v>
      </c>
      <c r="K36" s="99">
        <v>143</v>
      </c>
      <c r="L36" s="99">
        <v>113</v>
      </c>
      <c r="M36" s="99">
        <v>112</v>
      </c>
      <c r="N36" s="99">
        <v>111</v>
      </c>
      <c r="O36" s="99">
        <v>90</v>
      </c>
      <c r="P36" s="99">
        <v>125</v>
      </c>
      <c r="Q36" s="99">
        <v>145</v>
      </c>
      <c r="R36" s="99">
        <v>214</v>
      </c>
      <c r="S36" s="99">
        <v>240</v>
      </c>
      <c r="T36" s="99">
        <v>210</v>
      </c>
      <c r="U36" s="99">
        <v>233</v>
      </c>
      <c r="V36" s="99">
        <v>256</v>
      </c>
      <c r="W36" s="99">
        <v>301</v>
      </c>
      <c r="X36" s="99">
        <v>259</v>
      </c>
      <c r="Y36" s="99">
        <v>247</v>
      </c>
      <c r="Z36" s="100"/>
      <c r="AA36" s="79">
        <f t="shared" si="5"/>
        <v>4372</v>
      </c>
    </row>
    <row r="37" spans="1:27" ht="24.95" customHeight="1" x14ac:dyDescent="0.2">
      <c r="A37" s="97" t="s">
        <v>30</v>
      </c>
      <c r="B37" s="98">
        <v>829.8</v>
      </c>
      <c r="C37" s="99">
        <v>1164.3</v>
      </c>
      <c r="D37" s="99">
        <v>1291.5</v>
      </c>
      <c r="E37" s="99">
        <v>1400</v>
      </c>
      <c r="F37" s="99">
        <v>1400</v>
      </c>
      <c r="G37" s="99">
        <v>1400</v>
      </c>
      <c r="H37" s="99">
        <v>1389</v>
      </c>
      <c r="I37" s="99">
        <v>1386</v>
      </c>
      <c r="J37" s="99">
        <v>1117.5</v>
      </c>
      <c r="K37" s="99">
        <v>924.1</v>
      </c>
      <c r="L37" s="99">
        <v>713.6</v>
      </c>
      <c r="M37" s="99">
        <v>613.6</v>
      </c>
      <c r="N37" s="99">
        <v>524.5</v>
      </c>
      <c r="O37" s="99">
        <v>753.9</v>
      </c>
      <c r="P37" s="99">
        <v>1199.0999999999999</v>
      </c>
      <c r="Q37" s="99">
        <v>1289.9000000000001</v>
      </c>
      <c r="R37" s="99">
        <v>897.6</v>
      </c>
      <c r="S37" s="99">
        <v>697.4</v>
      </c>
      <c r="T37" s="99">
        <v>767.1</v>
      </c>
      <c r="U37" s="99">
        <v>606.29999999999995</v>
      </c>
      <c r="V37" s="99">
        <v>928.2</v>
      </c>
      <c r="W37" s="99">
        <v>986.4</v>
      </c>
      <c r="X37" s="99">
        <v>1370</v>
      </c>
      <c r="Y37" s="99">
        <v>1375</v>
      </c>
      <c r="Z37" s="100"/>
      <c r="AA37" s="79">
        <f t="shared" si="5"/>
        <v>25024.800000000003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80</v>
      </c>
      <c r="K38" s="99">
        <v>63</v>
      </c>
      <c r="L38" s="99">
        <v>58</v>
      </c>
      <c r="M38" s="99">
        <v>47</v>
      </c>
      <c r="N38" s="99">
        <v>47</v>
      </c>
      <c r="O38" s="99">
        <v>47</v>
      </c>
      <c r="P38" s="99">
        <v>73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2115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1067.8</v>
      </c>
      <c r="C40" s="88">
        <f t="shared" si="6"/>
        <v>1457.3</v>
      </c>
      <c r="D40" s="88">
        <f t="shared" si="6"/>
        <v>1523.5</v>
      </c>
      <c r="E40" s="88">
        <f t="shared" si="6"/>
        <v>1672</v>
      </c>
      <c r="F40" s="88">
        <f t="shared" si="6"/>
        <v>1778</v>
      </c>
      <c r="G40" s="88">
        <f t="shared" si="6"/>
        <v>1734</v>
      </c>
      <c r="H40" s="88">
        <f t="shared" si="6"/>
        <v>1752</v>
      </c>
      <c r="I40" s="88">
        <f t="shared" si="6"/>
        <v>1823</v>
      </c>
      <c r="J40" s="88">
        <f t="shared" si="6"/>
        <v>1356.5</v>
      </c>
      <c r="K40" s="88">
        <f t="shared" si="6"/>
        <v>1140.0999999999999</v>
      </c>
      <c r="L40" s="88">
        <f t="shared" si="6"/>
        <v>889.6</v>
      </c>
      <c r="M40" s="88">
        <f t="shared" si="6"/>
        <v>777.6</v>
      </c>
      <c r="N40" s="88">
        <f t="shared" si="6"/>
        <v>687.5</v>
      </c>
      <c r="O40" s="88">
        <f t="shared" si="6"/>
        <v>895.9</v>
      </c>
      <c r="P40" s="88">
        <f t="shared" si="6"/>
        <v>1407.1</v>
      </c>
      <c r="Q40" s="88">
        <f t="shared" si="6"/>
        <v>1564.9</v>
      </c>
      <c r="R40" s="88">
        <f t="shared" si="6"/>
        <v>1286.5999999999999</v>
      </c>
      <c r="S40" s="88">
        <f t="shared" si="6"/>
        <v>1113.4000000000001</v>
      </c>
      <c r="T40" s="88">
        <f t="shared" si="6"/>
        <v>1145.662</v>
      </c>
      <c r="U40" s="88">
        <f t="shared" si="6"/>
        <v>991.3</v>
      </c>
      <c r="V40" s="88">
        <f t="shared" si="6"/>
        <v>1342.2</v>
      </c>
      <c r="W40" s="88">
        <f t="shared" si="6"/>
        <v>1414.4</v>
      </c>
      <c r="X40" s="88">
        <f t="shared" si="6"/>
        <v>1754</v>
      </c>
      <c r="Y40" s="88">
        <f t="shared" si="6"/>
        <v>1747</v>
      </c>
      <c r="Z40" s="89" t="str">
        <f t="shared" si="6"/>
        <v/>
      </c>
      <c r="AA40" s="90">
        <f t="shared" si="5"/>
        <v>32321.362000000005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829.8</v>
      </c>
      <c r="C45" s="99">
        <v>1164.3</v>
      </c>
      <c r="D45" s="99">
        <v>1291.5</v>
      </c>
      <c r="E45" s="99">
        <v>1400</v>
      </c>
      <c r="F45" s="99">
        <v>1400</v>
      </c>
      <c r="G45" s="99">
        <v>1400</v>
      </c>
      <c r="H45" s="99">
        <v>1389</v>
      </c>
      <c r="I45" s="99">
        <v>1386</v>
      </c>
      <c r="J45" s="99">
        <v>1117.5</v>
      </c>
      <c r="K45" s="99">
        <v>924.1</v>
      </c>
      <c r="L45" s="99">
        <v>713.6</v>
      </c>
      <c r="M45" s="99">
        <v>613.6</v>
      </c>
      <c r="N45" s="99">
        <v>524.5</v>
      </c>
      <c r="O45" s="99">
        <v>753.9</v>
      </c>
      <c r="P45" s="99">
        <v>1199.0999999999999</v>
      </c>
      <c r="Q45" s="99">
        <v>1289.9000000000001</v>
      </c>
      <c r="R45" s="99">
        <v>897.6</v>
      </c>
      <c r="S45" s="99">
        <v>697.4</v>
      </c>
      <c r="T45" s="99">
        <v>767.1</v>
      </c>
      <c r="U45" s="99">
        <v>606.29999999999995</v>
      </c>
      <c r="V45" s="99">
        <v>928.2</v>
      </c>
      <c r="W45" s="99">
        <v>986.4</v>
      </c>
      <c r="X45" s="99">
        <v>1370</v>
      </c>
      <c r="Y45" s="99">
        <v>1375</v>
      </c>
      <c r="Z45" s="100"/>
      <c r="AA45" s="79">
        <f t="shared" si="7"/>
        <v>25024.800000000003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829.8</v>
      </c>
      <c r="C49" s="88">
        <f t="shared" ref="C49:Z49" si="8">IF(LEN(C$2)&gt;0,SUM(C43:C48),"")</f>
        <v>1164.3</v>
      </c>
      <c r="D49" s="88">
        <f t="shared" si="8"/>
        <v>1291.5</v>
      </c>
      <c r="E49" s="88">
        <f t="shared" si="8"/>
        <v>1400</v>
      </c>
      <c r="F49" s="88">
        <f t="shared" si="8"/>
        <v>1400</v>
      </c>
      <c r="G49" s="88">
        <f t="shared" si="8"/>
        <v>1400</v>
      </c>
      <c r="H49" s="88">
        <f t="shared" si="8"/>
        <v>1389</v>
      </c>
      <c r="I49" s="88">
        <f t="shared" si="8"/>
        <v>1386</v>
      </c>
      <c r="J49" s="88">
        <f t="shared" si="8"/>
        <v>1117.5</v>
      </c>
      <c r="K49" s="88">
        <f t="shared" si="8"/>
        <v>924.1</v>
      </c>
      <c r="L49" s="88">
        <f t="shared" si="8"/>
        <v>713.6</v>
      </c>
      <c r="M49" s="88">
        <f t="shared" si="8"/>
        <v>613.6</v>
      </c>
      <c r="N49" s="88">
        <f t="shared" si="8"/>
        <v>524.5</v>
      </c>
      <c r="O49" s="88">
        <f t="shared" si="8"/>
        <v>753.9</v>
      </c>
      <c r="P49" s="88">
        <f t="shared" si="8"/>
        <v>1199.0999999999999</v>
      </c>
      <c r="Q49" s="88">
        <f t="shared" si="8"/>
        <v>1289.9000000000001</v>
      </c>
      <c r="R49" s="88">
        <f t="shared" si="8"/>
        <v>897.6</v>
      </c>
      <c r="S49" s="88">
        <f t="shared" si="8"/>
        <v>697.4</v>
      </c>
      <c r="T49" s="88">
        <f t="shared" si="8"/>
        <v>767.1</v>
      </c>
      <c r="U49" s="88">
        <f t="shared" si="8"/>
        <v>606.29999999999995</v>
      </c>
      <c r="V49" s="88">
        <f t="shared" si="8"/>
        <v>928.2</v>
      </c>
      <c r="W49" s="88">
        <f t="shared" si="8"/>
        <v>986.4</v>
      </c>
      <c r="X49" s="88">
        <f t="shared" si="8"/>
        <v>1370</v>
      </c>
      <c r="Y49" s="88">
        <f t="shared" si="8"/>
        <v>1375</v>
      </c>
      <c r="Z49" s="89" t="str">
        <f t="shared" si="8"/>
        <v/>
      </c>
      <c r="AA49" s="90">
        <f t="shared" si="7"/>
        <v>25024.800000000003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5311.0160000000005</v>
      </c>
      <c r="C52" s="88">
        <f t="shared" si="10"/>
        <v>5302.665</v>
      </c>
      <c r="D52" s="88">
        <f t="shared" si="10"/>
        <v>5346.7719999999999</v>
      </c>
      <c r="E52" s="88">
        <f t="shared" si="10"/>
        <v>5178.6350000000002</v>
      </c>
      <c r="F52" s="88">
        <f t="shared" si="10"/>
        <v>5127.7749999999996</v>
      </c>
      <c r="G52" s="88">
        <f t="shared" si="10"/>
        <v>5260.4050000000007</v>
      </c>
      <c r="H52" s="88">
        <f t="shared" si="10"/>
        <v>5587.7139999999999</v>
      </c>
      <c r="I52" s="88">
        <f t="shared" si="10"/>
        <v>5979.6270000000004</v>
      </c>
      <c r="J52" s="88">
        <f t="shared" si="10"/>
        <v>6649.777</v>
      </c>
      <c r="K52" s="88">
        <f t="shared" si="10"/>
        <v>6909.4849999999988</v>
      </c>
      <c r="L52" s="88">
        <f t="shared" si="10"/>
        <v>7315.9159999999993</v>
      </c>
      <c r="M52" s="88">
        <f t="shared" si="10"/>
        <v>7449.2620000000006</v>
      </c>
      <c r="N52" s="88">
        <f t="shared" si="10"/>
        <v>7141.887999999999</v>
      </c>
      <c r="O52" s="88">
        <f t="shared" si="10"/>
        <v>6716.0259999999998</v>
      </c>
      <c r="P52" s="88">
        <f t="shared" si="10"/>
        <v>6657.0580000000009</v>
      </c>
      <c r="Q52" s="88">
        <f t="shared" si="10"/>
        <v>6365.4639999999999</v>
      </c>
      <c r="R52" s="88">
        <f t="shared" si="10"/>
        <v>6735.8369999999995</v>
      </c>
      <c r="S52" s="88">
        <f t="shared" si="10"/>
        <v>7119.4429999999993</v>
      </c>
      <c r="T52" s="88">
        <f t="shared" si="10"/>
        <v>7184.643</v>
      </c>
      <c r="U52" s="88">
        <f t="shared" si="10"/>
        <v>7102.6430000000009</v>
      </c>
      <c r="V52" s="88">
        <f t="shared" si="10"/>
        <v>6958.0469999999996</v>
      </c>
      <c r="W52" s="88">
        <f t="shared" si="10"/>
        <v>6686.82</v>
      </c>
      <c r="X52" s="88">
        <f t="shared" si="10"/>
        <v>6343.4449999999997</v>
      </c>
      <c r="Y52" s="88">
        <f t="shared" si="10"/>
        <v>5839.0529999999999</v>
      </c>
      <c r="Z52" s="89" t="str">
        <f t="shared" si="10"/>
        <v/>
      </c>
      <c r="AA52" s="104">
        <f>SUM(B52:Z52)</f>
        <v>152269.41600000003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5310.9999999999982</v>
      </c>
      <c r="C4" s="18">
        <v>5302.6609999999991</v>
      </c>
      <c r="D4" s="18">
        <v>5346.7899999999991</v>
      </c>
      <c r="E4" s="18">
        <v>5178.6350000000011</v>
      </c>
      <c r="F4" s="18">
        <v>5127.7749999999987</v>
      </c>
      <c r="G4" s="18">
        <v>5260.4049999999988</v>
      </c>
      <c r="H4" s="18">
        <v>5587.7139999999981</v>
      </c>
      <c r="I4" s="18">
        <v>5979.6270000000013</v>
      </c>
      <c r="J4" s="18">
        <v>6649.8259999999991</v>
      </c>
      <c r="K4" s="18">
        <v>6909.4970000000003</v>
      </c>
      <c r="L4" s="18">
        <v>7315.9230000000016</v>
      </c>
      <c r="M4" s="18">
        <v>7449.2759999999989</v>
      </c>
      <c r="N4" s="18">
        <v>7141.8530000000019</v>
      </c>
      <c r="O4" s="18">
        <v>6716.0249999999996</v>
      </c>
      <c r="P4" s="18">
        <v>6657.0419999999995</v>
      </c>
      <c r="Q4" s="18">
        <v>6365.4660000000003</v>
      </c>
      <c r="R4" s="18">
        <v>6735.8810000000012</v>
      </c>
      <c r="S4" s="18">
        <v>7119.42</v>
      </c>
      <c r="T4" s="18">
        <v>7184.6660000000011</v>
      </c>
      <c r="U4" s="18">
        <v>7102.6740000000018</v>
      </c>
      <c r="V4" s="18">
        <v>6958.0699999999979</v>
      </c>
      <c r="W4" s="18">
        <v>6686.8379999999988</v>
      </c>
      <c r="X4" s="18">
        <v>6343.4450000000015</v>
      </c>
      <c r="Y4" s="18">
        <v>5839.0530000000008</v>
      </c>
      <c r="Z4" s="19"/>
      <c r="AA4" s="20">
        <f>SUM(B4:Z4)</f>
        <v>152269.56200000001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138.69999999999999</v>
      </c>
      <c r="C7" s="28">
        <v>134.06</v>
      </c>
      <c r="D7" s="28">
        <v>124.42</v>
      </c>
      <c r="E7" s="28">
        <v>118.6</v>
      </c>
      <c r="F7" s="28">
        <v>112.38</v>
      </c>
      <c r="G7" s="28">
        <v>108</v>
      </c>
      <c r="H7" s="28">
        <v>107.99</v>
      </c>
      <c r="I7" s="28">
        <v>96.63</v>
      </c>
      <c r="J7" s="28">
        <v>29.22</v>
      </c>
      <c r="K7" s="28">
        <v>41.43</v>
      </c>
      <c r="L7" s="28">
        <v>28.98</v>
      </c>
      <c r="M7" s="28">
        <v>32.799999999999997</v>
      </c>
      <c r="N7" s="28">
        <v>36.56</v>
      </c>
      <c r="O7" s="28">
        <v>53.17</v>
      </c>
      <c r="P7" s="28">
        <v>66.8</v>
      </c>
      <c r="Q7" s="28">
        <v>90.51</v>
      </c>
      <c r="R7" s="28">
        <v>120.79</v>
      </c>
      <c r="S7" s="28">
        <v>145.37</v>
      </c>
      <c r="T7" s="28">
        <v>142.1</v>
      </c>
      <c r="U7" s="28">
        <v>149.55000000000001</v>
      </c>
      <c r="V7" s="28">
        <v>139.62</v>
      </c>
      <c r="W7" s="28">
        <v>131.4</v>
      </c>
      <c r="X7" s="28">
        <v>118.02</v>
      </c>
      <c r="Y7" s="28">
        <v>116.67</v>
      </c>
      <c r="Z7" s="29"/>
      <c r="AA7" s="30">
        <f>IF(SUM(B7:Z7)&lt;&gt;0,AVERAGEIF(B7:Z7,"&lt;&gt;"""),"")</f>
        <v>99.323750000000004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6.7519999999999998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6.9320000000000004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104.684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6.7519999999999998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6.9320000000000004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104.684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714.404</v>
      </c>
      <c r="C19" s="72">
        <v>710.43300000000011</v>
      </c>
      <c r="D19" s="72">
        <v>696.42</v>
      </c>
      <c r="E19" s="72">
        <v>686.03200000000015</v>
      </c>
      <c r="F19" s="72">
        <v>686.48799999999994</v>
      </c>
      <c r="G19" s="72">
        <v>687.6819999999999</v>
      </c>
      <c r="H19" s="72">
        <v>703.37400000000002</v>
      </c>
      <c r="I19" s="72">
        <v>705.53899999999999</v>
      </c>
      <c r="J19" s="72">
        <v>703.75400000000002</v>
      </c>
      <c r="K19" s="72">
        <v>701.89</v>
      </c>
      <c r="L19" s="72">
        <v>713.649</v>
      </c>
      <c r="M19" s="72">
        <v>717.298</v>
      </c>
      <c r="N19" s="72">
        <v>698.4799999999999</v>
      </c>
      <c r="O19" s="72">
        <v>687.56999999999994</v>
      </c>
      <c r="P19" s="72">
        <v>689.76799999999992</v>
      </c>
      <c r="Q19" s="72">
        <v>696.173</v>
      </c>
      <c r="R19" s="72">
        <v>692.88499999999999</v>
      </c>
      <c r="S19" s="72">
        <v>705.31899999999996</v>
      </c>
      <c r="T19" s="72">
        <v>710.351</v>
      </c>
      <c r="U19" s="72">
        <v>716.154</v>
      </c>
      <c r="V19" s="72">
        <v>712.43399999999997</v>
      </c>
      <c r="W19" s="72">
        <v>708.90100000000007</v>
      </c>
      <c r="X19" s="72">
        <v>701.04700000000003</v>
      </c>
      <c r="Y19" s="72">
        <v>699.84900000000005</v>
      </c>
      <c r="Z19" s="73"/>
      <c r="AA19" s="74">
        <f t="shared" ref="AA19:AA25" si="2">SUM(B19:Z19)</f>
        <v>16845.894</v>
      </c>
    </row>
    <row r="20" spans="1:27" ht="24.95" customHeight="1" x14ac:dyDescent="0.2">
      <c r="A20" s="75" t="s">
        <v>15</v>
      </c>
      <c r="B20" s="76">
        <v>780.50299999999993</v>
      </c>
      <c r="C20" s="77">
        <v>783.59500000000003</v>
      </c>
      <c r="D20" s="77">
        <v>772.92799999999988</v>
      </c>
      <c r="E20" s="77">
        <v>766.06999999999982</v>
      </c>
      <c r="F20" s="77">
        <v>774.26699999999971</v>
      </c>
      <c r="G20" s="77">
        <v>807.63499999999988</v>
      </c>
      <c r="H20" s="77">
        <v>858.40800000000002</v>
      </c>
      <c r="I20" s="77">
        <v>891.65600000000006</v>
      </c>
      <c r="J20" s="77">
        <v>949.00900000000001</v>
      </c>
      <c r="K20" s="77">
        <v>944.87499999999989</v>
      </c>
      <c r="L20" s="77">
        <v>921.95699999999988</v>
      </c>
      <c r="M20" s="77">
        <v>906.96600000000001</v>
      </c>
      <c r="N20" s="77">
        <v>866.53099999999995</v>
      </c>
      <c r="O20" s="77">
        <v>825.99699999999984</v>
      </c>
      <c r="P20" s="77">
        <v>844.69799999999998</v>
      </c>
      <c r="Q20" s="77">
        <v>854.85800000000006</v>
      </c>
      <c r="R20" s="77">
        <v>950.97300000000007</v>
      </c>
      <c r="S20" s="77">
        <v>993.37500000000011</v>
      </c>
      <c r="T20" s="77">
        <v>974.62300000000005</v>
      </c>
      <c r="U20" s="77">
        <v>944.39499999999975</v>
      </c>
      <c r="V20" s="77">
        <v>908.65600000000006</v>
      </c>
      <c r="W20" s="77">
        <v>849.17400000000009</v>
      </c>
      <c r="X20" s="77">
        <v>757.01699999999994</v>
      </c>
      <c r="Y20" s="77">
        <v>728.75699999999995</v>
      </c>
      <c r="Z20" s="78"/>
      <c r="AA20" s="79">
        <f t="shared" si="2"/>
        <v>20656.923000000003</v>
      </c>
    </row>
    <row r="21" spans="1:27" ht="24.95" customHeight="1" x14ac:dyDescent="0.2">
      <c r="A21" s="75" t="s">
        <v>16</v>
      </c>
      <c r="B21" s="80">
        <v>2809.1930000000007</v>
      </c>
      <c r="C21" s="81">
        <v>2665.5329999999999</v>
      </c>
      <c r="D21" s="81">
        <v>2502.4420000000005</v>
      </c>
      <c r="E21" s="81">
        <v>2410.5329999999999</v>
      </c>
      <c r="F21" s="81">
        <v>2405.52</v>
      </c>
      <c r="G21" s="81">
        <v>2530.0880000000002</v>
      </c>
      <c r="H21" s="81">
        <v>2716.6800000000003</v>
      </c>
      <c r="I21" s="81">
        <v>3002.2159999999994</v>
      </c>
      <c r="J21" s="81">
        <v>3486.0629999999996</v>
      </c>
      <c r="K21" s="81">
        <v>3692.7319999999995</v>
      </c>
      <c r="L21" s="81">
        <v>3914.317</v>
      </c>
      <c r="M21" s="81">
        <v>3930.7349999999997</v>
      </c>
      <c r="N21" s="81">
        <v>3663.3420000000001</v>
      </c>
      <c r="O21" s="81">
        <v>3316.9580000000001</v>
      </c>
      <c r="P21" s="81">
        <v>3262.576</v>
      </c>
      <c r="Q21" s="81">
        <v>3229.9349999999999</v>
      </c>
      <c r="R21" s="81">
        <v>3522.0909999999999</v>
      </c>
      <c r="S21" s="81">
        <v>3871.2260000000001</v>
      </c>
      <c r="T21" s="81">
        <v>3984.192</v>
      </c>
      <c r="U21" s="81">
        <v>3990.625</v>
      </c>
      <c r="V21" s="81">
        <v>3872.98</v>
      </c>
      <c r="W21" s="81">
        <v>3711.7629999999995</v>
      </c>
      <c r="X21" s="81">
        <v>3454.8809999999999</v>
      </c>
      <c r="Y21" s="81">
        <v>3046.4469999999997</v>
      </c>
      <c r="Z21" s="78"/>
      <c r="AA21" s="79">
        <f t="shared" si="2"/>
        <v>78993.067999999999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118</v>
      </c>
      <c r="C23" s="77">
        <v>96.5</v>
      </c>
      <c r="D23" s="77">
        <v>93</v>
      </c>
      <c r="E23" s="77">
        <v>88</v>
      </c>
      <c r="F23" s="77">
        <v>88.5</v>
      </c>
      <c r="G23" s="77">
        <v>101</v>
      </c>
      <c r="H23" s="77">
        <v>131.5</v>
      </c>
      <c r="I23" s="77">
        <v>144.5</v>
      </c>
      <c r="J23" s="77">
        <v>121</v>
      </c>
      <c r="K23" s="77">
        <v>104</v>
      </c>
      <c r="L23" s="77">
        <v>92</v>
      </c>
      <c r="M23" s="77">
        <v>87</v>
      </c>
      <c r="N23" s="77">
        <v>82.5</v>
      </c>
      <c r="O23" s="77">
        <v>81.5</v>
      </c>
      <c r="P23" s="77">
        <v>141</v>
      </c>
      <c r="Q23" s="77">
        <v>184.5</v>
      </c>
      <c r="R23" s="77">
        <v>202</v>
      </c>
      <c r="S23" s="77">
        <v>196.5</v>
      </c>
      <c r="T23" s="77">
        <v>184.5</v>
      </c>
      <c r="U23" s="77">
        <v>169.5</v>
      </c>
      <c r="V23" s="77">
        <v>163</v>
      </c>
      <c r="W23" s="77">
        <v>164</v>
      </c>
      <c r="X23" s="77">
        <v>158.5</v>
      </c>
      <c r="Y23" s="77">
        <v>141</v>
      </c>
      <c r="Z23" s="77"/>
      <c r="AA23" s="79">
        <f t="shared" si="2"/>
        <v>3133.5</v>
      </c>
    </row>
    <row r="24" spans="1:27" ht="24.95" customHeight="1" x14ac:dyDescent="0.2">
      <c r="A24" s="85" t="s">
        <v>19</v>
      </c>
      <c r="B24" s="77">
        <v>242.99999999999997</v>
      </c>
      <c r="C24" s="77">
        <v>225</v>
      </c>
      <c r="D24" s="77">
        <v>213</v>
      </c>
      <c r="E24" s="77">
        <v>208.99999999999997</v>
      </c>
      <c r="F24" s="77">
        <v>216.00000000000006</v>
      </c>
      <c r="G24" s="77">
        <v>231</v>
      </c>
      <c r="H24" s="77">
        <v>267</v>
      </c>
      <c r="I24" s="77">
        <v>316</v>
      </c>
      <c r="J24" s="77">
        <v>351.99999999999994</v>
      </c>
      <c r="K24" s="77">
        <v>367</v>
      </c>
      <c r="L24" s="77">
        <v>378</v>
      </c>
      <c r="M24" s="77">
        <v>383.99999999999994</v>
      </c>
      <c r="N24" s="77">
        <v>390</v>
      </c>
      <c r="O24" s="77">
        <v>381.00000000000006</v>
      </c>
      <c r="P24" s="77">
        <v>367</v>
      </c>
      <c r="Q24" s="77">
        <v>367.99999999999994</v>
      </c>
      <c r="R24" s="77">
        <v>394.99999999999994</v>
      </c>
      <c r="S24" s="77">
        <v>411</v>
      </c>
      <c r="T24" s="77">
        <v>407.00000000000006</v>
      </c>
      <c r="U24" s="77">
        <v>388</v>
      </c>
      <c r="V24" s="77">
        <v>350.99999999999994</v>
      </c>
      <c r="W24" s="77">
        <v>314.00000000000006</v>
      </c>
      <c r="X24" s="77">
        <v>284</v>
      </c>
      <c r="Y24" s="77">
        <v>253</v>
      </c>
      <c r="Z24" s="77"/>
      <c r="AA24" s="79">
        <f t="shared" si="2"/>
        <v>7710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4665.1000000000004</v>
      </c>
      <c r="C26" s="88">
        <f t="shared" ref="C26:Z26" si="3">IF(LEN(C$2)&gt;0,SUM(C19:C25),"")</f>
        <v>4481.0609999999997</v>
      </c>
      <c r="D26" s="88">
        <f t="shared" si="3"/>
        <v>4277.7900000000009</v>
      </c>
      <c r="E26" s="88">
        <f t="shared" si="3"/>
        <v>4159.6349999999993</v>
      </c>
      <c r="F26" s="88">
        <f t="shared" si="3"/>
        <v>4170.7749999999996</v>
      </c>
      <c r="G26" s="88">
        <f t="shared" si="3"/>
        <v>4357.4049999999997</v>
      </c>
      <c r="H26" s="88">
        <f t="shared" si="3"/>
        <v>4676.9620000000004</v>
      </c>
      <c r="I26" s="88">
        <f t="shared" si="3"/>
        <v>5059.9110000000001</v>
      </c>
      <c r="J26" s="88">
        <f t="shared" si="3"/>
        <v>5611.8259999999991</v>
      </c>
      <c r="K26" s="88">
        <f t="shared" si="3"/>
        <v>5810.4969999999994</v>
      </c>
      <c r="L26" s="88">
        <f t="shared" si="3"/>
        <v>6129.9229999999998</v>
      </c>
      <c r="M26" s="88">
        <f t="shared" si="3"/>
        <v>6135.9989999999998</v>
      </c>
      <c r="N26" s="88">
        <f t="shared" si="3"/>
        <v>5810.8530000000001</v>
      </c>
      <c r="O26" s="88">
        <f t="shared" si="3"/>
        <v>5403.0249999999996</v>
      </c>
      <c r="P26" s="88">
        <f t="shared" si="3"/>
        <v>5305.0419999999995</v>
      </c>
      <c r="Q26" s="88">
        <f t="shared" si="3"/>
        <v>5333.4660000000003</v>
      </c>
      <c r="R26" s="88">
        <f t="shared" si="3"/>
        <v>5762.9490000000005</v>
      </c>
      <c r="S26" s="88">
        <f t="shared" si="3"/>
        <v>6177.42</v>
      </c>
      <c r="T26" s="88">
        <f t="shared" si="3"/>
        <v>6260.6660000000002</v>
      </c>
      <c r="U26" s="88">
        <f t="shared" si="3"/>
        <v>6208.674</v>
      </c>
      <c r="V26" s="88">
        <f t="shared" si="3"/>
        <v>6008.07</v>
      </c>
      <c r="W26" s="88">
        <f t="shared" si="3"/>
        <v>5747.8379999999997</v>
      </c>
      <c r="X26" s="88">
        <f t="shared" si="3"/>
        <v>5355.4449999999997</v>
      </c>
      <c r="Y26" s="88">
        <f t="shared" si="3"/>
        <v>4869.0529999999999</v>
      </c>
      <c r="Z26" s="89" t="str">
        <f t="shared" si="3"/>
        <v/>
      </c>
      <c r="AA26" s="90">
        <f>SUM(AA19:AA25)</f>
        <v>127779.38500000001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511</v>
      </c>
      <c r="C29" s="72">
        <v>471.5</v>
      </c>
      <c r="D29" s="72">
        <v>486</v>
      </c>
      <c r="E29" s="72">
        <v>477</v>
      </c>
      <c r="F29" s="72">
        <v>484.5</v>
      </c>
      <c r="G29" s="72">
        <v>482</v>
      </c>
      <c r="H29" s="72">
        <v>548.5</v>
      </c>
      <c r="I29" s="72">
        <v>655.5</v>
      </c>
      <c r="J29" s="72">
        <v>669</v>
      </c>
      <c r="K29" s="72">
        <v>672</v>
      </c>
      <c r="L29" s="72">
        <v>681</v>
      </c>
      <c r="M29" s="72">
        <v>689</v>
      </c>
      <c r="N29" s="72">
        <v>690.5</v>
      </c>
      <c r="O29" s="72">
        <v>680.5</v>
      </c>
      <c r="P29" s="72">
        <v>719</v>
      </c>
      <c r="Q29" s="72">
        <v>758.5</v>
      </c>
      <c r="R29" s="72">
        <v>761</v>
      </c>
      <c r="S29" s="72">
        <v>770.5</v>
      </c>
      <c r="T29" s="72">
        <v>754.5</v>
      </c>
      <c r="U29" s="72">
        <v>722.5</v>
      </c>
      <c r="V29" s="72">
        <v>679</v>
      </c>
      <c r="W29" s="72">
        <v>617</v>
      </c>
      <c r="X29" s="72">
        <v>612.5</v>
      </c>
      <c r="Y29" s="72">
        <v>564</v>
      </c>
      <c r="Z29" s="73"/>
      <c r="AA29" s="74">
        <f>SUM(B29:Z29)</f>
        <v>15156.5</v>
      </c>
    </row>
    <row r="30" spans="1:27" ht="24.95" customHeight="1" x14ac:dyDescent="0.2">
      <c r="A30" s="75" t="s">
        <v>24</v>
      </c>
      <c r="B30" s="76">
        <v>4711.1000000000004</v>
      </c>
      <c r="C30" s="77">
        <v>4573.5609999999997</v>
      </c>
      <c r="D30" s="77">
        <v>4360.79</v>
      </c>
      <c r="E30" s="77">
        <v>4201.6350000000002</v>
      </c>
      <c r="F30" s="77">
        <v>4143.2749999999996</v>
      </c>
      <c r="G30" s="77">
        <v>4278.4049999999997</v>
      </c>
      <c r="H30" s="77">
        <v>4539.2139999999999</v>
      </c>
      <c r="I30" s="77">
        <v>4824.1270000000004</v>
      </c>
      <c r="J30" s="77">
        <v>5480.826</v>
      </c>
      <c r="K30" s="77">
        <v>5737.4970000000003</v>
      </c>
      <c r="L30" s="77">
        <v>6134.9229999999998</v>
      </c>
      <c r="M30" s="77">
        <v>6260.2759999999998</v>
      </c>
      <c r="N30" s="77">
        <v>5951.3530000000001</v>
      </c>
      <c r="O30" s="77">
        <v>5535.5249999999996</v>
      </c>
      <c r="P30" s="77">
        <v>5438.0420000000004</v>
      </c>
      <c r="Q30" s="77">
        <v>5106.9660000000003</v>
      </c>
      <c r="R30" s="77">
        <v>5474.8810000000003</v>
      </c>
      <c r="S30" s="77">
        <v>5848.92</v>
      </c>
      <c r="T30" s="77">
        <v>5930.1660000000002</v>
      </c>
      <c r="U30" s="77">
        <v>5880.174</v>
      </c>
      <c r="V30" s="77">
        <v>5779.07</v>
      </c>
      <c r="W30" s="77">
        <v>5569.8379999999997</v>
      </c>
      <c r="X30" s="77">
        <v>5230.9449999999997</v>
      </c>
      <c r="Y30" s="77">
        <v>4775.0529999999999</v>
      </c>
      <c r="Z30" s="78"/>
      <c r="AA30" s="79">
        <f>SUM(B30:Z30)</f>
        <v>125766.56199999999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5222.1000000000004</v>
      </c>
      <c r="C32" s="62">
        <f t="shared" ref="C32:Z32" si="4">IF(LEN(C$2)&gt;0,SUM(C29:C31),"")</f>
        <v>5045.0609999999997</v>
      </c>
      <c r="D32" s="62">
        <f t="shared" si="4"/>
        <v>4846.79</v>
      </c>
      <c r="E32" s="62">
        <f t="shared" si="4"/>
        <v>4678.6350000000002</v>
      </c>
      <c r="F32" s="62">
        <f t="shared" si="4"/>
        <v>4627.7749999999996</v>
      </c>
      <c r="G32" s="62">
        <f t="shared" si="4"/>
        <v>4760.4049999999997</v>
      </c>
      <c r="H32" s="62">
        <f t="shared" si="4"/>
        <v>5087.7139999999999</v>
      </c>
      <c r="I32" s="62">
        <f t="shared" si="4"/>
        <v>5479.6270000000004</v>
      </c>
      <c r="J32" s="62">
        <f t="shared" si="4"/>
        <v>6149.826</v>
      </c>
      <c r="K32" s="62">
        <f t="shared" si="4"/>
        <v>6409.4970000000003</v>
      </c>
      <c r="L32" s="62">
        <f t="shared" si="4"/>
        <v>6815.9229999999998</v>
      </c>
      <c r="M32" s="62">
        <f t="shared" si="4"/>
        <v>6949.2759999999998</v>
      </c>
      <c r="N32" s="62">
        <f t="shared" si="4"/>
        <v>6641.8530000000001</v>
      </c>
      <c r="O32" s="62">
        <f t="shared" si="4"/>
        <v>6216.0249999999996</v>
      </c>
      <c r="P32" s="62">
        <f t="shared" si="4"/>
        <v>6157.0420000000004</v>
      </c>
      <c r="Q32" s="62">
        <f t="shared" si="4"/>
        <v>5865.4660000000003</v>
      </c>
      <c r="R32" s="62">
        <f t="shared" si="4"/>
        <v>6235.8810000000003</v>
      </c>
      <c r="S32" s="62">
        <f t="shared" si="4"/>
        <v>6619.42</v>
      </c>
      <c r="T32" s="62">
        <f t="shared" si="4"/>
        <v>6684.6660000000002</v>
      </c>
      <c r="U32" s="62">
        <f t="shared" si="4"/>
        <v>6602.674</v>
      </c>
      <c r="V32" s="62">
        <f t="shared" si="4"/>
        <v>6458.07</v>
      </c>
      <c r="W32" s="62">
        <f t="shared" si="4"/>
        <v>6186.8379999999997</v>
      </c>
      <c r="X32" s="62">
        <f t="shared" si="4"/>
        <v>5843.4449999999997</v>
      </c>
      <c r="Y32" s="62">
        <f t="shared" si="4"/>
        <v>5339.0529999999999</v>
      </c>
      <c r="Z32" s="63" t="str">
        <f t="shared" si="4"/>
        <v/>
      </c>
      <c r="AA32" s="64">
        <f>SUM(AA29:AA31)</f>
        <v>140923.06199999998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229</v>
      </c>
      <c r="C35" s="95">
        <v>224</v>
      </c>
      <c r="D35" s="95">
        <v>235</v>
      </c>
      <c r="E35" s="95">
        <v>235</v>
      </c>
      <c r="F35" s="95">
        <v>231</v>
      </c>
      <c r="G35" s="95">
        <v>202</v>
      </c>
      <c r="H35" s="95">
        <v>213</v>
      </c>
      <c r="I35" s="95">
        <v>238</v>
      </c>
      <c r="J35" s="95">
        <v>222</v>
      </c>
      <c r="K35" s="95">
        <v>255</v>
      </c>
      <c r="L35" s="95">
        <v>250</v>
      </c>
      <c r="M35" s="95">
        <v>250</v>
      </c>
      <c r="N35" s="95">
        <v>250</v>
      </c>
      <c r="O35" s="95">
        <v>250</v>
      </c>
      <c r="P35" s="95">
        <v>254</v>
      </c>
      <c r="Q35" s="95">
        <v>225</v>
      </c>
      <c r="R35" s="95">
        <v>142</v>
      </c>
      <c r="S35" s="95">
        <v>141</v>
      </c>
      <c r="T35" s="95">
        <v>141</v>
      </c>
      <c r="U35" s="95">
        <v>145</v>
      </c>
      <c r="V35" s="95">
        <v>206</v>
      </c>
      <c r="W35" s="95">
        <v>210</v>
      </c>
      <c r="X35" s="95">
        <v>245</v>
      </c>
      <c r="Y35" s="95">
        <v>245</v>
      </c>
      <c r="Z35" s="96"/>
      <c r="AA35" s="74">
        <f t="shared" ref="AA35:AA40" si="5">SUM(B35:Z35)</f>
        <v>5238</v>
      </c>
    </row>
    <row r="36" spans="1:27" ht="24.95" customHeight="1" x14ac:dyDescent="0.2">
      <c r="A36" s="97" t="s">
        <v>42</v>
      </c>
      <c r="B36" s="98">
        <v>321</v>
      </c>
      <c r="C36" s="99">
        <v>333</v>
      </c>
      <c r="D36" s="99">
        <v>327</v>
      </c>
      <c r="E36" s="99">
        <v>277</v>
      </c>
      <c r="F36" s="99">
        <v>219</v>
      </c>
      <c r="G36" s="99">
        <v>194</v>
      </c>
      <c r="H36" s="99">
        <v>191</v>
      </c>
      <c r="I36" s="99">
        <v>181.71600000000001</v>
      </c>
      <c r="J36" s="99">
        <v>296</v>
      </c>
      <c r="K36" s="99">
        <v>344</v>
      </c>
      <c r="L36" s="99">
        <v>376</v>
      </c>
      <c r="M36" s="99">
        <v>393</v>
      </c>
      <c r="N36" s="99">
        <v>368</v>
      </c>
      <c r="O36" s="99">
        <v>366</v>
      </c>
      <c r="P36" s="99">
        <v>374</v>
      </c>
      <c r="Q36" s="99">
        <v>307</v>
      </c>
      <c r="R36" s="99">
        <v>324</v>
      </c>
      <c r="S36" s="99">
        <v>294</v>
      </c>
      <c r="T36" s="99">
        <v>276</v>
      </c>
      <c r="U36" s="99">
        <v>242</v>
      </c>
      <c r="V36" s="99">
        <v>237</v>
      </c>
      <c r="W36" s="99">
        <v>222</v>
      </c>
      <c r="X36" s="99">
        <v>236</v>
      </c>
      <c r="Y36" s="99">
        <v>218</v>
      </c>
      <c r="Z36" s="100"/>
      <c r="AA36" s="79">
        <f t="shared" si="5"/>
        <v>6916.7160000000003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20</v>
      </c>
      <c r="K38" s="99"/>
      <c r="L38" s="99">
        <v>60</v>
      </c>
      <c r="M38" s="99">
        <v>170.27699999999999</v>
      </c>
      <c r="N38" s="99">
        <v>213</v>
      </c>
      <c r="O38" s="99">
        <v>197</v>
      </c>
      <c r="P38" s="99">
        <v>224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884.27700000000004</v>
      </c>
    </row>
    <row r="39" spans="1:27" ht="24.95" customHeight="1" x14ac:dyDescent="0.2">
      <c r="A39" s="97" t="s">
        <v>45</v>
      </c>
      <c r="B39" s="98">
        <v>88.9</v>
      </c>
      <c r="C39" s="99">
        <v>257.60000000000002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11346.5</v>
      </c>
    </row>
    <row r="40" spans="1:27" ht="30" customHeight="1" thickBot="1" x14ac:dyDescent="0.25">
      <c r="A40" s="86" t="s">
        <v>46</v>
      </c>
      <c r="B40" s="87">
        <f>IF(LEN(B$2)&gt;0,SUM(B35:B39),"")</f>
        <v>638.9</v>
      </c>
      <c r="C40" s="88">
        <f t="shared" ref="C40:Z40" si="6">IF(LEN(C$2)&gt;0,SUM(C35:C39),"")</f>
        <v>814.6</v>
      </c>
      <c r="D40" s="88">
        <f t="shared" si="6"/>
        <v>1062</v>
      </c>
      <c r="E40" s="88">
        <f t="shared" si="6"/>
        <v>1012</v>
      </c>
      <c r="F40" s="88">
        <f t="shared" si="6"/>
        <v>950</v>
      </c>
      <c r="G40" s="88">
        <f t="shared" si="6"/>
        <v>896</v>
      </c>
      <c r="H40" s="88">
        <f t="shared" si="6"/>
        <v>904</v>
      </c>
      <c r="I40" s="88">
        <f t="shared" si="6"/>
        <v>919.71600000000001</v>
      </c>
      <c r="J40" s="88">
        <f t="shared" si="6"/>
        <v>1038</v>
      </c>
      <c r="K40" s="88">
        <f t="shared" si="6"/>
        <v>1099</v>
      </c>
      <c r="L40" s="88">
        <f t="shared" si="6"/>
        <v>1186</v>
      </c>
      <c r="M40" s="88">
        <f t="shared" si="6"/>
        <v>1313.277</v>
      </c>
      <c r="N40" s="88">
        <f t="shared" si="6"/>
        <v>1331</v>
      </c>
      <c r="O40" s="88">
        <f t="shared" si="6"/>
        <v>1313</v>
      </c>
      <c r="P40" s="88">
        <f t="shared" si="6"/>
        <v>1352</v>
      </c>
      <c r="Q40" s="88">
        <f t="shared" si="6"/>
        <v>1032</v>
      </c>
      <c r="R40" s="88">
        <f t="shared" si="6"/>
        <v>966</v>
      </c>
      <c r="S40" s="88">
        <f t="shared" si="6"/>
        <v>935</v>
      </c>
      <c r="T40" s="88">
        <f t="shared" si="6"/>
        <v>917</v>
      </c>
      <c r="U40" s="88">
        <f t="shared" si="6"/>
        <v>887</v>
      </c>
      <c r="V40" s="88">
        <f t="shared" si="6"/>
        <v>943</v>
      </c>
      <c r="W40" s="88">
        <f t="shared" si="6"/>
        <v>932</v>
      </c>
      <c r="X40" s="88">
        <f t="shared" si="6"/>
        <v>981</v>
      </c>
      <c r="Y40" s="88">
        <f t="shared" si="6"/>
        <v>963</v>
      </c>
      <c r="Z40" s="89" t="str">
        <f t="shared" si="6"/>
        <v/>
      </c>
      <c r="AA40" s="90">
        <f t="shared" si="5"/>
        <v>24385.493000000002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88.9</v>
      </c>
      <c r="C47" s="99">
        <v>257.60000000000002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11346.5</v>
      </c>
    </row>
    <row r="48" spans="1:27" ht="24.95" customHeight="1" x14ac:dyDescent="0.2">
      <c r="A48" s="85" t="s">
        <v>48</v>
      </c>
      <c r="B48" s="98">
        <v>102.5</v>
      </c>
      <c r="C48" s="99">
        <v>88.5</v>
      </c>
      <c r="D48" s="99">
        <v>79.5</v>
      </c>
      <c r="E48" s="99">
        <v>78.5</v>
      </c>
      <c r="F48" s="99">
        <v>90.5</v>
      </c>
      <c r="G48" s="99">
        <v>109.5</v>
      </c>
      <c r="H48" s="99">
        <v>129.5</v>
      </c>
      <c r="I48" s="99">
        <v>137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146</v>
      </c>
      <c r="Y48" s="99">
        <v>148</v>
      </c>
      <c r="Z48" s="100"/>
      <c r="AA48" s="79">
        <f t="shared" si="7"/>
        <v>3209.5</v>
      </c>
    </row>
    <row r="49" spans="1:27" ht="30" customHeight="1" thickBot="1" x14ac:dyDescent="0.25">
      <c r="A49" s="86" t="s">
        <v>49</v>
      </c>
      <c r="B49" s="87">
        <f>IF(LEN(B$2)&gt;0,SUM(B43:B48),"")</f>
        <v>191.4</v>
      </c>
      <c r="C49" s="88">
        <f t="shared" ref="C49:Z49" si="8">IF(LEN(C$2)&gt;0,SUM(C43:C48),"")</f>
        <v>346.1</v>
      </c>
      <c r="D49" s="88">
        <f t="shared" si="8"/>
        <v>579.5</v>
      </c>
      <c r="E49" s="88">
        <f t="shared" si="8"/>
        <v>578.5</v>
      </c>
      <c r="F49" s="88">
        <f t="shared" si="8"/>
        <v>590.5</v>
      </c>
      <c r="G49" s="88">
        <f t="shared" si="8"/>
        <v>609.5</v>
      </c>
      <c r="H49" s="88">
        <f t="shared" si="8"/>
        <v>629.5</v>
      </c>
      <c r="I49" s="88">
        <f t="shared" si="8"/>
        <v>637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650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646</v>
      </c>
      <c r="Y49" s="88">
        <f t="shared" si="8"/>
        <v>648</v>
      </c>
      <c r="Z49" s="89" t="str">
        <f t="shared" si="8"/>
        <v/>
      </c>
      <c r="AA49" s="90">
        <f t="shared" si="7"/>
        <v>14556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5311</v>
      </c>
      <c r="C52" s="88">
        <f t="shared" ref="C52:Z52" si="10">IF(LEN(C$2)&gt;0,SUM(C10:C15)+C26+C40,"")</f>
        <v>5302.6610000000001</v>
      </c>
      <c r="D52" s="88">
        <f t="shared" si="10"/>
        <v>5346.7900000000009</v>
      </c>
      <c r="E52" s="88">
        <f t="shared" si="10"/>
        <v>5178.6349999999993</v>
      </c>
      <c r="F52" s="88">
        <f t="shared" si="10"/>
        <v>5127.7749999999996</v>
      </c>
      <c r="G52" s="88">
        <f t="shared" si="10"/>
        <v>5260.4049999999997</v>
      </c>
      <c r="H52" s="88">
        <f t="shared" si="10"/>
        <v>5587.7140000000009</v>
      </c>
      <c r="I52" s="88">
        <f t="shared" si="10"/>
        <v>5979.6270000000004</v>
      </c>
      <c r="J52" s="88">
        <f t="shared" si="10"/>
        <v>6649.8259999999991</v>
      </c>
      <c r="K52" s="88">
        <f t="shared" si="10"/>
        <v>6909.4969999999994</v>
      </c>
      <c r="L52" s="88">
        <f t="shared" si="10"/>
        <v>7315.9229999999998</v>
      </c>
      <c r="M52" s="88">
        <f t="shared" si="10"/>
        <v>7449.2759999999998</v>
      </c>
      <c r="N52" s="88">
        <f t="shared" si="10"/>
        <v>7141.8530000000001</v>
      </c>
      <c r="O52" s="88">
        <f t="shared" si="10"/>
        <v>6716.0249999999996</v>
      </c>
      <c r="P52" s="88">
        <f t="shared" si="10"/>
        <v>6657.0419999999995</v>
      </c>
      <c r="Q52" s="88">
        <f t="shared" si="10"/>
        <v>6365.4660000000003</v>
      </c>
      <c r="R52" s="88">
        <f t="shared" si="10"/>
        <v>6735.8810000000003</v>
      </c>
      <c r="S52" s="88">
        <f t="shared" si="10"/>
        <v>7119.42</v>
      </c>
      <c r="T52" s="88">
        <f t="shared" si="10"/>
        <v>7184.6660000000002</v>
      </c>
      <c r="U52" s="88">
        <f t="shared" si="10"/>
        <v>7102.674</v>
      </c>
      <c r="V52" s="88">
        <f t="shared" si="10"/>
        <v>6958.07</v>
      </c>
      <c r="W52" s="88">
        <f t="shared" si="10"/>
        <v>6686.8379999999997</v>
      </c>
      <c r="X52" s="88">
        <f t="shared" si="10"/>
        <v>6343.4449999999997</v>
      </c>
      <c r="Y52" s="88">
        <f t="shared" si="10"/>
        <v>5839.0529999999999</v>
      </c>
      <c r="Z52" s="89" t="str">
        <f t="shared" si="10"/>
        <v/>
      </c>
      <c r="AA52" s="104">
        <f>SUM(B52:Z52)</f>
        <v>152269.56199999998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-740.9</v>
      </c>
      <c r="C4" s="18">
        <v>-906.69999999999993</v>
      </c>
      <c r="D4" s="18">
        <v>-791.5</v>
      </c>
      <c r="E4" s="18">
        <v>-900</v>
      </c>
      <c r="F4" s="18">
        <v>-900</v>
      </c>
      <c r="G4" s="18">
        <v>-900</v>
      </c>
      <c r="H4" s="18">
        <v>-889</v>
      </c>
      <c r="I4" s="18">
        <v>-886</v>
      </c>
      <c r="J4" s="18">
        <v>-617.5</v>
      </c>
      <c r="K4" s="18">
        <v>-424.1</v>
      </c>
      <c r="L4" s="18">
        <v>-213.60000000000002</v>
      </c>
      <c r="M4" s="18">
        <v>-113.60000000000002</v>
      </c>
      <c r="N4" s="18">
        <v>-24.5</v>
      </c>
      <c r="O4" s="18">
        <v>-253.89999999999998</v>
      </c>
      <c r="P4" s="18">
        <v>-699.09999999999991</v>
      </c>
      <c r="Q4" s="18">
        <v>-789.90000000000009</v>
      </c>
      <c r="R4" s="18">
        <v>-397.6</v>
      </c>
      <c r="S4" s="18">
        <v>-197.39999999999998</v>
      </c>
      <c r="T4" s="18">
        <v>-267.10000000000002</v>
      </c>
      <c r="U4" s="18">
        <v>-106.29999999999995</v>
      </c>
      <c r="V4" s="18">
        <v>-428.20000000000005</v>
      </c>
      <c r="W4" s="18">
        <v>-486.4</v>
      </c>
      <c r="X4" s="18">
        <v>-870</v>
      </c>
      <c r="Y4" s="18">
        <v>-875</v>
      </c>
      <c r="Z4" s="19"/>
      <c r="AA4" s="111">
        <f>SUM(B4:Z4)</f>
        <v>-13678.300000000001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138.69999999999999</v>
      </c>
      <c r="C7" s="117">
        <v>134.06</v>
      </c>
      <c r="D7" s="117">
        <v>124.42</v>
      </c>
      <c r="E7" s="117">
        <v>118.6</v>
      </c>
      <c r="F7" s="117">
        <v>112.38</v>
      </c>
      <c r="G7" s="117">
        <v>108</v>
      </c>
      <c r="H7" s="117">
        <v>107.99</v>
      </c>
      <c r="I7" s="117">
        <v>96.63</v>
      </c>
      <c r="J7" s="117">
        <v>29.22</v>
      </c>
      <c r="K7" s="117">
        <v>41.43</v>
      </c>
      <c r="L7" s="117">
        <v>28.98</v>
      </c>
      <c r="M7" s="117">
        <v>32.799999999999997</v>
      </c>
      <c r="N7" s="117">
        <v>36.56</v>
      </c>
      <c r="O7" s="117">
        <v>53.17</v>
      </c>
      <c r="P7" s="117">
        <v>66.8</v>
      </c>
      <c r="Q7" s="117">
        <v>90.51</v>
      </c>
      <c r="R7" s="117">
        <v>120.79</v>
      </c>
      <c r="S7" s="117">
        <v>145.37</v>
      </c>
      <c r="T7" s="117">
        <v>142.1</v>
      </c>
      <c r="U7" s="117">
        <v>149.55000000000001</v>
      </c>
      <c r="V7" s="117">
        <v>139.62</v>
      </c>
      <c r="W7" s="117">
        <v>131.4</v>
      </c>
      <c r="X7" s="117">
        <v>118.02</v>
      </c>
      <c r="Y7" s="117">
        <v>116.67</v>
      </c>
      <c r="Z7" s="118"/>
      <c r="AA7" s="119">
        <f>IF(SUM(B7:Z7)&lt;&gt;0,AVERAGEIF(B7:Z7,"&lt;&gt;"""),"")</f>
        <v>99.323750000000004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829.8</v>
      </c>
      <c r="C13" s="129">
        <v>1164.3</v>
      </c>
      <c r="D13" s="129">
        <v>1291.5</v>
      </c>
      <c r="E13" s="129">
        <v>1400</v>
      </c>
      <c r="F13" s="129">
        <v>1400</v>
      </c>
      <c r="G13" s="129">
        <v>1400</v>
      </c>
      <c r="H13" s="129">
        <v>1389</v>
      </c>
      <c r="I13" s="129">
        <v>1386</v>
      </c>
      <c r="J13" s="129">
        <v>1117.5</v>
      </c>
      <c r="K13" s="129">
        <v>924.1</v>
      </c>
      <c r="L13" s="129">
        <v>713.6</v>
      </c>
      <c r="M13" s="129">
        <v>613.6</v>
      </c>
      <c r="N13" s="129">
        <v>524.5</v>
      </c>
      <c r="O13" s="129">
        <v>753.9</v>
      </c>
      <c r="P13" s="129">
        <v>1199.0999999999999</v>
      </c>
      <c r="Q13" s="129">
        <v>1289.9000000000001</v>
      </c>
      <c r="R13" s="129">
        <v>897.6</v>
      </c>
      <c r="S13" s="129">
        <v>697.4</v>
      </c>
      <c r="T13" s="129">
        <v>767.1</v>
      </c>
      <c r="U13" s="129">
        <v>606.29999999999995</v>
      </c>
      <c r="V13" s="129">
        <v>928.2</v>
      </c>
      <c r="W13" s="129">
        <v>986.4</v>
      </c>
      <c r="X13" s="129">
        <v>1370</v>
      </c>
      <c r="Y13" s="130">
        <v>1375</v>
      </c>
      <c r="Z13" s="131"/>
      <c r="AA13" s="132">
        <f t="shared" si="0"/>
        <v>25024.800000000003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829.8</v>
      </c>
      <c r="C16" s="135">
        <f t="shared" si="1"/>
        <v>1164.3</v>
      </c>
      <c r="D16" s="135">
        <f t="shared" si="1"/>
        <v>1291.5</v>
      </c>
      <c r="E16" s="135">
        <f t="shared" si="1"/>
        <v>1400</v>
      </c>
      <c r="F16" s="135">
        <f t="shared" si="1"/>
        <v>1400</v>
      </c>
      <c r="G16" s="135">
        <f t="shared" si="1"/>
        <v>1400</v>
      </c>
      <c r="H16" s="135">
        <f t="shared" si="1"/>
        <v>1389</v>
      </c>
      <c r="I16" s="135">
        <f t="shared" si="1"/>
        <v>1386</v>
      </c>
      <c r="J16" s="135">
        <f t="shared" si="1"/>
        <v>1117.5</v>
      </c>
      <c r="K16" s="135">
        <f t="shared" si="1"/>
        <v>924.1</v>
      </c>
      <c r="L16" s="135">
        <f t="shared" si="1"/>
        <v>713.6</v>
      </c>
      <c r="M16" s="135">
        <f t="shared" si="1"/>
        <v>613.6</v>
      </c>
      <c r="N16" s="135">
        <f t="shared" si="1"/>
        <v>524.5</v>
      </c>
      <c r="O16" s="135">
        <f t="shared" si="1"/>
        <v>753.9</v>
      </c>
      <c r="P16" s="135">
        <f t="shared" si="1"/>
        <v>1199.0999999999999</v>
      </c>
      <c r="Q16" s="135">
        <f t="shared" si="1"/>
        <v>1289.9000000000001</v>
      </c>
      <c r="R16" s="135">
        <f t="shared" si="1"/>
        <v>897.6</v>
      </c>
      <c r="S16" s="135">
        <f t="shared" si="1"/>
        <v>697.4</v>
      </c>
      <c r="T16" s="135">
        <f t="shared" si="1"/>
        <v>767.1</v>
      </c>
      <c r="U16" s="135">
        <f t="shared" si="1"/>
        <v>606.29999999999995</v>
      </c>
      <c r="V16" s="135">
        <f t="shared" si="1"/>
        <v>928.2</v>
      </c>
      <c r="W16" s="135">
        <f t="shared" si="1"/>
        <v>986.4</v>
      </c>
      <c r="X16" s="135">
        <f t="shared" si="1"/>
        <v>1370</v>
      </c>
      <c r="Y16" s="135">
        <f t="shared" si="1"/>
        <v>1375</v>
      </c>
      <c r="Z16" s="136" t="str">
        <f t="shared" si="1"/>
        <v/>
      </c>
      <c r="AA16" s="90">
        <f t="shared" si="0"/>
        <v>25024.800000000003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88.9</v>
      </c>
      <c r="C23" s="133">
        <v>257.60000000000002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11346.5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88.9</v>
      </c>
      <c r="C24" s="135">
        <f t="shared" si="3"/>
        <v>257.60000000000002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11346.5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2024-12-31T12:11:33Z</dcterms:created>
  <dcterms:modified xsi:type="dcterms:W3CDTF">2024-12-31T12:11:35Z</dcterms:modified>
</cp:coreProperties>
</file>