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30"/>
  </bookViews>
  <sheets>
    <sheet name="Pre-Market Data" sheetId="4" r:id="rId1"/>
  </sheets>
  <definedNames>
    <definedName name="BRD_EXP_PPTs_NAMES_SUMMARY">'Pre-Market Data'!$A$35:$A$39</definedName>
    <definedName name="BRD_EXP_PPTs_VALUES_SUMMARY">'Pre-Market Data'!$B$35:$CW$39</definedName>
    <definedName name="BRD_IMP_PPTs_NAMES_SUMMARY">'Pre-Market Data'!$A$28:$A$32</definedName>
    <definedName name="BRD_IMP_PPTs_VALUES_SUMMARY">'Pre-Market Data'!$B$28:$CW$32</definedName>
    <definedName name="DEMAND_NAMES_PPTs_SUMMARY">'Pre-Market Data'!$A$19:$A$24</definedName>
    <definedName name="DEMAND_PPTs_VALUES_SUMMARY">'Pre-Market Data'!$B$19:$CW$24</definedName>
    <definedName name="HRs_MKT_PREMARKET">'Pre-Market Data'!$B$2:$CW$2</definedName>
    <definedName name="MKT_PREMARKET_DELIVERY_DAY">'Pre-Market Data'!$A$3</definedName>
    <definedName name="MTUs_MKT_PREMARKET">'Pre-Market Data'!$B$3:$CW$3</definedName>
    <definedName name="_xlnm.Print_Area" localSheetId="0">'Pre-Market Data'!$A$1:$CX$40</definedName>
    <definedName name="_xlnm.Print_Titles" localSheetId="0">'Pre-Market Data'!$A:$A,'Pre-Market Data'!$1:$3</definedName>
    <definedName name="TOT_DEMAND_PPTs_MAINLAND_SUMMARY">'Pre-Market Data'!$B$5:$CW$5</definedName>
    <definedName name="TOT_SUM_PPT_PUB_TIME">'Pre-Market Data'!$N$1</definedName>
    <definedName name="TOT_SUPPLY_PPTs_MAINLAND_SUMMARY">'Pre-Market Data'!$B$8:$CW$8</definedName>
    <definedName name="UNITS_DRS_PPTs_VALUES_SUMMARY">'Pre-Market Data'!$B$15:$CW$15</definedName>
    <definedName name="UNITS_GAS_PPTs_VALUES_SUMMARY">'Pre-Market Data'!$B$12:$CW$12</definedName>
    <definedName name="UNITS_HDR_PPTs_VALUES_SUMMARY">'Pre-Market Data'!$B$13:$CW$13</definedName>
    <definedName name="UNITS_LIG_PPTs_VALUES_SUMMARY">'Pre-Market Data'!$B$11:$CW$11</definedName>
    <definedName name="UNITS_NAMES_PPTs_SUMMARY">'Pre-Market Data'!$A$11:$A$15</definedName>
    <definedName name="UNITS_RES_PPTs_VALUES_SUMMARY">'Pre-Market Data'!$B$14:$CW$14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40" i="4" l="1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CX39" i="4" a="1"/>
  <c r="CX39" i="4" s="1"/>
  <c r="CX38" i="4" a="1"/>
  <c r="CX38" i="4" s="1"/>
  <c r="CX37" i="4" a="1"/>
  <c r="CX37" i="4" s="1"/>
  <c r="CX36" i="4" a="1"/>
  <c r="CX36" i="4" s="1"/>
  <c r="CX35" i="4" a="1"/>
  <c r="CX35" i="4" s="1"/>
  <c r="CX40" i="4" s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/>
  <c r="CX32" i="4" a="1"/>
  <c r="CX31" i="4"/>
  <c r="CX31" i="4" a="1"/>
  <c r="CX30" i="4"/>
  <c r="CX30" i="4" a="1"/>
  <c r="CX29" i="4"/>
  <c r="CX29" i="4" a="1"/>
  <c r="CX28" i="4"/>
  <c r="CX33" i="4" s="1"/>
  <c r="CX28" i="4" a="1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X19" i="4" a="1"/>
  <c r="CX19" i="4" s="1"/>
  <c r="CX25" i="4" s="1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CX15" i="4"/>
  <c r="CX15" i="4" a="1"/>
  <c r="CX14" i="4"/>
  <c r="CX14" i="4" a="1"/>
  <c r="CX13" i="4"/>
  <c r="CX13" i="4" a="1"/>
  <c r="CX12" i="4"/>
  <c r="CX12" i="4" a="1"/>
  <c r="CX11" i="4" a="1"/>
  <c r="CX11" i="4" s="1"/>
  <c r="CX16" i="4" s="1"/>
  <c r="CW8" i="4"/>
  <c r="CV8" i="4"/>
  <c r="CU8" i="4"/>
  <c r="CT8" i="4"/>
  <c r="CS8" i="4"/>
  <c r="CR8" i="4"/>
  <c r="CQ8" i="4"/>
  <c r="CP8" i="4"/>
  <c r="CO8" i="4"/>
  <c r="CN8" i="4"/>
  <c r="CM8" i="4"/>
  <c r="CL8" i="4"/>
  <c r="CK8" i="4"/>
  <c r="CJ8" i="4"/>
  <c r="CI8" i="4"/>
  <c r="CH8" i="4"/>
  <c r="CG8" i="4"/>
  <c r="CF8" i="4"/>
  <c r="CE8" i="4"/>
  <c r="CD8" i="4"/>
  <c r="CC8" i="4"/>
  <c r="CB8" i="4"/>
  <c r="CA8" i="4"/>
  <c r="BZ8" i="4"/>
  <c r="BY8" i="4"/>
  <c r="BX8" i="4"/>
  <c r="BW8" i="4"/>
  <c r="BV8" i="4"/>
  <c r="BU8" i="4"/>
  <c r="BT8" i="4"/>
  <c r="BS8" i="4"/>
  <c r="BR8" i="4"/>
  <c r="BQ8" i="4"/>
  <c r="BP8" i="4"/>
  <c r="BO8" i="4"/>
  <c r="BN8" i="4"/>
  <c r="BM8" i="4"/>
  <c r="BL8" i="4"/>
  <c r="BK8" i="4"/>
  <c r="BJ8" i="4"/>
  <c r="BI8" i="4"/>
  <c r="BH8" i="4"/>
  <c r="BG8" i="4"/>
  <c r="BF8" i="4"/>
  <c r="BE8" i="4"/>
  <c r="BD8" i="4"/>
  <c r="BC8" i="4"/>
  <c r="BB8" i="4"/>
  <c r="BA8" i="4"/>
  <c r="AZ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B8" i="4"/>
  <c r="CX8" i="4" s="1" a="1"/>
  <c r="CX8" i="4" s="1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CX5" i="4" s="1" a="1"/>
  <c r="CX5" i="4" s="1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<sst xmlns="http://schemas.openxmlformats.org/spreadsheetml/2006/main" count="40" uniqueCount="34">
  <si>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</si>
  <si>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26/11/2025 10:33:30</t>
  </si>
  <si>
    <t>TOTAL (MWh)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</si>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</sst>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sz val="14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6" fillId="0" borderId="0" xfId="1" applyFont="1"/>
    <xf numFmtId="165" fontId="7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8" fillId="3" borderId="3" xfId="1" applyNumberFormat="1" applyFont="1" applyFill="1" applyBorder="1" applyAlignment="1" applyProtection="1">
      <alignment horizontal="center" vertical="center"/>
      <protection hidden="1"/>
    </xf>
    <xf numFmtId="166" fontId="8" fillId="3" borderId="4" xfId="1" applyNumberFormat="1" applyFont="1" applyFill="1" applyBorder="1" applyAlignment="1" applyProtection="1">
      <alignment horizontal="center" vertical="center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166" fontId="8" fillId="3" borderId="6" xfId="1" applyNumberFormat="1" applyFont="1" applyFill="1" applyBorder="1" applyAlignment="1" applyProtection="1">
      <alignment horizontal="center" vertical="center"/>
      <protection hidden="1"/>
    </xf>
    <xf numFmtId="166" fontId="8" fillId="3" borderId="7" xfId="1" applyNumberFormat="1" applyFont="1" applyFill="1" applyBorder="1" applyAlignment="1" applyProtection="1">
      <alignment horizontal="center" vertical="center"/>
      <protection hidden="1"/>
    </xf>
    <xf numFmtId="166" fontId="8" fillId="3" borderId="8" xfId="1" applyNumberFormat="1" applyFont="1" applyFill="1" applyBorder="1" applyAlignment="1" applyProtection="1">
      <alignment horizontal="center" vertical="center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8" fillId="4" borderId="2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left" vertical="center" indent="1"/>
      <protection hidden="1"/>
    </xf>
    <xf numFmtId="167" fontId="9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9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0" borderId="12" xfId="1" applyFont="1" applyBorder="1" applyAlignment="1" applyProtection="1">
      <alignment horizontal="left" vertical="center" indent="1"/>
      <protection hidden="1"/>
    </xf>
    <xf numFmtId="168" fontId="10" fillId="0" borderId="13" xfId="1" applyNumberFormat="1" applyFont="1" applyBorder="1" applyAlignment="1" applyProtection="1">
      <alignment horizontal="right" vertical="center" shrinkToFit="1"/>
      <protection hidden="1"/>
    </xf>
    <xf numFmtId="168" fontId="10" fillId="0" borderId="14" xfId="1" applyNumberFormat="1" applyFont="1" applyBorder="1" applyAlignment="1" applyProtection="1">
      <alignment horizontal="right" vertical="center" shrinkToFit="1"/>
      <protection hidden="1"/>
    </xf>
    <xf numFmtId="168" fontId="10" fillId="0" borderId="15" xfId="1" applyNumberFormat="1" applyFont="1" applyBorder="1" applyAlignment="1" applyProtection="1">
      <alignment horizontal="right" vertical="center" shrinkToFit="1"/>
      <protection hidden="1"/>
    </xf>
    <xf numFmtId="168" fontId="10" fillId="0" borderId="16" xfId="1" applyNumberFormat="1" applyFont="1" applyBorder="1" applyAlignment="1" applyProtection="1">
      <alignment horizontal="right" vertical="center" shrinkToFit="1"/>
      <protection hidden="1"/>
    </xf>
    <xf numFmtId="167" fontId="9" fillId="5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7" xfId="1" applyFont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0" xfId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locked="0" hidden="1"/>
    </xf>
    <xf numFmtId="0" fontId="10" fillId="0" borderId="17" xfId="1" applyFont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0" fontId="10" fillId="0" borderId="22" xfId="1" applyFont="1" applyBorder="1" applyAlignment="1" applyProtection="1">
      <alignment horizontal="left" vertical="center" indent="1"/>
      <protection hidden="1"/>
    </xf>
    <xf numFmtId="0" fontId="8" fillId="3" borderId="2" xfId="1" applyFont="1" applyFill="1" applyBorder="1" applyAlignment="1" applyProtection="1">
      <alignment horizontal="left" vertical="center"/>
      <protection hidden="1"/>
    </xf>
    <xf numFmtId="166" fontId="8" fillId="0" borderId="10" xfId="1" applyNumberFormat="1" applyFont="1" applyBorder="1" applyAlignment="1" applyProtection="1">
      <alignment horizontal="center" vertical="center"/>
      <protection hidden="1"/>
    </xf>
    <xf numFmtId="166" fontId="8" fillId="0" borderId="8" xfId="1" applyNumberFormat="1" applyFont="1" applyBorder="1" applyAlignment="1" applyProtection="1">
      <alignment horizontal="center" vertical="center"/>
      <protection hidden="1"/>
    </xf>
    <xf numFmtId="166" fontId="8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10" fillId="0" borderId="13" xfId="1" applyFont="1" applyBorder="1" applyAlignment="1" applyProtection="1">
      <alignment horizontal="right" vertical="center" shrinkToFit="1"/>
      <protection hidden="1"/>
    </xf>
    <xf numFmtId="0" fontId="10" fillId="0" borderId="14" xfId="1" applyFont="1" applyBorder="1" applyAlignment="1" applyProtection="1">
      <alignment horizontal="right" vertical="center" shrinkToFit="1"/>
      <protection hidden="1"/>
    </xf>
    <xf numFmtId="0" fontId="10" fillId="0" borderId="15" xfId="1" applyFont="1" applyBorder="1" applyAlignment="1" applyProtection="1">
      <alignment horizontal="right" vertical="center" shrinkToFit="1"/>
      <protection hidden="1"/>
    </xf>
    <xf numFmtId="0" fontId="10" fillId="0" borderId="16" xfId="1" applyFont="1" applyBorder="1" applyAlignment="1" applyProtection="1">
      <alignment horizontal="right" vertical="center" shrinkToFit="1"/>
      <protection hidden="1"/>
    </xf>
    <xf numFmtId="167" fontId="10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24" xfId="1" applyFont="1" applyBorder="1" applyAlignment="1" applyProtection="1">
      <alignment horizontal="right" vertical="center" shrinkToFit="1"/>
      <protection hidden="1"/>
    </xf>
    <xf numFmtId="0" fontId="10" fillId="0" borderId="25" xfId="1" applyFont="1" applyBorder="1" applyAlignment="1" applyProtection="1">
      <alignment horizontal="right" vertical="center" shrinkToFit="1"/>
      <protection hidden="1"/>
    </xf>
    <xf numFmtId="0" fontId="10" fillId="0" borderId="26" xfId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right" vertical="center" shrinkToFit="1"/>
      <protection hidden="1"/>
    </xf>
    <xf numFmtId="167" fontId="10" fillId="0" borderId="23" xfId="1" applyNumberFormat="1" applyFont="1" applyBorder="1" applyAlignment="1" applyProtection="1">
      <alignment horizontal="right" vertical="center" shrinkToFit="1"/>
      <protection hidden="1"/>
    </xf>
    <xf numFmtId="167" fontId="10" fillId="0" borderId="28" xfId="1" applyNumberFormat="1" applyFont="1" applyBorder="1" applyAlignment="1" applyProtection="1">
      <alignment horizontal="right" vertical="center" shrinkToFit="1"/>
      <protection hidden="1"/>
    </xf>
    <xf numFmtId="0" fontId="11" fillId="0" borderId="29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right" vertical="center" shrinkToFit="1"/>
      <protection hidden="1"/>
    </xf>
    <xf numFmtId="0" fontId="10" fillId="0" borderId="20" xfId="1" applyFont="1" applyBorder="1" applyAlignment="1" applyProtection="1">
      <alignment horizontal="right" vertical="center" shrinkToFit="1"/>
      <protection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167" fontId="10" fillId="0" borderId="29" xfId="1" applyNumberFormat="1" applyFont="1" applyBorder="1" applyAlignment="1" applyProtection="1">
      <alignment horizontal="right" vertical="center" shrinkToFit="1"/>
      <protection hidden="1"/>
    </xf>
    <xf numFmtId="0" fontId="8" fillId="5" borderId="17" xfId="1" applyFont="1" applyFill="1" applyBorder="1" applyAlignment="1" applyProtection="1">
      <alignment horizontal="left" vertical="center" indent="1" shrinkToFit="1"/>
      <protection hidden="1"/>
    </xf>
    <xf numFmtId="168" fontId="9" fillId="5" borderId="30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1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2" xfId="1" applyNumberFormat="1" applyFont="1" applyFill="1" applyBorder="1" applyAlignment="1" applyProtection="1">
      <alignment horizontal="right" vertical="center" shrinkToFit="1"/>
      <protection hidden="1"/>
    </xf>
    <xf numFmtId="168" fontId="9" fillId="5" borderId="33" xfId="1" applyNumberFormat="1" applyFont="1" applyFill="1" applyBorder="1" applyAlignment="1" applyProtection="1">
      <alignment horizontal="right" vertical="center" shrinkToFit="1"/>
      <protection hidden="1"/>
    </xf>
    <xf numFmtId="167" fontId="9" fillId="5" borderId="17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4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10" fillId="6" borderId="12" xfId="1" applyFont="1" applyFill="1" applyBorder="1" applyAlignment="1" applyProtection="1">
      <alignment horizontal="left" vertical="center" indent="1"/>
      <protection hidden="1"/>
    </xf>
    <xf numFmtId="0" fontId="10" fillId="0" borderId="13" xfId="1" applyFont="1" applyBorder="1" applyAlignment="1">
      <alignment horizontal="right" vertical="center"/>
    </xf>
    <xf numFmtId="0" fontId="10" fillId="0" borderId="14" xfId="1" applyFont="1" applyBorder="1" applyAlignment="1">
      <alignment horizontal="right" vertical="center"/>
    </xf>
    <xf numFmtId="0" fontId="10" fillId="0" borderId="15" xfId="1" applyFont="1" applyBorder="1" applyAlignment="1">
      <alignment horizontal="right" vertical="center"/>
    </xf>
    <xf numFmtId="0" fontId="10" fillId="0" borderId="16" xfId="1" applyFont="1" applyBorder="1" applyAlignment="1">
      <alignment horizontal="right" vertical="center"/>
    </xf>
    <xf numFmtId="167" fontId="10" fillId="6" borderId="12" xfId="1" applyNumberFormat="1" applyFont="1" applyFill="1" applyBorder="1" applyAlignment="1">
      <alignment horizontal="right" vertical="center"/>
    </xf>
    <xf numFmtId="0" fontId="10" fillId="7" borderId="23" xfId="1" applyFont="1" applyFill="1" applyBorder="1" applyAlignment="1" applyProtection="1">
      <alignment horizontal="left" vertical="center" indent="1"/>
      <protection hidden="1"/>
    </xf>
    <xf numFmtId="0" fontId="10" fillId="0" borderId="24" xfId="1" applyFont="1" applyBorder="1" applyAlignment="1">
      <alignment horizontal="right" vertical="center"/>
    </xf>
    <xf numFmtId="0" fontId="10" fillId="0" borderId="25" xfId="1" applyFont="1" applyBorder="1" applyAlignment="1">
      <alignment horizontal="right" vertical="center"/>
    </xf>
    <xf numFmtId="0" fontId="10" fillId="0" borderId="26" xfId="1" applyFont="1" applyBorder="1" applyAlignment="1">
      <alignment horizontal="right" vertical="center"/>
    </xf>
    <xf numFmtId="0" fontId="10" fillId="0" borderId="27" xfId="1" applyFont="1" applyBorder="1" applyAlignment="1">
      <alignment horizontal="right" vertical="center"/>
    </xf>
    <xf numFmtId="167" fontId="10" fillId="6" borderId="23" xfId="1" applyNumberFormat="1" applyFont="1" applyFill="1" applyBorder="1" applyAlignment="1">
      <alignment horizontal="right" vertical="center"/>
    </xf>
    <xf numFmtId="0" fontId="10" fillId="7" borderId="29" xfId="1" applyFont="1" applyFill="1" applyBorder="1" applyAlignment="1" applyProtection="1">
      <alignment horizontal="left" vertical="center" indent="1"/>
      <protection hidden="1"/>
    </xf>
    <xf numFmtId="0" fontId="10" fillId="0" borderId="18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0" fillId="0" borderId="20" xfId="1" applyFont="1" applyBorder="1" applyAlignment="1">
      <alignment horizontal="right" vertical="center"/>
    </xf>
    <xf numFmtId="0" fontId="10" fillId="0" borderId="21" xfId="1" applyFont="1" applyBorder="1" applyAlignment="1">
      <alignment horizontal="right" vertical="center"/>
    </xf>
    <xf numFmtId="167" fontId="10" fillId="6" borderId="29" xfId="1" applyNumberFormat="1" applyFont="1" applyFill="1" applyBorder="1" applyAlignment="1">
      <alignment horizontal="right" vertical="center"/>
    </xf>
    <xf numFmtId="0" fontId="10" fillId="6" borderId="13" xfId="1" applyFont="1" applyFill="1" applyBorder="1" applyAlignment="1">
      <alignment horizontal="right" vertical="center"/>
    </xf>
    <xf numFmtId="0" fontId="10" fillId="6" borderId="14" xfId="1" applyFont="1" applyFill="1" applyBorder="1" applyAlignment="1">
      <alignment horizontal="right" vertical="center"/>
    </xf>
    <xf numFmtId="0" fontId="10" fillId="6" borderId="15" xfId="1" applyFont="1" applyFill="1" applyBorder="1" applyAlignment="1">
      <alignment horizontal="right" vertical="center"/>
    </xf>
    <xf numFmtId="0" fontId="10" fillId="6" borderId="16" xfId="1" applyFont="1" applyFill="1" applyBorder="1" applyAlignment="1">
      <alignment horizontal="right" vertical="center"/>
    </xf>
    <xf numFmtId="0" fontId="10" fillId="6" borderId="23" xfId="1" applyFont="1" applyFill="1" applyBorder="1" applyAlignment="1" applyProtection="1">
      <alignment horizontal="left" vertical="center" indent="1"/>
      <protection hidden="1"/>
    </xf>
    <xf numFmtId="0" fontId="10" fillId="6" borderId="24" xfId="1" applyFont="1" applyFill="1" applyBorder="1" applyAlignment="1">
      <alignment horizontal="right" vertical="center"/>
    </xf>
    <xf numFmtId="0" fontId="10" fillId="6" borderId="25" xfId="1" applyFont="1" applyFill="1" applyBorder="1" applyAlignment="1">
      <alignment horizontal="right" vertical="center"/>
    </xf>
    <xf numFmtId="0" fontId="10" fillId="6" borderId="26" xfId="1" applyFont="1" applyFill="1" applyBorder="1" applyAlignment="1">
      <alignment horizontal="right" vertical="center"/>
    </xf>
    <xf numFmtId="0" fontId="10" fillId="6" borderId="27" xfId="1" applyFont="1" applyFill="1" applyBorder="1" applyAlignment="1">
      <alignment horizontal="right" vertical="center"/>
    </xf>
    <xf numFmtId="0" fontId="10" fillId="6" borderId="29" xfId="1" applyFont="1" applyFill="1" applyBorder="1" applyAlignment="1" applyProtection="1">
      <alignment horizontal="left" vertical="center" indent="1"/>
      <protection hidden="1"/>
    </xf>
    <xf numFmtId="0" fontId="10" fillId="6" borderId="18" xfId="1" applyFont="1" applyFill="1" applyBorder="1" applyAlignment="1">
      <alignment horizontal="right" vertical="center"/>
    </xf>
    <xf numFmtId="0" fontId="10" fillId="6" borderId="19" xfId="1" applyFont="1" applyFill="1" applyBorder="1" applyAlignment="1">
      <alignment horizontal="right" vertical="center"/>
    </xf>
    <xf numFmtId="0" fontId="10" fillId="6" borderId="20" xfId="1" applyFont="1" applyFill="1" applyBorder="1" applyAlignment="1">
      <alignment horizontal="right" vertical="center"/>
    </xf>
    <xf numFmtId="0" fontId="10" fillId="6" borderId="21" xfId="1" applyFont="1" applyFill="1" applyBorder="1" applyAlignment="1">
      <alignment horizontal="right" vertical="center"/>
    </xf>
    <xf numFmtId="0" fontId="10" fillId="6" borderId="35" xfId="1" applyFont="1" applyFill="1" applyBorder="1" applyAlignment="1">
      <alignment horizontal="right" vertical="center"/>
    </xf>
    <xf numFmtId="0" fontId="10" fillId="6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A41"/>
  <sheetViews>
    <sheetView showGridLines="0" tabSelected="1" zoomScale="70" zoomScaleNormal="70" workbookViewId="0">
      <pane xSplit="1" ySplit="3" topLeftCell="BO10" activePane="bottomRight" state="frozen"/>
      <selection pane="topRight" activeCell="B1" sqref="B1"/>
      <selection pane="bottomLeft" activeCell="A5" sqref="A5"/>
      <selection pane="bottomRight" activeCell="CZ32" sqref="CZ32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04" width="9.140625" style="5"/>
    <col min="105" max="105" width="10.42578125" style="5" bestFit="1" customWidth="1"/>
    <col min="106" max="16384" width="9.140625" style="5"/>
  </cols>
  <sheetData>
    <row r="1" spans="1:105" ht="39.950000000000003" customHeight="1" thickBo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5" s="9" customFormat="1" ht="25.15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2"/>
    </row>
    <row r="3" spans="1:105" ht="30" customHeight="1" thickBot="1" x14ac:dyDescent="0.25">
      <c r="A3" s="10">
        <v>45988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2</v>
      </c>
    </row>
    <row r="4" spans="1:105" ht="24.95" customHeight="1" thickBot="1" x14ac:dyDescent="0.25">
      <c r="A4" s="19" t="s">
        <v>3</v>
      </c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5" ht="20.100000000000001" customHeight="1" x14ac:dyDescent="0.2">
      <c r="A5" s="23" t="s">
        <v>4</v>
      </c>
      <c r="B5" s="24">
        <f>B25+B40</f>
        <v>188</v>
      </c>
      <c r="C5" s="25">
        <f t="shared" ref="C5:BN5" si="0">C25+C40</f>
        <v>188</v>
      </c>
      <c r="D5" s="25">
        <f t="shared" si="0"/>
        <v>188</v>
      </c>
      <c r="E5" s="25">
        <f t="shared" si="0"/>
        <v>188</v>
      </c>
      <c r="F5" s="25">
        <f t="shared" si="0"/>
        <v>188</v>
      </c>
      <c r="G5" s="25">
        <f t="shared" si="0"/>
        <v>188</v>
      </c>
      <c r="H5" s="25">
        <f t="shared" si="0"/>
        <v>188</v>
      </c>
      <c r="I5" s="25">
        <f t="shared" si="0"/>
        <v>188</v>
      </c>
      <c r="J5" s="25">
        <f t="shared" si="0"/>
        <v>188</v>
      </c>
      <c r="K5" s="25">
        <f t="shared" si="0"/>
        <v>188</v>
      </c>
      <c r="L5" s="25">
        <f t="shared" si="0"/>
        <v>188</v>
      </c>
      <c r="M5" s="25">
        <f t="shared" si="0"/>
        <v>188</v>
      </c>
      <c r="N5" s="25">
        <f t="shared" si="0"/>
        <v>188</v>
      </c>
      <c r="O5" s="25">
        <f t="shared" si="0"/>
        <v>188</v>
      </c>
      <c r="P5" s="25">
        <f t="shared" si="0"/>
        <v>188</v>
      </c>
      <c r="Q5" s="25">
        <f t="shared" si="0"/>
        <v>188</v>
      </c>
      <c r="R5" s="25">
        <f t="shared" si="0"/>
        <v>188</v>
      </c>
      <c r="S5" s="25">
        <f t="shared" si="0"/>
        <v>188</v>
      </c>
      <c r="T5" s="25">
        <f t="shared" si="0"/>
        <v>188</v>
      </c>
      <c r="U5" s="25">
        <f t="shared" si="0"/>
        <v>188</v>
      </c>
      <c r="V5" s="25">
        <f t="shared" si="0"/>
        <v>188</v>
      </c>
      <c r="W5" s="25">
        <f t="shared" si="0"/>
        <v>188</v>
      </c>
      <c r="X5" s="25">
        <f t="shared" si="0"/>
        <v>188</v>
      </c>
      <c r="Y5" s="25">
        <f t="shared" si="0"/>
        <v>188</v>
      </c>
      <c r="Z5" s="25">
        <f t="shared" si="0"/>
        <v>244</v>
      </c>
      <c r="AA5" s="25">
        <f t="shared" si="0"/>
        <v>244</v>
      </c>
      <c r="AB5" s="25">
        <f t="shared" si="0"/>
        <v>244</v>
      </c>
      <c r="AC5" s="25">
        <f t="shared" si="0"/>
        <v>244</v>
      </c>
      <c r="AD5" s="25">
        <f t="shared" si="0"/>
        <v>239.37</v>
      </c>
      <c r="AE5" s="25">
        <f t="shared" si="0"/>
        <v>239.37</v>
      </c>
      <c r="AF5" s="25">
        <f t="shared" si="0"/>
        <v>239.37</v>
      </c>
      <c r="AG5" s="25">
        <f t="shared" si="0"/>
        <v>239.37</v>
      </c>
      <c r="AH5" s="25">
        <f t="shared" si="0"/>
        <v>249.92000000000002</v>
      </c>
      <c r="AI5" s="25">
        <f t="shared" si="0"/>
        <v>249.92000000000002</v>
      </c>
      <c r="AJ5" s="25">
        <f t="shared" si="0"/>
        <v>249.92000000000002</v>
      </c>
      <c r="AK5" s="25">
        <f t="shared" si="0"/>
        <v>249.92000000000002</v>
      </c>
      <c r="AL5" s="25">
        <f t="shared" si="0"/>
        <v>275.32</v>
      </c>
      <c r="AM5" s="25">
        <f t="shared" si="0"/>
        <v>275.32</v>
      </c>
      <c r="AN5" s="25">
        <f t="shared" si="0"/>
        <v>275.32</v>
      </c>
      <c r="AO5" s="25">
        <f t="shared" si="0"/>
        <v>275.32</v>
      </c>
      <c r="AP5" s="25">
        <f t="shared" si="0"/>
        <v>275.42</v>
      </c>
      <c r="AQ5" s="25">
        <f t="shared" si="0"/>
        <v>275.42</v>
      </c>
      <c r="AR5" s="25">
        <f t="shared" si="0"/>
        <v>275.42</v>
      </c>
      <c r="AS5" s="25">
        <f t="shared" si="0"/>
        <v>275.42</v>
      </c>
      <c r="AT5" s="25">
        <f t="shared" si="0"/>
        <v>275.06</v>
      </c>
      <c r="AU5" s="25">
        <f t="shared" si="0"/>
        <v>275.06</v>
      </c>
      <c r="AV5" s="25">
        <f t="shared" si="0"/>
        <v>275.06</v>
      </c>
      <c r="AW5" s="25">
        <f t="shared" si="0"/>
        <v>275.06</v>
      </c>
      <c r="AX5" s="25">
        <f t="shared" si="0"/>
        <v>274.94</v>
      </c>
      <c r="AY5" s="25">
        <f t="shared" si="0"/>
        <v>274.94</v>
      </c>
      <c r="AZ5" s="25">
        <f t="shared" si="0"/>
        <v>274.94</v>
      </c>
      <c r="BA5" s="25">
        <f t="shared" si="0"/>
        <v>274.94</v>
      </c>
      <c r="BB5" s="25">
        <f t="shared" si="0"/>
        <v>259.74</v>
      </c>
      <c r="BC5" s="25">
        <f t="shared" si="0"/>
        <v>259.74</v>
      </c>
      <c r="BD5" s="25">
        <f t="shared" si="0"/>
        <v>259.74</v>
      </c>
      <c r="BE5" s="25">
        <f t="shared" si="0"/>
        <v>259.74</v>
      </c>
      <c r="BF5" s="25">
        <f t="shared" si="0"/>
        <v>259.48</v>
      </c>
      <c r="BG5" s="25">
        <f t="shared" si="0"/>
        <v>259.48</v>
      </c>
      <c r="BH5" s="25">
        <f t="shared" si="0"/>
        <v>259.48</v>
      </c>
      <c r="BI5" s="25">
        <f t="shared" si="0"/>
        <v>259.48</v>
      </c>
      <c r="BJ5" s="25">
        <f t="shared" si="0"/>
        <v>234.12</v>
      </c>
      <c r="BK5" s="25">
        <f t="shared" si="0"/>
        <v>234.12</v>
      </c>
      <c r="BL5" s="25">
        <f t="shared" si="0"/>
        <v>234.12</v>
      </c>
      <c r="BM5" s="25">
        <f t="shared" si="0"/>
        <v>234.12</v>
      </c>
      <c r="BN5" s="25">
        <f t="shared" si="0"/>
        <v>234</v>
      </c>
      <c r="BO5" s="25">
        <f t="shared" ref="BO5:CW5" si="1">BO25+BO40</f>
        <v>234</v>
      </c>
      <c r="BP5" s="25">
        <f t="shared" si="1"/>
        <v>234</v>
      </c>
      <c r="BQ5" s="25">
        <f t="shared" si="1"/>
        <v>234</v>
      </c>
      <c r="BR5" s="25">
        <f t="shared" si="1"/>
        <v>234</v>
      </c>
      <c r="BS5" s="25">
        <f t="shared" si="1"/>
        <v>234</v>
      </c>
      <c r="BT5" s="25">
        <f t="shared" si="1"/>
        <v>234</v>
      </c>
      <c r="BU5" s="25">
        <f t="shared" si="1"/>
        <v>234</v>
      </c>
      <c r="BV5" s="25">
        <f t="shared" si="1"/>
        <v>239</v>
      </c>
      <c r="BW5" s="25">
        <f t="shared" si="1"/>
        <v>239</v>
      </c>
      <c r="BX5" s="25">
        <f t="shared" si="1"/>
        <v>239</v>
      </c>
      <c r="BY5" s="25">
        <f t="shared" si="1"/>
        <v>239</v>
      </c>
      <c r="BZ5" s="25">
        <f t="shared" si="1"/>
        <v>239</v>
      </c>
      <c r="CA5" s="25">
        <f t="shared" si="1"/>
        <v>239</v>
      </c>
      <c r="CB5" s="25">
        <f t="shared" si="1"/>
        <v>239</v>
      </c>
      <c r="CC5" s="25">
        <f t="shared" si="1"/>
        <v>239</v>
      </c>
      <c r="CD5" s="25">
        <f t="shared" si="1"/>
        <v>239</v>
      </c>
      <c r="CE5" s="25">
        <f t="shared" si="1"/>
        <v>239</v>
      </c>
      <c r="CF5" s="25">
        <f t="shared" si="1"/>
        <v>239</v>
      </c>
      <c r="CG5" s="25">
        <f t="shared" si="1"/>
        <v>239</v>
      </c>
      <c r="CH5" s="25">
        <f t="shared" si="1"/>
        <v>244</v>
      </c>
      <c r="CI5" s="25">
        <f t="shared" si="1"/>
        <v>244</v>
      </c>
      <c r="CJ5" s="25">
        <f t="shared" si="1"/>
        <v>244</v>
      </c>
      <c r="CK5" s="25">
        <f t="shared" si="1"/>
        <v>244</v>
      </c>
      <c r="CL5" s="25">
        <f t="shared" si="1"/>
        <v>244</v>
      </c>
      <c r="CM5" s="25">
        <f t="shared" si="1"/>
        <v>244</v>
      </c>
      <c r="CN5" s="25">
        <f t="shared" si="1"/>
        <v>244</v>
      </c>
      <c r="CO5" s="25">
        <f t="shared" si="1"/>
        <v>244</v>
      </c>
      <c r="CP5" s="25">
        <f t="shared" si="1"/>
        <v>244</v>
      </c>
      <c r="CQ5" s="25">
        <f t="shared" si="1"/>
        <v>244</v>
      </c>
      <c r="CR5" s="25">
        <f t="shared" si="1"/>
        <v>244</v>
      </c>
      <c r="CS5" s="25">
        <f t="shared" si="1"/>
        <v>244</v>
      </c>
      <c r="CT5" s="26">
        <f t="shared" si="1"/>
        <v>0</v>
      </c>
      <c r="CU5" s="26">
        <f t="shared" si="1"/>
        <v>0</v>
      </c>
      <c r="CV5" s="26">
        <f t="shared" si="1"/>
        <v>0</v>
      </c>
      <c r="CW5" s="27">
        <f t="shared" si="1"/>
        <v>0</v>
      </c>
      <c r="CX5" s="28">
        <f t="array" ref="CX5">SUMPRODUCT(B5:CW5*0.25)</f>
        <v>5632.37</v>
      </c>
    </row>
    <row r="6" spans="1:105" ht="20.100000000000001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5" ht="24.95" customHeight="1" thickBot="1" x14ac:dyDescent="0.25">
      <c r="A7" s="19" t="s">
        <v>5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5" ht="20.100000000000001" customHeight="1" x14ac:dyDescent="0.2">
      <c r="A8" s="23" t="s">
        <v>4</v>
      </c>
      <c r="B8" s="24">
        <f>B16+B33</f>
        <v>391</v>
      </c>
      <c r="C8" s="25">
        <f t="shared" ref="C8:BN8" si="2">C16+C33</f>
        <v>391</v>
      </c>
      <c r="D8" s="25">
        <f t="shared" si="2"/>
        <v>391</v>
      </c>
      <c r="E8" s="25">
        <f t="shared" si="2"/>
        <v>391</v>
      </c>
      <c r="F8" s="25">
        <f t="shared" si="2"/>
        <v>377</v>
      </c>
      <c r="G8" s="25">
        <f t="shared" si="2"/>
        <v>377</v>
      </c>
      <c r="H8" s="25">
        <f t="shared" si="2"/>
        <v>377</v>
      </c>
      <c r="I8" s="25">
        <f t="shared" si="2"/>
        <v>377</v>
      </c>
      <c r="J8" s="25">
        <f t="shared" si="2"/>
        <v>377</v>
      </c>
      <c r="K8" s="25">
        <f t="shared" si="2"/>
        <v>377</v>
      </c>
      <c r="L8" s="25">
        <f t="shared" si="2"/>
        <v>377</v>
      </c>
      <c r="M8" s="25">
        <f t="shared" si="2"/>
        <v>377</v>
      </c>
      <c r="N8" s="25">
        <f t="shared" si="2"/>
        <v>376</v>
      </c>
      <c r="O8" s="25">
        <f t="shared" si="2"/>
        <v>376</v>
      </c>
      <c r="P8" s="25">
        <f t="shared" si="2"/>
        <v>376</v>
      </c>
      <c r="Q8" s="25">
        <f t="shared" si="2"/>
        <v>376</v>
      </c>
      <c r="R8" s="25">
        <f t="shared" si="2"/>
        <v>385</v>
      </c>
      <c r="S8" s="25">
        <f t="shared" si="2"/>
        <v>385</v>
      </c>
      <c r="T8" s="25">
        <f t="shared" si="2"/>
        <v>385</v>
      </c>
      <c r="U8" s="25">
        <f t="shared" si="2"/>
        <v>385</v>
      </c>
      <c r="V8" s="25">
        <f t="shared" si="2"/>
        <v>385</v>
      </c>
      <c r="W8" s="25">
        <f t="shared" si="2"/>
        <v>385</v>
      </c>
      <c r="X8" s="25">
        <f t="shared" si="2"/>
        <v>385</v>
      </c>
      <c r="Y8" s="25">
        <f t="shared" si="2"/>
        <v>385</v>
      </c>
      <c r="Z8" s="25">
        <f t="shared" si="2"/>
        <v>381</v>
      </c>
      <c r="AA8" s="25">
        <f t="shared" si="2"/>
        <v>381</v>
      </c>
      <c r="AB8" s="25">
        <f t="shared" si="2"/>
        <v>381</v>
      </c>
      <c r="AC8" s="25">
        <f t="shared" si="2"/>
        <v>381</v>
      </c>
      <c r="AD8" s="25">
        <f t="shared" si="2"/>
        <v>387.37</v>
      </c>
      <c r="AE8" s="25">
        <f t="shared" si="2"/>
        <v>387.37</v>
      </c>
      <c r="AF8" s="25">
        <f t="shared" si="2"/>
        <v>387.37</v>
      </c>
      <c r="AG8" s="25">
        <f t="shared" si="2"/>
        <v>387.37</v>
      </c>
      <c r="AH8" s="25">
        <f t="shared" si="2"/>
        <v>387.92</v>
      </c>
      <c r="AI8" s="25">
        <f t="shared" si="2"/>
        <v>387.92</v>
      </c>
      <c r="AJ8" s="25">
        <f t="shared" si="2"/>
        <v>387.92</v>
      </c>
      <c r="AK8" s="25">
        <f t="shared" si="2"/>
        <v>387.92</v>
      </c>
      <c r="AL8" s="25">
        <f t="shared" si="2"/>
        <v>402.32</v>
      </c>
      <c r="AM8" s="25">
        <f t="shared" si="2"/>
        <v>402.32</v>
      </c>
      <c r="AN8" s="25">
        <f t="shared" si="2"/>
        <v>402.32</v>
      </c>
      <c r="AO8" s="25">
        <f t="shared" si="2"/>
        <v>402.32</v>
      </c>
      <c r="AP8" s="25">
        <f t="shared" si="2"/>
        <v>400.42</v>
      </c>
      <c r="AQ8" s="25">
        <f t="shared" si="2"/>
        <v>400.42</v>
      </c>
      <c r="AR8" s="25">
        <f t="shared" si="2"/>
        <v>400.42</v>
      </c>
      <c r="AS8" s="25">
        <f t="shared" si="2"/>
        <v>400.42</v>
      </c>
      <c r="AT8" s="25">
        <f t="shared" si="2"/>
        <v>441.06</v>
      </c>
      <c r="AU8" s="25">
        <f t="shared" si="2"/>
        <v>461.06</v>
      </c>
      <c r="AV8" s="25">
        <f t="shared" si="2"/>
        <v>471.06</v>
      </c>
      <c r="AW8" s="25">
        <f t="shared" si="2"/>
        <v>481.06</v>
      </c>
      <c r="AX8" s="25">
        <f t="shared" si="2"/>
        <v>494.94</v>
      </c>
      <c r="AY8" s="25">
        <f t="shared" si="2"/>
        <v>509.94</v>
      </c>
      <c r="AZ8" s="25">
        <f t="shared" si="2"/>
        <v>524.94000000000005</v>
      </c>
      <c r="BA8" s="25">
        <f t="shared" si="2"/>
        <v>539.94000000000005</v>
      </c>
      <c r="BB8" s="25">
        <f t="shared" si="2"/>
        <v>533.74</v>
      </c>
      <c r="BC8" s="25">
        <f t="shared" si="2"/>
        <v>541.74</v>
      </c>
      <c r="BD8" s="25">
        <f t="shared" si="2"/>
        <v>479.74</v>
      </c>
      <c r="BE8" s="25">
        <f t="shared" si="2"/>
        <v>416.24</v>
      </c>
      <c r="BF8" s="25">
        <f t="shared" si="2"/>
        <v>476.48</v>
      </c>
      <c r="BG8" s="25">
        <f t="shared" si="2"/>
        <v>476.48</v>
      </c>
      <c r="BH8" s="25">
        <f t="shared" si="2"/>
        <v>476.48</v>
      </c>
      <c r="BI8" s="25">
        <f t="shared" si="2"/>
        <v>476.48</v>
      </c>
      <c r="BJ8" s="25">
        <f t="shared" si="2"/>
        <v>463.12</v>
      </c>
      <c r="BK8" s="25">
        <f t="shared" si="2"/>
        <v>463.12</v>
      </c>
      <c r="BL8" s="25">
        <f t="shared" si="2"/>
        <v>463.12</v>
      </c>
      <c r="BM8" s="25">
        <f t="shared" si="2"/>
        <v>463.12</v>
      </c>
      <c r="BN8" s="25">
        <f t="shared" si="2"/>
        <v>482</v>
      </c>
      <c r="BO8" s="25">
        <f t="shared" ref="BO8:CW8" si="3">BO16+BO33</f>
        <v>482</v>
      </c>
      <c r="BP8" s="25">
        <f t="shared" si="3"/>
        <v>482</v>
      </c>
      <c r="BQ8" s="25">
        <f t="shared" si="3"/>
        <v>482</v>
      </c>
      <c r="BR8" s="25">
        <f t="shared" si="3"/>
        <v>482</v>
      </c>
      <c r="BS8" s="25">
        <f t="shared" si="3"/>
        <v>482</v>
      </c>
      <c r="BT8" s="25">
        <f t="shared" si="3"/>
        <v>482</v>
      </c>
      <c r="BU8" s="25">
        <f t="shared" si="3"/>
        <v>482</v>
      </c>
      <c r="BV8" s="25">
        <f t="shared" si="3"/>
        <v>471</v>
      </c>
      <c r="BW8" s="25">
        <f t="shared" si="3"/>
        <v>471</v>
      </c>
      <c r="BX8" s="25">
        <f t="shared" si="3"/>
        <v>471</v>
      </c>
      <c r="BY8" s="25">
        <f t="shared" si="3"/>
        <v>471</v>
      </c>
      <c r="BZ8" s="25">
        <f t="shared" si="3"/>
        <v>471</v>
      </c>
      <c r="CA8" s="25">
        <f t="shared" si="3"/>
        <v>471</v>
      </c>
      <c r="CB8" s="25">
        <f t="shared" si="3"/>
        <v>471</v>
      </c>
      <c r="CC8" s="25">
        <f t="shared" si="3"/>
        <v>471</v>
      </c>
      <c r="CD8" s="25">
        <f t="shared" si="3"/>
        <v>461</v>
      </c>
      <c r="CE8" s="25">
        <f t="shared" si="3"/>
        <v>461</v>
      </c>
      <c r="CF8" s="25">
        <f t="shared" si="3"/>
        <v>461</v>
      </c>
      <c r="CG8" s="25">
        <f t="shared" si="3"/>
        <v>461</v>
      </c>
      <c r="CH8" s="25">
        <f t="shared" si="3"/>
        <v>482</v>
      </c>
      <c r="CI8" s="25">
        <f t="shared" si="3"/>
        <v>482</v>
      </c>
      <c r="CJ8" s="25">
        <f t="shared" si="3"/>
        <v>482</v>
      </c>
      <c r="CK8" s="25">
        <f t="shared" si="3"/>
        <v>482</v>
      </c>
      <c r="CL8" s="25">
        <f t="shared" si="3"/>
        <v>472</v>
      </c>
      <c r="CM8" s="25">
        <f t="shared" si="3"/>
        <v>472</v>
      </c>
      <c r="CN8" s="25">
        <f t="shared" si="3"/>
        <v>472</v>
      </c>
      <c r="CO8" s="25">
        <f t="shared" si="3"/>
        <v>472</v>
      </c>
      <c r="CP8" s="25">
        <f t="shared" si="3"/>
        <v>469</v>
      </c>
      <c r="CQ8" s="25">
        <f t="shared" si="3"/>
        <v>469</v>
      </c>
      <c r="CR8" s="25">
        <f t="shared" si="3"/>
        <v>469</v>
      </c>
      <c r="CS8" s="25">
        <f t="shared" si="3"/>
        <v>469</v>
      </c>
      <c r="CT8" s="26">
        <f t="shared" si="3"/>
        <v>0</v>
      </c>
      <c r="CU8" s="26">
        <f t="shared" si="3"/>
        <v>0</v>
      </c>
      <c r="CV8" s="26">
        <f t="shared" si="3"/>
        <v>0</v>
      </c>
      <c r="CW8" s="27">
        <f t="shared" si="3"/>
        <v>0</v>
      </c>
      <c r="CX8" s="28">
        <f t="array" ref="CX8">SUMPRODUCT(B8:CW8*0.25)</f>
        <v>10453.494999999999</v>
      </c>
      <c r="DA8" s="35"/>
    </row>
    <row r="9" spans="1:105" ht="20.100000000000001" customHeight="1" thickBot="1" x14ac:dyDescent="0.25">
      <c r="A9" s="36"/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2"/>
      <c r="CU9" s="32"/>
      <c r="CV9" s="32"/>
      <c r="CW9" s="33"/>
      <c r="CX9" s="34"/>
    </row>
    <row r="10" spans="1:105" ht="30" customHeight="1" thickBot="1" x14ac:dyDescent="0.25">
      <c r="A10" s="37" t="s">
        <v>6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40"/>
      <c r="CX10" s="18" t="s">
        <v>2</v>
      </c>
    </row>
    <row r="11" spans="1:105" ht="20.100000000000001" customHeight="1" x14ac:dyDescent="0.2">
      <c r="A11" s="41" t="s">
        <v>7</v>
      </c>
      <c r="B11" s="42">
        <v>217</v>
      </c>
      <c r="C11" s="43">
        <v>217</v>
      </c>
      <c r="D11" s="43">
        <v>217</v>
      </c>
      <c r="E11" s="43">
        <v>217</v>
      </c>
      <c r="F11" s="43">
        <v>203</v>
      </c>
      <c r="G11" s="43">
        <v>203</v>
      </c>
      <c r="H11" s="43">
        <v>203</v>
      </c>
      <c r="I11" s="43">
        <v>203</v>
      </c>
      <c r="J11" s="43">
        <v>203</v>
      </c>
      <c r="K11" s="43">
        <v>203</v>
      </c>
      <c r="L11" s="43">
        <v>203</v>
      </c>
      <c r="M11" s="43">
        <v>203</v>
      </c>
      <c r="N11" s="43">
        <v>202</v>
      </c>
      <c r="O11" s="43">
        <v>202</v>
      </c>
      <c r="P11" s="43">
        <v>202</v>
      </c>
      <c r="Q11" s="43">
        <v>202</v>
      </c>
      <c r="R11" s="43">
        <v>211</v>
      </c>
      <c r="S11" s="43">
        <v>211</v>
      </c>
      <c r="T11" s="43">
        <v>211</v>
      </c>
      <c r="U11" s="43">
        <v>211</v>
      </c>
      <c r="V11" s="43">
        <v>211</v>
      </c>
      <c r="W11" s="43">
        <v>211</v>
      </c>
      <c r="X11" s="43">
        <v>211</v>
      </c>
      <c r="Y11" s="43">
        <v>211</v>
      </c>
      <c r="Z11" s="43">
        <v>207</v>
      </c>
      <c r="AA11" s="43">
        <v>207</v>
      </c>
      <c r="AB11" s="43">
        <v>207</v>
      </c>
      <c r="AC11" s="43">
        <v>207</v>
      </c>
      <c r="AD11" s="43">
        <v>213</v>
      </c>
      <c r="AE11" s="43">
        <v>213</v>
      </c>
      <c r="AF11" s="43">
        <v>213</v>
      </c>
      <c r="AG11" s="43">
        <v>213</v>
      </c>
      <c r="AH11" s="43">
        <v>213</v>
      </c>
      <c r="AI11" s="43">
        <v>213</v>
      </c>
      <c r="AJ11" s="43">
        <v>213</v>
      </c>
      <c r="AK11" s="43">
        <v>213</v>
      </c>
      <c r="AL11" s="43">
        <v>212</v>
      </c>
      <c r="AM11" s="43">
        <v>212</v>
      </c>
      <c r="AN11" s="43">
        <v>212</v>
      </c>
      <c r="AO11" s="43">
        <v>212</v>
      </c>
      <c r="AP11" s="43">
        <v>210</v>
      </c>
      <c r="AQ11" s="43">
        <v>210</v>
      </c>
      <c r="AR11" s="43">
        <v>210</v>
      </c>
      <c r="AS11" s="43">
        <v>210</v>
      </c>
      <c r="AT11" s="43">
        <v>254</v>
      </c>
      <c r="AU11" s="43">
        <v>274</v>
      </c>
      <c r="AV11" s="43">
        <v>284</v>
      </c>
      <c r="AW11" s="43">
        <v>294</v>
      </c>
      <c r="AX11" s="43">
        <v>305</v>
      </c>
      <c r="AY11" s="43">
        <v>320</v>
      </c>
      <c r="AZ11" s="43">
        <v>335</v>
      </c>
      <c r="BA11" s="43">
        <v>350</v>
      </c>
      <c r="BB11" s="43">
        <v>359</v>
      </c>
      <c r="BC11" s="43">
        <v>367</v>
      </c>
      <c r="BD11" s="43">
        <v>305</v>
      </c>
      <c r="BE11" s="43">
        <v>241.5</v>
      </c>
      <c r="BF11" s="43">
        <v>302</v>
      </c>
      <c r="BG11" s="43">
        <v>302</v>
      </c>
      <c r="BH11" s="43">
        <v>302</v>
      </c>
      <c r="BI11" s="43">
        <v>302</v>
      </c>
      <c r="BJ11" s="43">
        <v>294</v>
      </c>
      <c r="BK11" s="43">
        <v>294</v>
      </c>
      <c r="BL11" s="43">
        <v>294</v>
      </c>
      <c r="BM11" s="43">
        <v>294</v>
      </c>
      <c r="BN11" s="43">
        <v>303</v>
      </c>
      <c r="BO11" s="43">
        <v>303</v>
      </c>
      <c r="BP11" s="43">
        <v>303</v>
      </c>
      <c r="BQ11" s="43">
        <v>303</v>
      </c>
      <c r="BR11" s="43">
        <v>303</v>
      </c>
      <c r="BS11" s="43">
        <v>303</v>
      </c>
      <c r="BT11" s="43">
        <v>303</v>
      </c>
      <c r="BU11" s="43">
        <v>303</v>
      </c>
      <c r="BV11" s="43">
        <v>292</v>
      </c>
      <c r="BW11" s="43">
        <v>292</v>
      </c>
      <c r="BX11" s="43">
        <v>292</v>
      </c>
      <c r="BY11" s="43">
        <v>292</v>
      </c>
      <c r="BZ11" s="43">
        <v>292</v>
      </c>
      <c r="CA11" s="43">
        <v>292</v>
      </c>
      <c r="CB11" s="43">
        <v>292</v>
      </c>
      <c r="CC11" s="43">
        <v>292</v>
      </c>
      <c r="CD11" s="43">
        <v>292</v>
      </c>
      <c r="CE11" s="43">
        <v>292</v>
      </c>
      <c r="CF11" s="43">
        <v>292</v>
      </c>
      <c r="CG11" s="43">
        <v>292</v>
      </c>
      <c r="CH11" s="43">
        <v>313</v>
      </c>
      <c r="CI11" s="43">
        <v>313</v>
      </c>
      <c r="CJ11" s="43">
        <v>313</v>
      </c>
      <c r="CK11" s="43">
        <v>313</v>
      </c>
      <c r="CL11" s="43">
        <v>303</v>
      </c>
      <c r="CM11" s="43">
        <v>303</v>
      </c>
      <c r="CN11" s="43">
        <v>303</v>
      </c>
      <c r="CO11" s="43">
        <v>303</v>
      </c>
      <c r="CP11" s="43">
        <v>300</v>
      </c>
      <c r="CQ11" s="43">
        <v>300</v>
      </c>
      <c r="CR11" s="43">
        <v>300</v>
      </c>
      <c r="CS11" s="43">
        <v>300</v>
      </c>
      <c r="CT11" s="44"/>
      <c r="CU11" s="44"/>
      <c r="CV11" s="44"/>
      <c r="CW11" s="45"/>
      <c r="CX11" s="46">
        <f t="array" ref="CX11">SUMPRODUCT(B11:CW11*0.25)</f>
        <v>6218.125</v>
      </c>
    </row>
    <row r="12" spans="1:105" ht="20.100000000000001" customHeight="1" x14ac:dyDescent="0.2">
      <c r="A12" s="47" t="s">
        <v>8</v>
      </c>
      <c r="B12" s="48">
        <v>28</v>
      </c>
      <c r="C12" s="49">
        <v>28</v>
      </c>
      <c r="D12" s="49">
        <v>28</v>
      </c>
      <c r="E12" s="49">
        <v>28</v>
      </c>
      <c r="F12" s="49">
        <v>28</v>
      </c>
      <c r="G12" s="49">
        <v>28</v>
      </c>
      <c r="H12" s="49">
        <v>28</v>
      </c>
      <c r="I12" s="49">
        <v>28</v>
      </c>
      <c r="J12" s="49">
        <v>28</v>
      </c>
      <c r="K12" s="49">
        <v>28</v>
      </c>
      <c r="L12" s="49">
        <v>28</v>
      </c>
      <c r="M12" s="49">
        <v>28</v>
      </c>
      <c r="N12" s="49">
        <v>28</v>
      </c>
      <c r="O12" s="49">
        <v>28</v>
      </c>
      <c r="P12" s="49">
        <v>28</v>
      </c>
      <c r="Q12" s="49">
        <v>28</v>
      </c>
      <c r="R12" s="49">
        <v>28</v>
      </c>
      <c r="S12" s="49">
        <v>28</v>
      </c>
      <c r="T12" s="49">
        <v>28</v>
      </c>
      <c r="U12" s="49">
        <v>28</v>
      </c>
      <c r="V12" s="49">
        <v>28</v>
      </c>
      <c r="W12" s="49">
        <v>28</v>
      </c>
      <c r="X12" s="49">
        <v>28</v>
      </c>
      <c r="Y12" s="49">
        <v>28</v>
      </c>
      <c r="Z12" s="49">
        <v>28</v>
      </c>
      <c r="AA12" s="49">
        <v>28</v>
      </c>
      <c r="AB12" s="49">
        <v>28</v>
      </c>
      <c r="AC12" s="49">
        <v>28</v>
      </c>
      <c r="AD12" s="49">
        <v>28</v>
      </c>
      <c r="AE12" s="49">
        <v>28</v>
      </c>
      <c r="AF12" s="49">
        <v>28</v>
      </c>
      <c r="AG12" s="49">
        <v>28</v>
      </c>
      <c r="AH12" s="49">
        <v>28</v>
      </c>
      <c r="AI12" s="49">
        <v>28</v>
      </c>
      <c r="AJ12" s="49">
        <v>28</v>
      </c>
      <c r="AK12" s="49">
        <v>28</v>
      </c>
      <c r="AL12" s="49">
        <v>28</v>
      </c>
      <c r="AM12" s="49">
        <v>28</v>
      </c>
      <c r="AN12" s="49">
        <v>28</v>
      </c>
      <c r="AO12" s="49">
        <v>28</v>
      </c>
      <c r="AP12" s="49">
        <v>28</v>
      </c>
      <c r="AQ12" s="49">
        <v>28</v>
      </c>
      <c r="AR12" s="49">
        <v>28</v>
      </c>
      <c r="AS12" s="49">
        <v>28</v>
      </c>
      <c r="AT12" s="49">
        <v>28</v>
      </c>
      <c r="AU12" s="49">
        <v>28</v>
      </c>
      <c r="AV12" s="49">
        <v>28</v>
      </c>
      <c r="AW12" s="49">
        <v>28</v>
      </c>
      <c r="AX12" s="49">
        <v>28</v>
      </c>
      <c r="AY12" s="49">
        <v>28</v>
      </c>
      <c r="AZ12" s="49">
        <v>28</v>
      </c>
      <c r="BA12" s="49">
        <v>28</v>
      </c>
      <c r="BB12" s="49">
        <v>28</v>
      </c>
      <c r="BC12" s="49">
        <v>28</v>
      </c>
      <c r="BD12" s="49">
        <v>28</v>
      </c>
      <c r="BE12" s="49">
        <v>28</v>
      </c>
      <c r="BF12" s="49">
        <v>28</v>
      </c>
      <c r="BG12" s="49">
        <v>28</v>
      </c>
      <c r="BH12" s="49">
        <v>28</v>
      </c>
      <c r="BI12" s="49">
        <v>28</v>
      </c>
      <c r="BJ12" s="49">
        <v>28</v>
      </c>
      <c r="BK12" s="49">
        <v>28</v>
      </c>
      <c r="BL12" s="49">
        <v>28</v>
      </c>
      <c r="BM12" s="49">
        <v>28</v>
      </c>
      <c r="BN12" s="49">
        <v>28</v>
      </c>
      <c r="BO12" s="49">
        <v>28</v>
      </c>
      <c r="BP12" s="49">
        <v>28</v>
      </c>
      <c r="BQ12" s="49">
        <v>28</v>
      </c>
      <c r="BR12" s="49">
        <v>28</v>
      </c>
      <c r="BS12" s="49">
        <v>28</v>
      </c>
      <c r="BT12" s="49">
        <v>28</v>
      </c>
      <c r="BU12" s="49">
        <v>28</v>
      </c>
      <c r="BV12" s="49">
        <v>28</v>
      </c>
      <c r="BW12" s="49">
        <v>28</v>
      </c>
      <c r="BX12" s="49">
        <v>28</v>
      </c>
      <c r="BY12" s="49">
        <v>28</v>
      </c>
      <c r="BZ12" s="49">
        <v>28</v>
      </c>
      <c r="CA12" s="49">
        <v>28</v>
      </c>
      <c r="CB12" s="49">
        <v>28</v>
      </c>
      <c r="CC12" s="49">
        <v>28</v>
      </c>
      <c r="CD12" s="49">
        <v>28</v>
      </c>
      <c r="CE12" s="49">
        <v>28</v>
      </c>
      <c r="CF12" s="49">
        <v>28</v>
      </c>
      <c r="CG12" s="49">
        <v>28</v>
      </c>
      <c r="CH12" s="49">
        <v>28</v>
      </c>
      <c r="CI12" s="49">
        <v>28</v>
      </c>
      <c r="CJ12" s="49">
        <v>28</v>
      </c>
      <c r="CK12" s="49">
        <v>28</v>
      </c>
      <c r="CL12" s="49">
        <v>28</v>
      </c>
      <c r="CM12" s="49">
        <v>28</v>
      </c>
      <c r="CN12" s="49">
        <v>28</v>
      </c>
      <c r="CO12" s="49">
        <v>28</v>
      </c>
      <c r="CP12" s="49">
        <v>28</v>
      </c>
      <c r="CQ12" s="49">
        <v>28</v>
      </c>
      <c r="CR12" s="49">
        <v>28</v>
      </c>
      <c r="CS12" s="49">
        <v>28</v>
      </c>
      <c r="CT12" s="50"/>
      <c r="CU12" s="50"/>
      <c r="CV12" s="50"/>
      <c r="CW12" s="51"/>
      <c r="CX12" s="52">
        <f t="array" ref="CX12">SUMPRODUCT(B12:CW12*0.25)</f>
        <v>672</v>
      </c>
    </row>
    <row r="13" spans="1:105" ht="20.100000000000001" customHeight="1" x14ac:dyDescent="0.2">
      <c r="A13" s="47" t="s">
        <v>9</v>
      </c>
      <c r="B13" s="4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50"/>
      <c r="CU13" s="50"/>
      <c r="CV13" s="50"/>
      <c r="CW13" s="51"/>
      <c r="CX13" s="52">
        <f t="array" ref="CX13">SUMPRODUCT(B13:CW13*0.25)</f>
        <v>0</v>
      </c>
    </row>
    <row r="14" spans="1:105" ht="20.100000000000001" customHeight="1" x14ac:dyDescent="0.2">
      <c r="A14" s="47" t="s">
        <v>10</v>
      </c>
      <c r="B14" s="48">
        <v>46</v>
      </c>
      <c r="C14" s="49">
        <v>46</v>
      </c>
      <c r="D14" s="49">
        <v>46</v>
      </c>
      <c r="E14" s="49">
        <v>46</v>
      </c>
      <c r="F14" s="49">
        <v>46</v>
      </c>
      <c r="G14" s="49">
        <v>46</v>
      </c>
      <c r="H14" s="49">
        <v>46</v>
      </c>
      <c r="I14" s="49">
        <v>46</v>
      </c>
      <c r="J14" s="49">
        <v>46</v>
      </c>
      <c r="K14" s="49">
        <v>46</v>
      </c>
      <c r="L14" s="49">
        <v>46</v>
      </c>
      <c r="M14" s="49">
        <v>46</v>
      </c>
      <c r="N14" s="49">
        <v>46</v>
      </c>
      <c r="O14" s="49">
        <v>46</v>
      </c>
      <c r="P14" s="49">
        <v>46</v>
      </c>
      <c r="Q14" s="49">
        <v>46</v>
      </c>
      <c r="R14" s="49">
        <v>46</v>
      </c>
      <c r="S14" s="49">
        <v>46</v>
      </c>
      <c r="T14" s="49">
        <v>46</v>
      </c>
      <c r="U14" s="49">
        <v>46</v>
      </c>
      <c r="V14" s="49">
        <v>46</v>
      </c>
      <c r="W14" s="49">
        <v>46</v>
      </c>
      <c r="X14" s="49">
        <v>46</v>
      </c>
      <c r="Y14" s="49">
        <v>46</v>
      </c>
      <c r="Z14" s="49">
        <v>46</v>
      </c>
      <c r="AA14" s="49">
        <v>46</v>
      </c>
      <c r="AB14" s="49">
        <v>46</v>
      </c>
      <c r="AC14" s="49">
        <v>46</v>
      </c>
      <c r="AD14" s="49">
        <v>51.37</v>
      </c>
      <c r="AE14" s="49">
        <v>51.37</v>
      </c>
      <c r="AF14" s="49">
        <v>51.37</v>
      </c>
      <c r="AG14" s="49">
        <v>51.37</v>
      </c>
      <c r="AH14" s="49">
        <v>51.92</v>
      </c>
      <c r="AI14" s="49">
        <v>51.92</v>
      </c>
      <c r="AJ14" s="49">
        <v>51.92</v>
      </c>
      <c r="AK14" s="49">
        <v>51.92</v>
      </c>
      <c r="AL14" s="49">
        <v>67.319999999999993</v>
      </c>
      <c r="AM14" s="49">
        <v>67.319999999999993</v>
      </c>
      <c r="AN14" s="49">
        <v>67.319999999999993</v>
      </c>
      <c r="AO14" s="49">
        <v>67.319999999999993</v>
      </c>
      <c r="AP14" s="49">
        <v>67.42</v>
      </c>
      <c r="AQ14" s="49">
        <v>67.42</v>
      </c>
      <c r="AR14" s="49">
        <v>67.42</v>
      </c>
      <c r="AS14" s="49">
        <v>67.42</v>
      </c>
      <c r="AT14" s="49">
        <v>67.06</v>
      </c>
      <c r="AU14" s="49">
        <v>67.06</v>
      </c>
      <c r="AV14" s="49">
        <v>67.06</v>
      </c>
      <c r="AW14" s="49">
        <v>67.06</v>
      </c>
      <c r="AX14" s="49">
        <v>66.94</v>
      </c>
      <c r="AY14" s="49">
        <v>66.94</v>
      </c>
      <c r="AZ14" s="49">
        <v>66.94</v>
      </c>
      <c r="BA14" s="49">
        <v>66.94</v>
      </c>
      <c r="BB14" s="49">
        <v>51.74</v>
      </c>
      <c r="BC14" s="49">
        <v>51.74</v>
      </c>
      <c r="BD14" s="49">
        <v>51.74</v>
      </c>
      <c r="BE14" s="49">
        <v>51.74</v>
      </c>
      <c r="BF14" s="49">
        <v>51.48</v>
      </c>
      <c r="BG14" s="49">
        <v>51.48</v>
      </c>
      <c r="BH14" s="49">
        <v>51.48</v>
      </c>
      <c r="BI14" s="49">
        <v>51.48</v>
      </c>
      <c r="BJ14" s="49">
        <v>46.12</v>
      </c>
      <c r="BK14" s="49">
        <v>46.12</v>
      </c>
      <c r="BL14" s="49">
        <v>46.12</v>
      </c>
      <c r="BM14" s="49">
        <v>46.12</v>
      </c>
      <c r="BN14" s="49">
        <v>46</v>
      </c>
      <c r="BO14" s="49">
        <v>46</v>
      </c>
      <c r="BP14" s="49">
        <v>46</v>
      </c>
      <c r="BQ14" s="49">
        <v>46</v>
      </c>
      <c r="BR14" s="49">
        <v>46</v>
      </c>
      <c r="BS14" s="49">
        <v>46</v>
      </c>
      <c r="BT14" s="49">
        <v>46</v>
      </c>
      <c r="BU14" s="49">
        <v>46</v>
      </c>
      <c r="BV14" s="49">
        <v>46</v>
      </c>
      <c r="BW14" s="49">
        <v>46</v>
      </c>
      <c r="BX14" s="49">
        <v>46</v>
      </c>
      <c r="BY14" s="49">
        <v>46</v>
      </c>
      <c r="BZ14" s="49">
        <v>46</v>
      </c>
      <c r="CA14" s="49">
        <v>46</v>
      </c>
      <c r="CB14" s="49">
        <v>46</v>
      </c>
      <c r="CC14" s="49">
        <v>46</v>
      </c>
      <c r="CD14" s="49">
        <v>46</v>
      </c>
      <c r="CE14" s="49">
        <v>46</v>
      </c>
      <c r="CF14" s="49">
        <v>46</v>
      </c>
      <c r="CG14" s="49">
        <v>46</v>
      </c>
      <c r="CH14" s="49">
        <v>46</v>
      </c>
      <c r="CI14" s="49">
        <v>46</v>
      </c>
      <c r="CJ14" s="49">
        <v>46</v>
      </c>
      <c r="CK14" s="49">
        <v>46</v>
      </c>
      <c r="CL14" s="49">
        <v>46</v>
      </c>
      <c r="CM14" s="49">
        <v>46</v>
      </c>
      <c r="CN14" s="49">
        <v>46</v>
      </c>
      <c r="CO14" s="49">
        <v>46</v>
      </c>
      <c r="CP14" s="49">
        <v>46</v>
      </c>
      <c r="CQ14" s="49">
        <v>46</v>
      </c>
      <c r="CR14" s="49">
        <v>46</v>
      </c>
      <c r="CS14" s="49">
        <v>46</v>
      </c>
      <c r="CT14" s="50"/>
      <c r="CU14" s="50"/>
      <c r="CV14" s="50"/>
      <c r="CW14" s="51"/>
      <c r="CX14" s="53">
        <f t="array" ref="CX14">SUMPRODUCT(B14:CW14*0.25)</f>
        <v>1211.3699999999997</v>
      </c>
    </row>
    <row r="15" spans="1:105" ht="20.100000000000001" customHeight="1" thickBot="1" x14ac:dyDescent="0.25">
      <c r="A15" s="54" t="s">
        <v>11</v>
      </c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7"/>
      <c r="CU15" s="57"/>
      <c r="CV15" s="57"/>
      <c r="CW15" s="58"/>
      <c r="CX15" s="59">
        <f t="array" ref="CX15">SUMPRODUCT(B15:CW15*0.25)</f>
        <v>0</v>
      </c>
    </row>
    <row r="16" spans="1:105" ht="30" customHeight="1" thickBot="1" x14ac:dyDescent="0.25">
      <c r="A16" s="60" t="s">
        <v>12</v>
      </c>
      <c r="B16" s="61">
        <f>SUM(B11:B15)</f>
        <v>291</v>
      </c>
      <c r="C16" s="62">
        <f t="shared" ref="C16:BN16" si="4">SUM(C11:C15)</f>
        <v>291</v>
      </c>
      <c r="D16" s="62">
        <f t="shared" si="4"/>
        <v>291</v>
      </c>
      <c r="E16" s="62">
        <f t="shared" si="4"/>
        <v>291</v>
      </c>
      <c r="F16" s="62">
        <f t="shared" si="4"/>
        <v>277</v>
      </c>
      <c r="G16" s="62">
        <f t="shared" si="4"/>
        <v>277</v>
      </c>
      <c r="H16" s="62">
        <f t="shared" si="4"/>
        <v>277</v>
      </c>
      <c r="I16" s="62">
        <f t="shared" si="4"/>
        <v>277</v>
      </c>
      <c r="J16" s="62">
        <f t="shared" si="4"/>
        <v>277</v>
      </c>
      <c r="K16" s="62">
        <f t="shared" si="4"/>
        <v>277</v>
      </c>
      <c r="L16" s="62">
        <f t="shared" si="4"/>
        <v>277</v>
      </c>
      <c r="M16" s="62">
        <f t="shared" si="4"/>
        <v>277</v>
      </c>
      <c r="N16" s="62">
        <f t="shared" si="4"/>
        <v>276</v>
      </c>
      <c r="O16" s="62">
        <f t="shared" si="4"/>
        <v>276</v>
      </c>
      <c r="P16" s="62">
        <f t="shared" si="4"/>
        <v>276</v>
      </c>
      <c r="Q16" s="62">
        <f t="shared" si="4"/>
        <v>276</v>
      </c>
      <c r="R16" s="62">
        <f t="shared" si="4"/>
        <v>285</v>
      </c>
      <c r="S16" s="62">
        <f t="shared" si="4"/>
        <v>285</v>
      </c>
      <c r="T16" s="62">
        <f t="shared" si="4"/>
        <v>285</v>
      </c>
      <c r="U16" s="62">
        <f t="shared" si="4"/>
        <v>285</v>
      </c>
      <c r="V16" s="62">
        <f t="shared" si="4"/>
        <v>285</v>
      </c>
      <c r="W16" s="62">
        <f t="shared" si="4"/>
        <v>285</v>
      </c>
      <c r="X16" s="62">
        <f t="shared" si="4"/>
        <v>285</v>
      </c>
      <c r="Y16" s="62">
        <f t="shared" si="4"/>
        <v>285</v>
      </c>
      <c r="Z16" s="62">
        <f t="shared" si="4"/>
        <v>281</v>
      </c>
      <c r="AA16" s="62">
        <f t="shared" si="4"/>
        <v>281</v>
      </c>
      <c r="AB16" s="62">
        <f t="shared" si="4"/>
        <v>281</v>
      </c>
      <c r="AC16" s="62">
        <f t="shared" si="4"/>
        <v>281</v>
      </c>
      <c r="AD16" s="62">
        <f t="shared" si="4"/>
        <v>292.37</v>
      </c>
      <c r="AE16" s="62">
        <f t="shared" si="4"/>
        <v>292.37</v>
      </c>
      <c r="AF16" s="62">
        <f t="shared" si="4"/>
        <v>292.37</v>
      </c>
      <c r="AG16" s="62">
        <f t="shared" si="4"/>
        <v>292.37</v>
      </c>
      <c r="AH16" s="62">
        <f t="shared" si="4"/>
        <v>292.92</v>
      </c>
      <c r="AI16" s="62">
        <f t="shared" si="4"/>
        <v>292.92</v>
      </c>
      <c r="AJ16" s="62">
        <f t="shared" si="4"/>
        <v>292.92</v>
      </c>
      <c r="AK16" s="62">
        <f t="shared" si="4"/>
        <v>292.92</v>
      </c>
      <c r="AL16" s="62">
        <f t="shared" si="4"/>
        <v>307.32</v>
      </c>
      <c r="AM16" s="62">
        <f t="shared" si="4"/>
        <v>307.32</v>
      </c>
      <c r="AN16" s="62">
        <f t="shared" si="4"/>
        <v>307.32</v>
      </c>
      <c r="AO16" s="62">
        <f t="shared" si="4"/>
        <v>307.32</v>
      </c>
      <c r="AP16" s="62">
        <f t="shared" si="4"/>
        <v>305.42</v>
      </c>
      <c r="AQ16" s="62">
        <f t="shared" si="4"/>
        <v>305.42</v>
      </c>
      <c r="AR16" s="62">
        <f t="shared" si="4"/>
        <v>305.42</v>
      </c>
      <c r="AS16" s="62">
        <f t="shared" si="4"/>
        <v>305.42</v>
      </c>
      <c r="AT16" s="62">
        <f t="shared" si="4"/>
        <v>349.06</v>
      </c>
      <c r="AU16" s="62">
        <f t="shared" si="4"/>
        <v>369.06</v>
      </c>
      <c r="AV16" s="62">
        <f t="shared" si="4"/>
        <v>379.06</v>
      </c>
      <c r="AW16" s="62">
        <f t="shared" si="4"/>
        <v>389.06</v>
      </c>
      <c r="AX16" s="62">
        <f t="shared" si="4"/>
        <v>399.94</v>
      </c>
      <c r="AY16" s="62">
        <f t="shared" si="4"/>
        <v>414.94</v>
      </c>
      <c r="AZ16" s="62">
        <f t="shared" si="4"/>
        <v>429.94</v>
      </c>
      <c r="BA16" s="62">
        <f t="shared" si="4"/>
        <v>444.94</v>
      </c>
      <c r="BB16" s="62">
        <f t="shared" si="4"/>
        <v>438.74</v>
      </c>
      <c r="BC16" s="62">
        <f t="shared" si="4"/>
        <v>446.74</v>
      </c>
      <c r="BD16" s="62">
        <f t="shared" si="4"/>
        <v>384.74</v>
      </c>
      <c r="BE16" s="62">
        <f t="shared" si="4"/>
        <v>321.24</v>
      </c>
      <c r="BF16" s="62">
        <f t="shared" si="4"/>
        <v>381.48</v>
      </c>
      <c r="BG16" s="62">
        <f t="shared" si="4"/>
        <v>381.48</v>
      </c>
      <c r="BH16" s="62">
        <f t="shared" si="4"/>
        <v>381.48</v>
      </c>
      <c r="BI16" s="62">
        <f t="shared" si="4"/>
        <v>381.48</v>
      </c>
      <c r="BJ16" s="62">
        <f t="shared" si="4"/>
        <v>368.12</v>
      </c>
      <c r="BK16" s="62">
        <f t="shared" si="4"/>
        <v>368.12</v>
      </c>
      <c r="BL16" s="62">
        <f t="shared" si="4"/>
        <v>368.12</v>
      </c>
      <c r="BM16" s="62">
        <f t="shared" si="4"/>
        <v>368.12</v>
      </c>
      <c r="BN16" s="62">
        <f t="shared" si="4"/>
        <v>377</v>
      </c>
      <c r="BO16" s="62">
        <f t="shared" ref="BO16:CW16" si="5">SUM(BO11:BO15)</f>
        <v>377</v>
      </c>
      <c r="BP16" s="62">
        <f t="shared" si="5"/>
        <v>377</v>
      </c>
      <c r="BQ16" s="62">
        <f t="shared" si="5"/>
        <v>377</v>
      </c>
      <c r="BR16" s="62">
        <f t="shared" si="5"/>
        <v>377</v>
      </c>
      <c r="BS16" s="62">
        <f t="shared" si="5"/>
        <v>377</v>
      </c>
      <c r="BT16" s="62">
        <f t="shared" si="5"/>
        <v>377</v>
      </c>
      <c r="BU16" s="62">
        <f t="shared" si="5"/>
        <v>377</v>
      </c>
      <c r="BV16" s="62">
        <f t="shared" si="5"/>
        <v>366</v>
      </c>
      <c r="BW16" s="62">
        <f t="shared" si="5"/>
        <v>366</v>
      </c>
      <c r="BX16" s="62">
        <f t="shared" si="5"/>
        <v>366</v>
      </c>
      <c r="BY16" s="62">
        <f t="shared" si="5"/>
        <v>366</v>
      </c>
      <c r="BZ16" s="62">
        <f t="shared" si="5"/>
        <v>366</v>
      </c>
      <c r="CA16" s="62">
        <f t="shared" si="5"/>
        <v>366</v>
      </c>
      <c r="CB16" s="62">
        <f t="shared" si="5"/>
        <v>366</v>
      </c>
      <c r="CC16" s="62">
        <f t="shared" si="5"/>
        <v>366</v>
      </c>
      <c r="CD16" s="62">
        <f t="shared" si="5"/>
        <v>366</v>
      </c>
      <c r="CE16" s="62">
        <f t="shared" si="5"/>
        <v>366</v>
      </c>
      <c r="CF16" s="62">
        <f t="shared" si="5"/>
        <v>366</v>
      </c>
      <c r="CG16" s="62">
        <f t="shared" si="5"/>
        <v>366</v>
      </c>
      <c r="CH16" s="62">
        <f t="shared" si="5"/>
        <v>387</v>
      </c>
      <c r="CI16" s="62">
        <f t="shared" si="5"/>
        <v>387</v>
      </c>
      <c r="CJ16" s="62">
        <f t="shared" si="5"/>
        <v>387</v>
      </c>
      <c r="CK16" s="62">
        <f t="shared" si="5"/>
        <v>387</v>
      </c>
      <c r="CL16" s="62">
        <f t="shared" si="5"/>
        <v>377</v>
      </c>
      <c r="CM16" s="62">
        <f t="shared" si="5"/>
        <v>377</v>
      </c>
      <c r="CN16" s="62">
        <f t="shared" si="5"/>
        <v>377</v>
      </c>
      <c r="CO16" s="62">
        <f t="shared" si="5"/>
        <v>377</v>
      </c>
      <c r="CP16" s="62">
        <f t="shared" si="5"/>
        <v>374</v>
      </c>
      <c r="CQ16" s="62">
        <f t="shared" si="5"/>
        <v>374</v>
      </c>
      <c r="CR16" s="62">
        <f t="shared" si="5"/>
        <v>374</v>
      </c>
      <c r="CS16" s="62">
        <f t="shared" si="5"/>
        <v>374</v>
      </c>
      <c r="CT16" s="63">
        <f t="shared" si="5"/>
        <v>0</v>
      </c>
      <c r="CU16" s="63">
        <f t="shared" si="5"/>
        <v>0</v>
      </c>
      <c r="CV16" s="63">
        <f t="shared" si="5"/>
        <v>0</v>
      </c>
      <c r="CW16" s="64">
        <f t="shared" si="5"/>
        <v>0</v>
      </c>
      <c r="CX16" s="65">
        <f>SUM(CX11:CX15)</f>
        <v>8101.4949999999999</v>
      </c>
    </row>
    <row r="17" spans="1:102" ht="18" customHeight="1" thickBot="1" x14ac:dyDescent="0.25">
      <c r="A17" s="66"/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9"/>
    </row>
    <row r="18" spans="1:102" ht="30" customHeight="1" thickBot="1" x14ac:dyDescent="0.25">
      <c r="A18" s="37" t="s">
        <v>13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40"/>
      <c r="CX18" s="18" t="s">
        <v>2</v>
      </c>
    </row>
    <row r="19" spans="1:102" ht="20.100000000000001" customHeight="1" x14ac:dyDescent="0.2">
      <c r="A19" s="70" t="s">
        <v>14</v>
      </c>
      <c r="B19" s="71">
        <v>32</v>
      </c>
      <c r="C19" s="72">
        <v>32</v>
      </c>
      <c r="D19" s="72">
        <v>32</v>
      </c>
      <c r="E19" s="72">
        <v>32</v>
      </c>
      <c r="F19" s="72">
        <v>32</v>
      </c>
      <c r="G19" s="72">
        <v>32</v>
      </c>
      <c r="H19" s="72">
        <v>32</v>
      </c>
      <c r="I19" s="72">
        <v>32</v>
      </c>
      <c r="J19" s="72">
        <v>32</v>
      </c>
      <c r="K19" s="72">
        <v>32</v>
      </c>
      <c r="L19" s="72">
        <v>32</v>
      </c>
      <c r="M19" s="72">
        <v>32</v>
      </c>
      <c r="N19" s="72">
        <v>32</v>
      </c>
      <c r="O19" s="72">
        <v>32</v>
      </c>
      <c r="P19" s="72">
        <v>32</v>
      </c>
      <c r="Q19" s="72">
        <v>32</v>
      </c>
      <c r="R19" s="72">
        <v>32</v>
      </c>
      <c r="S19" s="72">
        <v>32</v>
      </c>
      <c r="T19" s="72">
        <v>32</v>
      </c>
      <c r="U19" s="72">
        <v>32</v>
      </c>
      <c r="V19" s="72">
        <v>32</v>
      </c>
      <c r="W19" s="72">
        <v>32</v>
      </c>
      <c r="X19" s="72">
        <v>32</v>
      </c>
      <c r="Y19" s="72">
        <v>32</v>
      </c>
      <c r="Z19" s="72">
        <v>32</v>
      </c>
      <c r="AA19" s="72">
        <v>32</v>
      </c>
      <c r="AB19" s="72">
        <v>32</v>
      </c>
      <c r="AC19" s="72">
        <v>32</v>
      </c>
      <c r="AD19" s="72">
        <v>37</v>
      </c>
      <c r="AE19" s="72">
        <v>37</v>
      </c>
      <c r="AF19" s="72">
        <v>37</v>
      </c>
      <c r="AG19" s="72">
        <v>37</v>
      </c>
      <c r="AH19" s="72">
        <v>37</v>
      </c>
      <c r="AI19" s="72">
        <v>37</v>
      </c>
      <c r="AJ19" s="72">
        <v>37</v>
      </c>
      <c r="AK19" s="72">
        <v>37</v>
      </c>
      <c r="AL19" s="72">
        <v>52</v>
      </c>
      <c r="AM19" s="72">
        <v>52</v>
      </c>
      <c r="AN19" s="72">
        <v>52</v>
      </c>
      <c r="AO19" s="72">
        <v>52</v>
      </c>
      <c r="AP19" s="72">
        <v>52</v>
      </c>
      <c r="AQ19" s="72">
        <v>52</v>
      </c>
      <c r="AR19" s="72">
        <v>52</v>
      </c>
      <c r="AS19" s="72">
        <v>52</v>
      </c>
      <c r="AT19" s="72">
        <v>52</v>
      </c>
      <c r="AU19" s="72">
        <v>52</v>
      </c>
      <c r="AV19" s="72">
        <v>52</v>
      </c>
      <c r="AW19" s="72">
        <v>52</v>
      </c>
      <c r="AX19" s="72">
        <v>52</v>
      </c>
      <c r="AY19" s="72">
        <v>52</v>
      </c>
      <c r="AZ19" s="72">
        <v>52</v>
      </c>
      <c r="BA19" s="72">
        <v>52</v>
      </c>
      <c r="BB19" s="72">
        <v>37</v>
      </c>
      <c r="BC19" s="72">
        <v>37</v>
      </c>
      <c r="BD19" s="72">
        <v>37</v>
      </c>
      <c r="BE19" s="72">
        <v>37</v>
      </c>
      <c r="BF19" s="72">
        <v>37</v>
      </c>
      <c r="BG19" s="72">
        <v>37</v>
      </c>
      <c r="BH19" s="72">
        <v>37</v>
      </c>
      <c r="BI19" s="72">
        <v>37</v>
      </c>
      <c r="BJ19" s="72">
        <v>32</v>
      </c>
      <c r="BK19" s="72">
        <v>32</v>
      </c>
      <c r="BL19" s="72">
        <v>32</v>
      </c>
      <c r="BM19" s="72">
        <v>32</v>
      </c>
      <c r="BN19" s="72">
        <v>32</v>
      </c>
      <c r="BO19" s="72">
        <v>32</v>
      </c>
      <c r="BP19" s="72">
        <v>32</v>
      </c>
      <c r="BQ19" s="72">
        <v>32</v>
      </c>
      <c r="BR19" s="72">
        <v>32</v>
      </c>
      <c r="BS19" s="72">
        <v>32</v>
      </c>
      <c r="BT19" s="72">
        <v>32</v>
      </c>
      <c r="BU19" s="72">
        <v>32</v>
      </c>
      <c r="BV19" s="72">
        <v>32</v>
      </c>
      <c r="BW19" s="72">
        <v>32</v>
      </c>
      <c r="BX19" s="72">
        <v>32</v>
      </c>
      <c r="BY19" s="72">
        <v>32</v>
      </c>
      <c r="BZ19" s="72">
        <v>32</v>
      </c>
      <c r="CA19" s="72">
        <v>32</v>
      </c>
      <c r="CB19" s="72">
        <v>32</v>
      </c>
      <c r="CC19" s="72">
        <v>32</v>
      </c>
      <c r="CD19" s="72">
        <v>32</v>
      </c>
      <c r="CE19" s="72">
        <v>32</v>
      </c>
      <c r="CF19" s="72">
        <v>32</v>
      </c>
      <c r="CG19" s="72">
        <v>32</v>
      </c>
      <c r="CH19" s="72">
        <v>32</v>
      </c>
      <c r="CI19" s="72">
        <v>32</v>
      </c>
      <c r="CJ19" s="72">
        <v>32</v>
      </c>
      <c r="CK19" s="72">
        <v>32</v>
      </c>
      <c r="CL19" s="72">
        <v>32</v>
      </c>
      <c r="CM19" s="72">
        <v>32</v>
      </c>
      <c r="CN19" s="72">
        <v>32</v>
      </c>
      <c r="CO19" s="72">
        <v>32</v>
      </c>
      <c r="CP19" s="72">
        <v>32</v>
      </c>
      <c r="CQ19" s="72">
        <v>32</v>
      </c>
      <c r="CR19" s="72">
        <v>32</v>
      </c>
      <c r="CS19" s="72">
        <v>32</v>
      </c>
      <c r="CT19" s="73"/>
      <c r="CU19" s="73"/>
      <c r="CV19" s="73"/>
      <c r="CW19" s="74"/>
      <c r="CX19" s="75">
        <f t="array" ref="CX19">SUMPRODUCT(B19:CW19*0.25)</f>
        <v>868</v>
      </c>
    </row>
    <row r="20" spans="1:102" ht="20.100000000000001" customHeight="1" x14ac:dyDescent="0.2">
      <c r="A20" s="76" t="s">
        <v>15</v>
      </c>
      <c r="B20" s="77">
        <v>34</v>
      </c>
      <c r="C20" s="78">
        <v>34</v>
      </c>
      <c r="D20" s="78">
        <v>34</v>
      </c>
      <c r="E20" s="78">
        <v>34</v>
      </c>
      <c r="F20" s="78">
        <v>34</v>
      </c>
      <c r="G20" s="78">
        <v>34</v>
      </c>
      <c r="H20" s="78">
        <v>34</v>
      </c>
      <c r="I20" s="78">
        <v>34</v>
      </c>
      <c r="J20" s="78">
        <v>34</v>
      </c>
      <c r="K20" s="78">
        <v>34</v>
      </c>
      <c r="L20" s="78">
        <v>34</v>
      </c>
      <c r="M20" s="78">
        <v>34</v>
      </c>
      <c r="N20" s="78">
        <v>34</v>
      </c>
      <c r="O20" s="78">
        <v>34</v>
      </c>
      <c r="P20" s="78">
        <v>34</v>
      </c>
      <c r="Q20" s="78">
        <v>34</v>
      </c>
      <c r="R20" s="78">
        <v>34</v>
      </c>
      <c r="S20" s="78">
        <v>34</v>
      </c>
      <c r="T20" s="78">
        <v>34</v>
      </c>
      <c r="U20" s="78">
        <v>34</v>
      </c>
      <c r="V20" s="78">
        <v>34</v>
      </c>
      <c r="W20" s="78">
        <v>34</v>
      </c>
      <c r="X20" s="78">
        <v>34</v>
      </c>
      <c r="Y20" s="78">
        <v>34</v>
      </c>
      <c r="Z20" s="78">
        <v>34</v>
      </c>
      <c r="AA20" s="78">
        <v>34</v>
      </c>
      <c r="AB20" s="78">
        <v>34</v>
      </c>
      <c r="AC20" s="78">
        <v>34</v>
      </c>
      <c r="AD20" s="78">
        <v>34</v>
      </c>
      <c r="AE20" s="78">
        <v>34</v>
      </c>
      <c r="AF20" s="78">
        <v>34</v>
      </c>
      <c r="AG20" s="78">
        <v>34</v>
      </c>
      <c r="AH20" s="78">
        <v>34</v>
      </c>
      <c r="AI20" s="78">
        <v>34</v>
      </c>
      <c r="AJ20" s="78">
        <v>34</v>
      </c>
      <c r="AK20" s="78">
        <v>34</v>
      </c>
      <c r="AL20" s="78">
        <v>34</v>
      </c>
      <c r="AM20" s="78">
        <v>34</v>
      </c>
      <c r="AN20" s="78">
        <v>34</v>
      </c>
      <c r="AO20" s="78">
        <v>34</v>
      </c>
      <c r="AP20" s="78">
        <v>34</v>
      </c>
      <c r="AQ20" s="78">
        <v>34</v>
      </c>
      <c r="AR20" s="78">
        <v>34</v>
      </c>
      <c r="AS20" s="78">
        <v>34</v>
      </c>
      <c r="AT20" s="78">
        <v>34</v>
      </c>
      <c r="AU20" s="78">
        <v>34</v>
      </c>
      <c r="AV20" s="78">
        <v>34</v>
      </c>
      <c r="AW20" s="78">
        <v>34</v>
      </c>
      <c r="AX20" s="78">
        <v>34</v>
      </c>
      <c r="AY20" s="78">
        <v>34</v>
      </c>
      <c r="AZ20" s="78">
        <v>34</v>
      </c>
      <c r="BA20" s="78">
        <v>34</v>
      </c>
      <c r="BB20" s="78">
        <v>34</v>
      </c>
      <c r="BC20" s="78">
        <v>34</v>
      </c>
      <c r="BD20" s="78">
        <v>34</v>
      </c>
      <c r="BE20" s="78">
        <v>34</v>
      </c>
      <c r="BF20" s="78">
        <v>34</v>
      </c>
      <c r="BG20" s="78">
        <v>34</v>
      </c>
      <c r="BH20" s="78">
        <v>34</v>
      </c>
      <c r="BI20" s="78">
        <v>34</v>
      </c>
      <c r="BJ20" s="78">
        <v>34</v>
      </c>
      <c r="BK20" s="78">
        <v>34</v>
      </c>
      <c r="BL20" s="78">
        <v>34</v>
      </c>
      <c r="BM20" s="78">
        <v>34</v>
      </c>
      <c r="BN20" s="78">
        <v>34</v>
      </c>
      <c r="BO20" s="78">
        <v>34</v>
      </c>
      <c r="BP20" s="78">
        <v>34</v>
      </c>
      <c r="BQ20" s="78">
        <v>34</v>
      </c>
      <c r="BR20" s="78">
        <v>34</v>
      </c>
      <c r="BS20" s="78">
        <v>34</v>
      </c>
      <c r="BT20" s="78">
        <v>34</v>
      </c>
      <c r="BU20" s="78">
        <v>34</v>
      </c>
      <c r="BV20" s="78">
        <v>34</v>
      </c>
      <c r="BW20" s="78">
        <v>34</v>
      </c>
      <c r="BX20" s="78">
        <v>34</v>
      </c>
      <c r="BY20" s="78">
        <v>34</v>
      </c>
      <c r="BZ20" s="78">
        <v>34</v>
      </c>
      <c r="CA20" s="78">
        <v>34</v>
      </c>
      <c r="CB20" s="78">
        <v>34</v>
      </c>
      <c r="CC20" s="78">
        <v>34</v>
      </c>
      <c r="CD20" s="78">
        <v>34</v>
      </c>
      <c r="CE20" s="78">
        <v>34</v>
      </c>
      <c r="CF20" s="78">
        <v>34</v>
      </c>
      <c r="CG20" s="78">
        <v>34</v>
      </c>
      <c r="CH20" s="78">
        <v>34</v>
      </c>
      <c r="CI20" s="78">
        <v>34</v>
      </c>
      <c r="CJ20" s="78">
        <v>34</v>
      </c>
      <c r="CK20" s="78">
        <v>34</v>
      </c>
      <c r="CL20" s="78">
        <v>34</v>
      </c>
      <c r="CM20" s="78">
        <v>34</v>
      </c>
      <c r="CN20" s="78">
        <v>34</v>
      </c>
      <c r="CO20" s="78">
        <v>34</v>
      </c>
      <c r="CP20" s="78">
        <v>34</v>
      </c>
      <c r="CQ20" s="78">
        <v>34</v>
      </c>
      <c r="CR20" s="78">
        <v>34</v>
      </c>
      <c r="CS20" s="78">
        <v>34</v>
      </c>
      <c r="CT20" s="79"/>
      <c r="CU20" s="79"/>
      <c r="CV20" s="79"/>
      <c r="CW20" s="80"/>
      <c r="CX20" s="81">
        <f t="array" ref="CX20">SUMPRODUCT(B20:CW20*0.25)</f>
        <v>816</v>
      </c>
    </row>
    <row r="21" spans="1:102" ht="20.100000000000001" customHeight="1" x14ac:dyDescent="0.2">
      <c r="A21" s="76" t="s">
        <v>16</v>
      </c>
      <c r="B21" s="77">
        <v>8</v>
      </c>
      <c r="C21" s="78">
        <v>8</v>
      </c>
      <c r="D21" s="78">
        <v>8</v>
      </c>
      <c r="E21" s="78">
        <v>8</v>
      </c>
      <c r="F21" s="78">
        <v>8</v>
      </c>
      <c r="G21" s="78">
        <v>8</v>
      </c>
      <c r="H21" s="78">
        <v>8</v>
      </c>
      <c r="I21" s="78">
        <v>8</v>
      </c>
      <c r="J21" s="78">
        <v>8</v>
      </c>
      <c r="K21" s="78">
        <v>8</v>
      </c>
      <c r="L21" s="78">
        <v>8</v>
      </c>
      <c r="M21" s="78">
        <v>8</v>
      </c>
      <c r="N21" s="78">
        <v>8</v>
      </c>
      <c r="O21" s="78">
        <v>8</v>
      </c>
      <c r="P21" s="78">
        <v>8</v>
      </c>
      <c r="Q21" s="78">
        <v>8</v>
      </c>
      <c r="R21" s="78">
        <v>8</v>
      </c>
      <c r="S21" s="78">
        <v>8</v>
      </c>
      <c r="T21" s="78">
        <v>8</v>
      </c>
      <c r="U21" s="78">
        <v>8</v>
      </c>
      <c r="V21" s="78">
        <v>8</v>
      </c>
      <c r="W21" s="78">
        <v>8</v>
      </c>
      <c r="X21" s="78">
        <v>8</v>
      </c>
      <c r="Y21" s="78">
        <v>8</v>
      </c>
      <c r="Z21" s="78">
        <v>8</v>
      </c>
      <c r="AA21" s="78">
        <v>8</v>
      </c>
      <c r="AB21" s="78">
        <v>8</v>
      </c>
      <c r="AC21" s="78">
        <v>8</v>
      </c>
      <c r="AD21" s="78">
        <v>8.3699999999999992</v>
      </c>
      <c r="AE21" s="78">
        <v>8.3699999999999992</v>
      </c>
      <c r="AF21" s="78">
        <v>8.3699999999999992</v>
      </c>
      <c r="AG21" s="78">
        <v>8.3699999999999992</v>
      </c>
      <c r="AH21" s="78">
        <v>8.92</v>
      </c>
      <c r="AI21" s="78">
        <v>8.92</v>
      </c>
      <c r="AJ21" s="78">
        <v>8.92</v>
      </c>
      <c r="AK21" s="78">
        <v>8.92</v>
      </c>
      <c r="AL21" s="78">
        <v>9.32</v>
      </c>
      <c r="AM21" s="78">
        <v>9.32</v>
      </c>
      <c r="AN21" s="78">
        <v>9.32</v>
      </c>
      <c r="AO21" s="78">
        <v>9.32</v>
      </c>
      <c r="AP21" s="78">
        <v>9.42</v>
      </c>
      <c r="AQ21" s="78">
        <v>9.42</v>
      </c>
      <c r="AR21" s="78">
        <v>9.42</v>
      </c>
      <c r="AS21" s="78">
        <v>9.42</v>
      </c>
      <c r="AT21" s="78">
        <v>9.06</v>
      </c>
      <c r="AU21" s="78">
        <v>9.06</v>
      </c>
      <c r="AV21" s="78">
        <v>9.06</v>
      </c>
      <c r="AW21" s="78">
        <v>9.06</v>
      </c>
      <c r="AX21" s="78">
        <v>8.94</v>
      </c>
      <c r="AY21" s="78">
        <v>8.94</v>
      </c>
      <c r="AZ21" s="78">
        <v>8.94</v>
      </c>
      <c r="BA21" s="78">
        <v>8.94</v>
      </c>
      <c r="BB21" s="78">
        <v>8.74</v>
      </c>
      <c r="BC21" s="78">
        <v>8.74</v>
      </c>
      <c r="BD21" s="78">
        <v>8.74</v>
      </c>
      <c r="BE21" s="78">
        <v>8.74</v>
      </c>
      <c r="BF21" s="78">
        <v>8.48</v>
      </c>
      <c r="BG21" s="78">
        <v>8.48</v>
      </c>
      <c r="BH21" s="78">
        <v>8.48</v>
      </c>
      <c r="BI21" s="78">
        <v>8.48</v>
      </c>
      <c r="BJ21" s="78">
        <v>8.1199999999999992</v>
      </c>
      <c r="BK21" s="78">
        <v>8.1199999999999992</v>
      </c>
      <c r="BL21" s="78">
        <v>8.1199999999999992</v>
      </c>
      <c r="BM21" s="78">
        <v>8.1199999999999992</v>
      </c>
      <c r="BN21" s="78">
        <v>8</v>
      </c>
      <c r="BO21" s="78">
        <v>8</v>
      </c>
      <c r="BP21" s="78">
        <v>8</v>
      </c>
      <c r="BQ21" s="78">
        <v>8</v>
      </c>
      <c r="BR21" s="78">
        <v>8</v>
      </c>
      <c r="BS21" s="78">
        <v>8</v>
      </c>
      <c r="BT21" s="78">
        <v>8</v>
      </c>
      <c r="BU21" s="78">
        <v>8</v>
      </c>
      <c r="BV21" s="78">
        <v>8</v>
      </c>
      <c r="BW21" s="78">
        <v>8</v>
      </c>
      <c r="BX21" s="78">
        <v>8</v>
      </c>
      <c r="BY21" s="78">
        <v>8</v>
      </c>
      <c r="BZ21" s="78">
        <v>8</v>
      </c>
      <c r="CA21" s="78">
        <v>8</v>
      </c>
      <c r="CB21" s="78">
        <v>8</v>
      </c>
      <c r="CC21" s="78">
        <v>8</v>
      </c>
      <c r="CD21" s="78">
        <v>8</v>
      </c>
      <c r="CE21" s="78">
        <v>8</v>
      </c>
      <c r="CF21" s="78">
        <v>8</v>
      </c>
      <c r="CG21" s="78">
        <v>8</v>
      </c>
      <c r="CH21" s="78">
        <v>8</v>
      </c>
      <c r="CI21" s="78">
        <v>8</v>
      </c>
      <c r="CJ21" s="78">
        <v>8</v>
      </c>
      <c r="CK21" s="78">
        <v>8</v>
      </c>
      <c r="CL21" s="78">
        <v>8</v>
      </c>
      <c r="CM21" s="78">
        <v>8</v>
      </c>
      <c r="CN21" s="78">
        <v>8</v>
      </c>
      <c r="CO21" s="78">
        <v>8</v>
      </c>
      <c r="CP21" s="78">
        <v>8</v>
      </c>
      <c r="CQ21" s="78">
        <v>8</v>
      </c>
      <c r="CR21" s="78">
        <v>8</v>
      </c>
      <c r="CS21" s="78">
        <v>8</v>
      </c>
      <c r="CT21" s="79"/>
      <c r="CU21" s="79"/>
      <c r="CV21" s="79"/>
      <c r="CW21" s="80"/>
      <c r="CX21" s="81">
        <f t="array" ref="CX21">SUMPRODUCT(B21:CW21*0.25)</f>
        <v>199.37000000000006</v>
      </c>
    </row>
    <row r="22" spans="1:102" ht="20.100000000000001" customHeight="1" x14ac:dyDescent="0.2">
      <c r="A22" s="76" t="s">
        <v>17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9"/>
      <c r="CU22" s="79"/>
      <c r="CV22" s="79"/>
      <c r="CW22" s="80"/>
      <c r="CX22" s="81">
        <f t="array" ref="CX22">SUMPRODUCT(B22:CW22*0.25)</f>
        <v>0</v>
      </c>
    </row>
    <row r="23" spans="1:102" ht="20.100000000000001" customHeight="1" x14ac:dyDescent="0.2">
      <c r="A23" s="76" t="s">
        <v>18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/>
      <c r="CU23" s="79"/>
      <c r="CV23" s="79"/>
      <c r="CW23" s="80"/>
      <c r="CX23" s="81">
        <f t="array" ref="CX23">SUMPRODUCT(B23:CW23*0.25)</f>
        <v>0</v>
      </c>
    </row>
    <row r="24" spans="1:102" ht="20.100000000000001" customHeight="1" thickBot="1" x14ac:dyDescent="0.25">
      <c r="A24" s="82" t="s">
        <v>11</v>
      </c>
      <c r="B24" s="83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5"/>
      <c r="CU24" s="85"/>
      <c r="CV24" s="85"/>
      <c r="CW24" s="86"/>
      <c r="CX24" s="87">
        <f t="array" ref="CX24">SUMPRODUCT(B24:CW24*0.25)</f>
        <v>0</v>
      </c>
    </row>
    <row r="25" spans="1:102" ht="30" customHeight="1" thickBot="1" x14ac:dyDescent="0.25">
      <c r="A25" s="60" t="s">
        <v>19</v>
      </c>
      <c r="B25" s="61">
        <f>SUM(B19:B24)</f>
        <v>74</v>
      </c>
      <c r="C25" s="62">
        <f t="shared" ref="C25:BN25" si="6">SUM(C19:C24)</f>
        <v>74</v>
      </c>
      <c r="D25" s="62">
        <f t="shared" si="6"/>
        <v>74</v>
      </c>
      <c r="E25" s="62">
        <f t="shared" si="6"/>
        <v>74</v>
      </c>
      <c r="F25" s="62">
        <f t="shared" si="6"/>
        <v>74</v>
      </c>
      <c r="G25" s="62">
        <f t="shared" si="6"/>
        <v>74</v>
      </c>
      <c r="H25" s="62">
        <f t="shared" si="6"/>
        <v>74</v>
      </c>
      <c r="I25" s="62">
        <f t="shared" si="6"/>
        <v>74</v>
      </c>
      <c r="J25" s="62">
        <f t="shared" si="6"/>
        <v>74</v>
      </c>
      <c r="K25" s="62">
        <f t="shared" si="6"/>
        <v>74</v>
      </c>
      <c r="L25" s="62">
        <f t="shared" si="6"/>
        <v>74</v>
      </c>
      <c r="M25" s="62">
        <f t="shared" si="6"/>
        <v>74</v>
      </c>
      <c r="N25" s="62">
        <f t="shared" si="6"/>
        <v>74</v>
      </c>
      <c r="O25" s="62">
        <f t="shared" si="6"/>
        <v>74</v>
      </c>
      <c r="P25" s="62">
        <f t="shared" si="6"/>
        <v>74</v>
      </c>
      <c r="Q25" s="62">
        <f t="shared" si="6"/>
        <v>74</v>
      </c>
      <c r="R25" s="62">
        <f t="shared" si="6"/>
        <v>74</v>
      </c>
      <c r="S25" s="62">
        <f t="shared" si="6"/>
        <v>74</v>
      </c>
      <c r="T25" s="62">
        <f t="shared" si="6"/>
        <v>74</v>
      </c>
      <c r="U25" s="62">
        <f t="shared" si="6"/>
        <v>74</v>
      </c>
      <c r="V25" s="62">
        <f t="shared" si="6"/>
        <v>74</v>
      </c>
      <c r="W25" s="62">
        <f t="shared" si="6"/>
        <v>74</v>
      </c>
      <c r="X25" s="62">
        <f t="shared" si="6"/>
        <v>74</v>
      </c>
      <c r="Y25" s="62">
        <f t="shared" si="6"/>
        <v>74</v>
      </c>
      <c r="Z25" s="62">
        <f t="shared" si="6"/>
        <v>74</v>
      </c>
      <c r="AA25" s="62">
        <f t="shared" si="6"/>
        <v>74</v>
      </c>
      <c r="AB25" s="62">
        <f t="shared" si="6"/>
        <v>74</v>
      </c>
      <c r="AC25" s="62">
        <f t="shared" si="6"/>
        <v>74</v>
      </c>
      <c r="AD25" s="62">
        <f t="shared" si="6"/>
        <v>79.37</v>
      </c>
      <c r="AE25" s="62">
        <f t="shared" si="6"/>
        <v>79.37</v>
      </c>
      <c r="AF25" s="62">
        <f t="shared" si="6"/>
        <v>79.37</v>
      </c>
      <c r="AG25" s="62">
        <f t="shared" si="6"/>
        <v>79.37</v>
      </c>
      <c r="AH25" s="62">
        <f t="shared" si="6"/>
        <v>79.92</v>
      </c>
      <c r="AI25" s="62">
        <f t="shared" si="6"/>
        <v>79.92</v>
      </c>
      <c r="AJ25" s="62">
        <f t="shared" si="6"/>
        <v>79.92</v>
      </c>
      <c r="AK25" s="62">
        <f t="shared" si="6"/>
        <v>79.92</v>
      </c>
      <c r="AL25" s="62">
        <f t="shared" si="6"/>
        <v>95.32</v>
      </c>
      <c r="AM25" s="62">
        <f t="shared" si="6"/>
        <v>95.32</v>
      </c>
      <c r="AN25" s="62">
        <f t="shared" si="6"/>
        <v>95.32</v>
      </c>
      <c r="AO25" s="62">
        <f t="shared" si="6"/>
        <v>95.32</v>
      </c>
      <c r="AP25" s="62">
        <f t="shared" si="6"/>
        <v>95.42</v>
      </c>
      <c r="AQ25" s="62">
        <f t="shared" si="6"/>
        <v>95.42</v>
      </c>
      <c r="AR25" s="62">
        <f t="shared" si="6"/>
        <v>95.42</v>
      </c>
      <c r="AS25" s="62">
        <f t="shared" si="6"/>
        <v>95.42</v>
      </c>
      <c r="AT25" s="62">
        <f t="shared" si="6"/>
        <v>95.06</v>
      </c>
      <c r="AU25" s="62">
        <f t="shared" si="6"/>
        <v>95.06</v>
      </c>
      <c r="AV25" s="62">
        <f t="shared" si="6"/>
        <v>95.06</v>
      </c>
      <c r="AW25" s="62">
        <f t="shared" si="6"/>
        <v>95.06</v>
      </c>
      <c r="AX25" s="62">
        <f t="shared" si="6"/>
        <v>94.94</v>
      </c>
      <c r="AY25" s="62">
        <f t="shared" si="6"/>
        <v>94.94</v>
      </c>
      <c r="AZ25" s="62">
        <f t="shared" si="6"/>
        <v>94.94</v>
      </c>
      <c r="BA25" s="62">
        <f t="shared" si="6"/>
        <v>94.94</v>
      </c>
      <c r="BB25" s="62">
        <f t="shared" si="6"/>
        <v>79.739999999999995</v>
      </c>
      <c r="BC25" s="62">
        <f t="shared" si="6"/>
        <v>79.739999999999995</v>
      </c>
      <c r="BD25" s="62">
        <f t="shared" si="6"/>
        <v>79.739999999999995</v>
      </c>
      <c r="BE25" s="62">
        <f t="shared" si="6"/>
        <v>79.739999999999995</v>
      </c>
      <c r="BF25" s="62">
        <f t="shared" si="6"/>
        <v>79.48</v>
      </c>
      <c r="BG25" s="62">
        <f t="shared" si="6"/>
        <v>79.48</v>
      </c>
      <c r="BH25" s="62">
        <f t="shared" si="6"/>
        <v>79.48</v>
      </c>
      <c r="BI25" s="62">
        <f t="shared" si="6"/>
        <v>79.48</v>
      </c>
      <c r="BJ25" s="62">
        <f t="shared" si="6"/>
        <v>74.12</v>
      </c>
      <c r="BK25" s="62">
        <f t="shared" si="6"/>
        <v>74.12</v>
      </c>
      <c r="BL25" s="62">
        <f t="shared" si="6"/>
        <v>74.12</v>
      </c>
      <c r="BM25" s="62">
        <f t="shared" si="6"/>
        <v>74.12</v>
      </c>
      <c r="BN25" s="62">
        <f t="shared" si="6"/>
        <v>74</v>
      </c>
      <c r="BO25" s="62">
        <f t="shared" ref="BO25:CW25" si="7">SUM(BO19:BO24)</f>
        <v>74</v>
      </c>
      <c r="BP25" s="62">
        <f t="shared" si="7"/>
        <v>74</v>
      </c>
      <c r="BQ25" s="62">
        <f t="shared" si="7"/>
        <v>74</v>
      </c>
      <c r="BR25" s="62">
        <f t="shared" si="7"/>
        <v>74</v>
      </c>
      <c r="BS25" s="62">
        <f t="shared" si="7"/>
        <v>74</v>
      </c>
      <c r="BT25" s="62">
        <f t="shared" si="7"/>
        <v>74</v>
      </c>
      <c r="BU25" s="62">
        <f t="shared" si="7"/>
        <v>74</v>
      </c>
      <c r="BV25" s="62">
        <f t="shared" si="7"/>
        <v>74</v>
      </c>
      <c r="BW25" s="62">
        <f t="shared" si="7"/>
        <v>74</v>
      </c>
      <c r="BX25" s="62">
        <f t="shared" si="7"/>
        <v>74</v>
      </c>
      <c r="BY25" s="62">
        <f t="shared" si="7"/>
        <v>74</v>
      </c>
      <c r="BZ25" s="62">
        <f t="shared" si="7"/>
        <v>74</v>
      </c>
      <c r="CA25" s="62">
        <f t="shared" si="7"/>
        <v>74</v>
      </c>
      <c r="CB25" s="62">
        <f t="shared" si="7"/>
        <v>74</v>
      </c>
      <c r="CC25" s="62">
        <f t="shared" si="7"/>
        <v>74</v>
      </c>
      <c r="CD25" s="62">
        <f t="shared" si="7"/>
        <v>74</v>
      </c>
      <c r="CE25" s="62">
        <f t="shared" si="7"/>
        <v>74</v>
      </c>
      <c r="CF25" s="62">
        <f t="shared" si="7"/>
        <v>74</v>
      </c>
      <c r="CG25" s="62">
        <f t="shared" si="7"/>
        <v>74</v>
      </c>
      <c r="CH25" s="62">
        <f t="shared" si="7"/>
        <v>74</v>
      </c>
      <c r="CI25" s="62">
        <f t="shared" si="7"/>
        <v>74</v>
      </c>
      <c r="CJ25" s="62">
        <f t="shared" si="7"/>
        <v>74</v>
      </c>
      <c r="CK25" s="62">
        <f t="shared" si="7"/>
        <v>74</v>
      </c>
      <c r="CL25" s="62">
        <f t="shared" si="7"/>
        <v>74</v>
      </c>
      <c r="CM25" s="62">
        <f t="shared" si="7"/>
        <v>74</v>
      </c>
      <c r="CN25" s="62">
        <f t="shared" si="7"/>
        <v>74</v>
      </c>
      <c r="CO25" s="62">
        <f t="shared" si="7"/>
        <v>74</v>
      </c>
      <c r="CP25" s="62">
        <f t="shared" si="7"/>
        <v>74</v>
      </c>
      <c r="CQ25" s="62">
        <f t="shared" si="7"/>
        <v>74</v>
      </c>
      <c r="CR25" s="62">
        <f t="shared" si="7"/>
        <v>74</v>
      </c>
      <c r="CS25" s="62">
        <f t="shared" si="7"/>
        <v>74</v>
      </c>
      <c r="CT25" s="63">
        <f t="shared" si="7"/>
        <v>0</v>
      </c>
      <c r="CU25" s="63">
        <f t="shared" si="7"/>
        <v>0</v>
      </c>
      <c r="CV25" s="63">
        <f t="shared" si="7"/>
        <v>0</v>
      </c>
      <c r="CW25" s="64">
        <f t="shared" si="7"/>
        <v>0</v>
      </c>
      <c r="CX25" s="65">
        <f>SUM(CX19:CX24)</f>
        <v>1883.3700000000001</v>
      </c>
    </row>
    <row r="26" spans="1:102" ht="18" customHeight="1" thickBot="1" x14ac:dyDescent="0.25">
      <c r="A26" s="66"/>
      <c r="B26" s="6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9"/>
    </row>
    <row r="27" spans="1:102" ht="30" customHeight="1" thickBot="1" x14ac:dyDescent="0.25">
      <c r="A27" s="37" t="s">
        <v>20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40"/>
      <c r="CX27" s="18" t="s">
        <v>2</v>
      </c>
    </row>
    <row r="28" spans="1:102" ht="20.100000000000001" customHeight="1" x14ac:dyDescent="0.2">
      <c r="A28" s="70" t="s">
        <v>21</v>
      </c>
      <c r="B28" s="88">
        <v>78</v>
      </c>
      <c r="C28" s="89">
        <v>78</v>
      </c>
      <c r="D28" s="89">
        <v>78</v>
      </c>
      <c r="E28" s="89">
        <v>78</v>
      </c>
      <c r="F28" s="89">
        <v>78</v>
      </c>
      <c r="G28" s="89">
        <v>78</v>
      </c>
      <c r="H28" s="89">
        <v>78</v>
      </c>
      <c r="I28" s="89">
        <v>78</v>
      </c>
      <c r="J28" s="89">
        <v>78</v>
      </c>
      <c r="K28" s="89">
        <v>78</v>
      </c>
      <c r="L28" s="89">
        <v>78</v>
      </c>
      <c r="M28" s="89">
        <v>78</v>
      </c>
      <c r="N28" s="89">
        <v>78</v>
      </c>
      <c r="O28" s="89">
        <v>78</v>
      </c>
      <c r="P28" s="89">
        <v>78</v>
      </c>
      <c r="Q28" s="89">
        <v>78</v>
      </c>
      <c r="R28" s="89">
        <v>78</v>
      </c>
      <c r="S28" s="89">
        <v>78</v>
      </c>
      <c r="T28" s="89">
        <v>78</v>
      </c>
      <c r="U28" s="89">
        <v>78</v>
      </c>
      <c r="V28" s="89">
        <v>78</v>
      </c>
      <c r="W28" s="89">
        <v>78</v>
      </c>
      <c r="X28" s="89">
        <v>78</v>
      </c>
      <c r="Y28" s="89">
        <v>78</v>
      </c>
      <c r="Z28" s="89">
        <v>78</v>
      </c>
      <c r="AA28" s="89">
        <v>78</v>
      </c>
      <c r="AB28" s="89">
        <v>78</v>
      </c>
      <c r="AC28" s="89">
        <v>78</v>
      </c>
      <c r="AD28" s="89">
        <v>73</v>
      </c>
      <c r="AE28" s="89">
        <v>73</v>
      </c>
      <c r="AF28" s="89">
        <v>73</v>
      </c>
      <c r="AG28" s="89">
        <v>73</v>
      </c>
      <c r="AH28" s="89">
        <v>73</v>
      </c>
      <c r="AI28" s="89">
        <v>73</v>
      </c>
      <c r="AJ28" s="89">
        <v>73</v>
      </c>
      <c r="AK28" s="89">
        <v>73</v>
      </c>
      <c r="AL28" s="89">
        <v>73</v>
      </c>
      <c r="AM28" s="89">
        <v>73</v>
      </c>
      <c r="AN28" s="89">
        <v>73</v>
      </c>
      <c r="AO28" s="89">
        <v>73</v>
      </c>
      <c r="AP28" s="89">
        <v>73</v>
      </c>
      <c r="AQ28" s="89">
        <v>73</v>
      </c>
      <c r="AR28" s="89">
        <v>73</v>
      </c>
      <c r="AS28" s="89">
        <v>73</v>
      </c>
      <c r="AT28" s="89">
        <v>73</v>
      </c>
      <c r="AU28" s="89">
        <v>73</v>
      </c>
      <c r="AV28" s="89">
        <v>73</v>
      </c>
      <c r="AW28" s="89">
        <v>73</v>
      </c>
      <c r="AX28" s="89">
        <v>73</v>
      </c>
      <c r="AY28" s="89">
        <v>73</v>
      </c>
      <c r="AZ28" s="89">
        <v>73</v>
      </c>
      <c r="BA28" s="89">
        <v>73</v>
      </c>
      <c r="BB28" s="89">
        <v>73</v>
      </c>
      <c r="BC28" s="89">
        <v>73</v>
      </c>
      <c r="BD28" s="89">
        <v>73</v>
      </c>
      <c r="BE28" s="89">
        <v>73</v>
      </c>
      <c r="BF28" s="89">
        <v>73</v>
      </c>
      <c r="BG28" s="89">
        <v>73</v>
      </c>
      <c r="BH28" s="89">
        <v>73</v>
      </c>
      <c r="BI28" s="89">
        <v>73</v>
      </c>
      <c r="BJ28" s="89">
        <v>73</v>
      </c>
      <c r="BK28" s="89">
        <v>73</v>
      </c>
      <c r="BL28" s="89">
        <v>73</v>
      </c>
      <c r="BM28" s="89">
        <v>73</v>
      </c>
      <c r="BN28" s="89">
        <v>83</v>
      </c>
      <c r="BO28" s="89">
        <v>83</v>
      </c>
      <c r="BP28" s="89">
        <v>83</v>
      </c>
      <c r="BQ28" s="89">
        <v>83</v>
      </c>
      <c r="BR28" s="89">
        <v>83</v>
      </c>
      <c r="BS28" s="89">
        <v>83</v>
      </c>
      <c r="BT28" s="89">
        <v>83</v>
      </c>
      <c r="BU28" s="89">
        <v>83</v>
      </c>
      <c r="BV28" s="89">
        <v>83</v>
      </c>
      <c r="BW28" s="89">
        <v>83</v>
      </c>
      <c r="BX28" s="89">
        <v>83</v>
      </c>
      <c r="BY28" s="89">
        <v>83</v>
      </c>
      <c r="BZ28" s="89">
        <v>83</v>
      </c>
      <c r="CA28" s="89">
        <v>83</v>
      </c>
      <c r="CB28" s="89">
        <v>83</v>
      </c>
      <c r="CC28" s="89">
        <v>83</v>
      </c>
      <c r="CD28" s="89">
        <v>73</v>
      </c>
      <c r="CE28" s="89">
        <v>73</v>
      </c>
      <c r="CF28" s="89">
        <v>73</v>
      </c>
      <c r="CG28" s="89">
        <v>73</v>
      </c>
      <c r="CH28" s="89">
        <v>73</v>
      </c>
      <c r="CI28" s="89">
        <v>73</v>
      </c>
      <c r="CJ28" s="89">
        <v>73</v>
      </c>
      <c r="CK28" s="89">
        <v>73</v>
      </c>
      <c r="CL28" s="89">
        <v>73</v>
      </c>
      <c r="CM28" s="89">
        <v>73</v>
      </c>
      <c r="CN28" s="89">
        <v>73</v>
      </c>
      <c r="CO28" s="89">
        <v>73</v>
      </c>
      <c r="CP28" s="89">
        <v>73</v>
      </c>
      <c r="CQ28" s="89">
        <v>73</v>
      </c>
      <c r="CR28" s="89">
        <v>73</v>
      </c>
      <c r="CS28" s="89">
        <v>73</v>
      </c>
      <c r="CT28" s="90"/>
      <c r="CU28" s="90"/>
      <c r="CV28" s="90"/>
      <c r="CW28" s="91"/>
      <c r="CX28" s="75">
        <f t="array" ref="CX28">SUMPRODUCT(B28:CW28*0.25)</f>
        <v>1827</v>
      </c>
    </row>
    <row r="29" spans="1:102" ht="20.100000000000001" customHeight="1" x14ac:dyDescent="0.2">
      <c r="A29" s="92" t="s">
        <v>22</v>
      </c>
      <c r="B29" s="93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5"/>
      <c r="CU29" s="95"/>
      <c r="CV29" s="95"/>
      <c r="CW29" s="96"/>
      <c r="CX29" s="81">
        <f t="array" ref="CX29">SUMPRODUCT(B29:CW29*0.25)</f>
        <v>0</v>
      </c>
    </row>
    <row r="30" spans="1:102" ht="20.100000000000001" customHeight="1" x14ac:dyDescent="0.2">
      <c r="A30" s="92" t="s">
        <v>23</v>
      </c>
      <c r="B30" s="93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5"/>
      <c r="CU30" s="95"/>
      <c r="CV30" s="95"/>
      <c r="CW30" s="96"/>
      <c r="CX30" s="81">
        <f t="array" ref="CX30">SUMPRODUCT(B30:CW30*0.25)</f>
        <v>0</v>
      </c>
    </row>
    <row r="31" spans="1:102" ht="20.100000000000001" customHeight="1" x14ac:dyDescent="0.2">
      <c r="A31" s="92" t="s">
        <v>24</v>
      </c>
      <c r="B31" s="93">
        <v>22</v>
      </c>
      <c r="C31" s="94">
        <v>22</v>
      </c>
      <c r="D31" s="94">
        <v>22</v>
      </c>
      <c r="E31" s="94">
        <v>22</v>
      </c>
      <c r="F31" s="94">
        <v>22</v>
      </c>
      <c r="G31" s="94">
        <v>22</v>
      </c>
      <c r="H31" s="94">
        <v>22</v>
      </c>
      <c r="I31" s="94">
        <v>22</v>
      </c>
      <c r="J31" s="94">
        <v>22</v>
      </c>
      <c r="K31" s="94">
        <v>22</v>
      </c>
      <c r="L31" s="94">
        <v>22</v>
      </c>
      <c r="M31" s="94">
        <v>22</v>
      </c>
      <c r="N31" s="94">
        <v>22</v>
      </c>
      <c r="O31" s="94">
        <v>22</v>
      </c>
      <c r="P31" s="94">
        <v>22</v>
      </c>
      <c r="Q31" s="94">
        <v>22</v>
      </c>
      <c r="R31" s="94">
        <v>22</v>
      </c>
      <c r="S31" s="94">
        <v>22</v>
      </c>
      <c r="T31" s="94">
        <v>22</v>
      </c>
      <c r="U31" s="94">
        <v>22</v>
      </c>
      <c r="V31" s="94">
        <v>22</v>
      </c>
      <c r="W31" s="94">
        <v>22</v>
      </c>
      <c r="X31" s="94">
        <v>22</v>
      </c>
      <c r="Y31" s="94">
        <v>22</v>
      </c>
      <c r="Z31" s="94">
        <v>22</v>
      </c>
      <c r="AA31" s="94">
        <v>22</v>
      </c>
      <c r="AB31" s="94">
        <v>22</v>
      </c>
      <c r="AC31" s="94">
        <v>22</v>
      </c>
      <c r="AD31" s="94">
        <v>22</v>
      </c>
      <c r="AE31" s="94">
        <v>22</v>
      </c>
      <c r="AF31" s="94">
        <v>22</v>
      </c>
      <c r="AG31" s="94">
        <v>22</v>
      </c>
      <c r="AH31" s="94">
        <v>22</v>
      </c>
      <c r="AI31" s="94">
        <v>22</v>
      </c>
      <c r="AJ31" s="94">
        <v>22</v>
      </c>
      <c r="AK31" s="94">
        <v>22</v>
      </c>
      <c r="AL31" s="94">
        <v>22</v>
      </c>
      <c r="AM31" s="94">
        <v>22</v>
      </c>
      <c r="AN31" s="94">
        <v>22</v>
      </c>
      <c r="AO31" s="94">
        <v>22</v>
      </c>
      <c r="AP31" s="94">
        <v>22</v>
      </c>
      <c r="AQ31" s="94">
        <v>22</v>
      </c>
      <c r="AR31" s="94">
        <v>22</v>
      </c>
      <c r="AS31" s="94">
        <v>22</v>
      </c>
      <c r="AT31" s="94">
        <v>19</v>
      </c>
      <c r="AU31" s="94">
        <v>19</v>
      </c>
      <c r="AV31" s="94">
        <v>19</v>
      </c>
      <c r="AW31" s="94">
        <v>19</v>
      </c>
      <c r="AX31" s="94">
        <v>22</v>
      </c>
      <c r="AY31" s="94">
        <v>22</v>
      </c>
      <c r="AZ31" s="94">
        <v>22</v>
      </c>
      <c r="BA31" s="94">
        <v>22</v>
      </c>
      <c r="BB31" s="94">
        <v>22</v>
      </c>
      <c r="BC31" s="94">
        <v>22</v>
      </c>
      <c r="BD31" s="94">
        <v>22</v>
      </c>
      <c r="BE31" s="94">
        <v>22</v>
      </c>
      <c r="BF31" s="94">
        <v>22</v>
      </c>
      <c r="BG31" s="94">
        <v>22</v>
      </c>
      <c r="BH31" s="94">
        <v>22</v>
      </c>
      <c r="BI31" s="94">
        <v>22</v>
      </c>
      <c r="BJ31" s="94">
        <v>22</v>
      </c>
      <c r="BK31" s="94">
        <v>22</v>
      </c>
      <c r="BL31" s="94">
        <v>22</v>
      </c>
      <c r="BM31" s="94">
        <v>22</v>
      </c>
      <c r="BN31" s="94">
        <v>22</v>
      </c>
      <c r="BO31" s="94">
        <v>22</v>
      </c>
      <c r="BP31" s="94">
        <v>22</v>
      </c>
      <c r="BQ31" s="94">
        <v>22</v>
      </c>
      <c r="BR31" s="94">
        <v>22</v>
      </c>
      <c r="BS31" s="94">
        <v>22</v>
      </c>
      <c r="BT31" s="94">
        <v>22</v>
      </c>
      <c r="BU31" s="94">
        <v>22</v>
      </c>
      <c r="BV31" s="94">
        <v>22</v>
      </c>
      <c r="BW31" s="94">
        <v>22</v>
      </c>
      <c r="BX31" s="94">
        <v>22</v>
      </c>
      <c r="BY31" s="94">
        <v>22</v>
      </c>
      <c r="BZ31" s="94">
        <v>22</v>
      </c>
      <c r="CA31" s="94">
        <v>22</v>
      </c>
      <c r="CB31" s="94">
        <v>22</v>
      </c>
      <c r="CC31" s="94">
        <v>22</v>
      </c>
      <c r="CD31" s="94">
        <v>22</v>
      </c>
      <c r="CE31" s="94">
        <v>22</v>
      </c>
      <c r="CF31" s="94">
        <v>22</v>
      </c>
      <c r="CG31" s="94">
        <v>22</v>
      </c>
      <c r="CH31" s="94">
        <v>22</v>
      </c>
      <c r="CI31" s="94">
        <v>22</v>
      </c>
      <c r="CJ31" s="94">
        <v>22</v>
      </c>
      <c r="CK31" s="94">
        <v>22</v>
      </c>
      <c r="CL31" s="94">
        <v>22</v>
      </c>
      <c r="CM31" s="94">
        <v>22</v>
      </c>
      <c r="CN31" s="94">
        <v>22</v>
      </c>
      <c r="CO31" s="94">
        <v>22</v>
      </c>
      <c r="CP31" s="94">
        <v>22</v>
      </c>
      <c r="CQ31" s="94">
        <v>22</v>
      </c>
      <c r="CR31" s="94">
        <v>22</v>
      </c>
      <c r="CS31" s="94">
        <v>22</v>
      </c>
      <c r="CT31" s="95"/>
      <c r="CU31" s="95"/>
      <c r="CV31" s="95"/>
      <c r="CW31" s="96"/>
      <c r="CX31" s="81">
        <f t="array" ref="CX31">SUMPRODUCT(B31:CW31*0.25)</f>
        <v>525</v>
      </c>
    </row>
    <row r="32" spans="1:102" ht="20.100000000000001" customHeight="1" thickBot="1" x14ac:dyDescent="0.25">
      <c r="A32" s="97" t="s">
        <v>25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1"/>
      <c r="CX32" s="87">
        <f t="array" ref="CX32">SUMPRODUCT(B32:CW32*0.25)</f>
        <v>0</v>
      </c>
    </row>
    <row r="33" spans="1:102" ht="30" customHeight="1" thickBot="1" x14ac:dyDescent="0.25">
      <c r="A33" s="60" t="s">
        <v>26</v>
      </c>
      <c r="B33" s="61">
        <f>SUM(B28:B32)</f>
        <v>100</v>
      </c>
      <c r="C33" s="62">
        <f t="shared" ref="C33:BN33" si="8">SUM(C28:C32)</f>
        <v>100</v>
      </c>
      <c r="D33" s="62">
        <f t="shared" si="8"/>
        <v>100</v>
      </c>
      <c r="E33" s="62">
        <f t="shared" si="8"/>
        <v>100</v>
      </c>
      <c r="F33" s="62">
        <f t="shared" si="8"/>
        <v>100</v>
      </c>
      <c r="G33" s="62">
        <f t="shared" si="8"/>
        <v>100</v>
      </c>
      <c r="H33" s="62">
        <f t="shared" si="8"/>
        <v>100</v>
      </c>
      <c r="I33" s="62">
        <f t="shared" si="8"/>
        <v>100</v>
      </c>
      <c r="J33" s="62">
        <f t="shared" si="8"/>
        <v>100</v>
      </c>
      <c r="K33" s="62">
        <f t="shared" si="8"/>
        <v>100</v>
      </c>
      <c r="L33" s="62">
        <f t="shared" si="8"/>
        <v>100</v>
      </c>
      <c r="M33" s="62">
        <f t="shared" si="8"/>
        <v>100</v>
      </c>
      <c r="N33" s="62">
        <f t="shared" si="8"/>
        <v>100</v>
      </c>
      <c r="O33" s="62">
        <f t="shared" si="8"/>
        <v>100</v>
      </c>
      <c r="P33" s="62">
        <f t="shared" si="8"/>
        <v>100</v>
      </c>
      <c r="Q33" s="62">
        <f t="shared" si="8"/>
        <v>100</v>
      </c>
      <c r="R33" s="62">
        <f t="shared" si="8"/>
        <v>100</v>
      </c>
      <c r="S33" s="62">
        <f t="shared" si="8"/>
        <v>100</v>
      </c>
      <c r="T33" s="62">
        <f t="shared" si="8"/>
        <v>100</v>
      </c>
      <c r="U33" s="62">
        <f t="shared" si="8"/>
        <v>100</v>
      </c>
      <c r="V33" s="62">
        <f t="shared" si="8"/>
        <v>100</v>
      </c>
      <c r="W33" s="62">
        <f t="shared" si="8"/>
        <v>100</v>
      </c>
      <c r="X33" s="62">
        <f t="shared" si="8"/>
        <v>100</v>
      </c>
      <c r="Y33" s="62">
        <f t="shared" si="8"/>
        <v>100</v>
      </c>
      <c r="Z33" s="62">
        <f t="shared" si="8"/>
        <v>100</v>
      </c>
      <c r="AA33" s="62">
        <f t="shared" si="8"/>
        <v>100</v>
      </c>
      <c r="AB33" s="62">
        <f t="shared" si="8"/>
        <v>100</v>
      </c>
      <c r="AC33" s="62">
        <f t="shared" si="8"/>
        <v>100</v>
      </c>
      <c r="AD33" s="62">
        <f t="shared" si="8"/>
        <v>95</v>
      </c>
      <c r="AE33" s="62">
        <f t="shared" si="8"/>
        <v>95</v>
      </c>
      <c r="AF33" s="62">
        <f t="shared" si="8"/>
        <v>95</v>
      </c>
      <c r="AG33" s="62">
        <f t="shared" si="8"/>
        <v>95</v>
      </c>
      <c r="AH33" s="62">
        <f t="shared" si="8"/>
        <v>95</v>
      </c>
      <c r="AI33" s="62">
        <f t="shared" si="8"/>
        <v>95</v>
      </c>
      <c r="AJ33" s="62">
        <f t="shared" si="8"/>
        <v>95</v>
      </c>
      <c r="AK33" s="62">
        <f t="shared" si="8"/>
        <v>95</v>
      </c>
      <c r="AL33" s="62">
        <f t="shared" si="8"/>
        <v>95</v>
      </c>
      <c r="AM33" s="62">
        <f t="shared" si="8"/>
        <v>95</v>
      </c>
      <c r="AN33" s="62">
        <f t="shared" si="8"/>
        <v>95</v>
      </c>
      <c r="AO33" s="62">
        <f t="shared" si="8"/>
        <v>95</v>
      </c>
      <c r="AP33" s="62">
        <f t="shared" si="8"/>
        <v>95</v>
      </c>
      <c r="AQ33" s="62">
        <f t="shared" si="8"/>
        <v>95</v>
      </c>
      <c r="AR33" s="62">
        <f t="shared" si="8"/>
        <v>95</v>
      </c>
      <c r="AS33" s="62">
        <f t="shared" si="8"/>
        <v>95</v>
      </c>
      <c r="AT33" s="62">
        <f t="shared" si="8"/>
        <v>92</v>
      </c>
      <c r="AU33" s="62">
        <f t="shared" si="8"/>
        <v>92</v>
      </c>
      <c r="AV33" s="62">
        <f t="shared" si="8"/>
        <v>92</v>
      </c>
      <c r="AW33" s="62">
        <f t="shared" si="8"/>
        <v>92</v>
      </c>
      <c r="AX33" s="62">
        <f t="shared" si="8"/>
        <v>95</v>
      </c>
      <c r="AY33" s="62">
        <f t="shared" si="8"/>
        <v>95</v>
      </c>
      <c r="AZ33" s="62">
        <f t="shared" si="8"/>
        <v>95</v>
      </c>
      <c r="BA33" s="62">
        <f t="shared" si="8"/>
        <v>95</v>
      </c>
      <c r="BB33" s="62">
        <f t="shared" si="8"/>
        <v>95</v>
      </c>
      <c r="BC33" s="62">
        <f t="shared" si="8"/>
        <v>95</v>
      </c>
      <c r="BD33" s="62">
        <f t="shared" si="8"/>
        <v>95</v>
      </c>
      <c r="BE33" s="62">
        <f t="shared" si="8"/>
        <v>95</v>
      </c>
      <c r="BF33" s="62">
        <f t="shared" si="8"/>
        <v>95</v>
      </c>
      <c r="BG33" s="62">
        <f t="shared" si="8"/>
        <v>95</v>
      </c>
      <c r="BH33" s="62">
        <f t="shared" si="8"/>
        <v>95</v>
      </c>
      <c r="BI33" s="62">
        <f t="shared" si="8"/>
        <v>95</v>
      </c>
      <c r="BJ33" s="62">
        <f t="shared" si="8"/>
        <v>95</v>
      </c>
      <c r="BK33" s="62">
        <f t="shared" si="8"/>
        <v>95</v>
      </c>
      <c r="BL33" s="62">
        <f t="shared" si="8"/>
        <v>95</v>
      </c>
      <c r="BM33" s="62">
        <f t="shared" si="8"/>
        <v>95</v>
      </c>
      <c r="BN33" s="62">
        <f t="shared" si="8"/>
        <v>105</v>
      </c>
      <c r="BO33" s="62">
        <f t="shared" ref="BO33:CW33" si="9">SUM(BO28:BO32)</f>
        <v>105</v>
      </c>
      <c r="BP33" s="62">
        <f t="shared" si="9"/>
        <v>105</v>
      </c>
      <c r="BQ33" s="62">
        <f t="shared" si="9"/>
        <v>105</v>
      </c>
      <c r="BR33" s="62">
        <f t="shared" si="9"/>
        <v>105</v>
      </c>
      <c r="BS33" s="62">
        <f t="shared" si="9"/>
        <v>105</v>
      </c>
      <c r="BT33" s="62">
        <f t="shared" si="9"/>
        <v>105</v>
      </c>
      <c r="BU33" s="62">
        <f t="shared" si="9"/>
        <v>105</v>
      </c>
      <c r="BV33" s="62">
        <f t="shared" si="9"/>
        <v>105</v>
      </c>
      <c r="BW33" s="62">
        <f t="shared" si="9"/>
        <v>105</v>
      </c>
      <c r="BX33" s="62">
        <f t="shared" si="9"/>
        <v>105</v>
      </c>
      <c r="BY33" s="62">
        <f t="shared" si="9"/>
        <v>105</v>
      </c>
      <c r="BZ33" s="62">
        <f t="shared" si="9"/>
        <v>105</v>
      </c>
      <c r="CA33" s="62">
        <f t="shared" si="9"/>
        <v>105</v>
      </c>
      <c r="CB33" s="62">
        <f t="shared" si="9"/>
        <v>105</v>
      </c>
      <c r="CC33" s="62">
        <f t="shared" si="9"/>
        <v>105</v>
      </c>
      <c r="CD33" s="62">
        <f t="shared" si="9"/>
        <v>95</v>
      </c>
      <c r="CE33" s="62">
        <f t="shared" si="9"/>
        <v>95</v>
      </c>
      <c r="CF33" s="62">
        <f t="shared" si="9"/>
        <v>95</v>
      </c>
      <c r="CG33" s="62">
        <f t="shared" si="9"/>
        <v>95</v>
      </c>
      <c r="CH33" s="62">
        <f t="shared" si="9"/>
        <v>95</v>
      </c>
      <c r="CI33" s="62">
        <f t="shared" si="9"/>
        <v>95</v>
      </c>
      <c r="CJ33" s="62">
        <f t="shared" si="9"/>
        <v>95</v>
      </c>
      <c r="CK33" s="62">
        <f t="shared" si="9"/>
        <v>95</v>
      </c>
      <c r="CL33" s="62">
        <f t="shared" si="9"/>
        <v>95</v>
      </c>
      <c r="CM33" s="62">
        <f t="shared" si="9"/>
        <v>95</v>
      </c>
      <c r="CN33" s="62">
        <f t="shared" si="9"/>
        <v>95</v>
      </c>
      <c r="CO33" s="62">
        <f t="shared" si="9"/>
        <v>95</v>
      </c>
      <c r="CP33" s="62">
        <f t="shared" si="9"/>
        <v>95</v>
      </c>
      <c r="CQ33" s="62">
        <f t="shared" si="9"/>
        <v>95</v>
      </c>
      <c r="CR33" s="62">
        <f t="shared" si="9"/>
        <v>95</v>
      </c>
      <c r="CS33" s="62">
        <f t="shared" si="9"/>
        <v>95</v>
      </c>
      <c r="CT33" s="63">
        <f t="shared" si="9"/>
        <v>0</v>
      </c>
      <c r="CU33" s="63">
        <f t="shared" si="9"/>
        <v>0</v>
      </c>
      <c r="CV33" s="63">
        <f t="shared" si="9"/>
        <v>0</v>
      </c>
      <c r="CW33" s="64">
        <f t="shared" si="9"/>
        <v>0</v>
      </c>
      <c r="CX33" s="65">
        <f>SUM(CX28:CX32)</f>
        <v>2352</v>
      </c>
    </row>
    <row r="34" spans="1:102" ht="30" customHeight="1" thickBot="1" x14ac:dyDescent="0.25">
      <c r="A34" s="37" t="s">
        <v>27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40"/>
      <c r="CX34" s="18" t="s">
        <v>2</v>
      </c>
    </row>
    <row r="35" spans="1:102" ht="20.100000000000001" customHeight="1" x14ac:dyDescent="0.2">
      <c r="A35" s="70" t="s">
        <v>28</v>
      </c>
      <c r="B35" s="88">
        <v>29</v>
      </c>
      <c r="C35" s="89">
        <v>29</v>
      </c>
      <c r="D35" s="89">
        <v>29</v>
      </c>
      <c r="E35" s="89">
        <v>29</v>
      </c>
      <c r="F35" s="89">
        <v>29</v>
      </c>
      <c r="G35" s="89">
        <v>29</v>
      </c>
      <c r="H35" s="89">
        <v>29</v>
      </c>
      <c r="I35" s="89">
        <v>29</v>
      </c>
      <c r="J35" s="89">
        <v>29</v>
      </c>
      <c r="K35" s="89">
        <v>29</v>
      </c>
      <c r="L35" s="89">
        <v>29</v>
      </c>
      <c r="M35" s="89">
        <v>29</v>
      </c>
      <c r="N35" s="89">
        <v>29</v>
      </c>
      <c r="O35" s="89">
        <v>29</v>
      </c>
      <c r="P35" s="89">
        <v>29</v>
      </c>
      <c r="Q35" s="89">
        <v>29</v>
      </c>
      <c r="R35" s="89">
        <v>29</v>
      </c>
      <c r="S35" s="89">
        <v>29</v>
      </c>
      <c r="T35" s="89">
        <v>29</v>
      </c>
      <c r="U35" s="89">
        <v>29</v>
      </c>
      <c r="V35" s="89">
        <v>29</v>
      </c>
      <c r="W35" s="89">
        <v>29</v>
      </c>
      <c r="X35" s="89">
        <v>29</v>
      </c>
      <c r="Y35" s="89">
        <v>29</v>
      </c>
      <c r="Z35" s="89">
        <v>39</v>
      </c>
      <c r="AA35" s="89">
        <v>39</v>
      </c>
      <c r="AB35" s="89">
        <v>39</v>
      </c>
      <c r="AC35" s="89">
        <v>39</v>
      </c>
      <c r="AD35" s="89">
        <v>29</v>
      </c>
      <c r="AE35" s="89">
        <v>29</v>
      </c>
      <c r="AF35" s="89">
        <v>29</v>
      </c>
      <c r="AG35" s="89">
        <v>29</v>
      </c>
      <c r="AH35" s="89">
        <v>39</v>
      </c>
      <c r="AI35" s="89">
        <v>39</v>
      </c>
      <c r="AJ35" s="89">
        <v>39</v>
      </c>
      <c r="AK35" s="89">
        <v>39</v>
      </c>
      <c r="AL35" s="89">
        <v>49</v>
      </c>
      <c r="AM35" s="89">
        <v>49</v>
      </c>
      <c r="AN35" s="89">
        <v>49</v>
      </c>
      <c r="AO35" s="89">
        <v>49</v>
      </c>
      <c r="AP35" s="89">
        <v>49</v>
      </c>
      <c r="AQ35" s="89">
        <v>49</v>
      </c>
      <c r="AR35" s="89">
        <v>49</v>
      </c>
      <c r="AS35" s="89">
        <v>49</v>
      </c>
      <c r="AT35" s="89">
        <v>49</v>
      </c>
      <c r="AU35" s="89">
        <v>49</v>
      </c>
      <c r="AV35" s="89">
        <v>49</v>
      </c>
      <c r="AW35" s="89">
        <v>49</v>
      </c>
      <c r="AX35" s="89">
        <v>49</v>
      </c>
      <c r="AY35" s="89">
        <v>49</v>
      </c>
      <c r="AZ35" s="89">
        <v>49</v>
      </c>
      <c r="BA35" s="89">
        <v>49</v>
      </c>
      <c r="BB35" s="89">
        <v>49</v>
      </c>
      <c r="BC35" s="89">
        <v>49</v>
      </c>
      <c r="BD35" s="89">
        <v>49</v>
      </c>
      <c r="BE35" s="89">
        <v>49</v>
      </c>
      <c r="BF35" s="89">
        <v>49</v>
      </c>
      <c r="BG35" s="89">
        <v>49</v>
      </c>
      <c r="BH35" s="89">
        <v>49</v>
      </c>
      <c r="BI35" s="89">
        <v>49</v>
      </c>
      <c r="BJ35" s="89">
        <v>29</v>
      </c>
      <c r="BK35" s="89">
        <v>29</v>
      </c>
      <c r="BL35" s="89">
        <v>29</v>
      </c>
      <c r="BM35" s="89">
        <v>29</v>
      </c>
      <c r="BN35" s="89">
        <v>29</v>
      </c>
      <c r="BO35" s="89">
        <v>29</v>
      </c>
      <c r="BP35" s="89">
        <v>29</v>
      </c>
      <c r="BQ35" s="89">
        <v>29</v>
      </c>
      <c r="BR35" s="89">
        <v>29</v>
      </c>
      <c r="BS35" s="89">
        <v>29</v>
      </c>
      <c r="BT35" s="89">
        <v>29</v>
      </c>
      <c r="BU35" s="89">
        <v>29</v>
      </c>
      <c r="BV35" s="89">
        <v>34</v>
      </c>
      <c r="BW35" s="89">
        <v>34</v>
      </c>
      <c r="BX35" s="89">
        <v>34</v>
      </c>
      <c r="BY35" s="89">
        <v>34</v>
      </c>
      <c r="BZ35" s="89">
        <v>34</v>
      </c>
      <c r="CA35" s="89">
        <v>34</v>
      </c>
      <c r="CB35" s="89">
        <v>34</v>
      </c>
      <c r="CC35" s="89">
        <v>34</v>
      </c>
      <c r="CD35" s="89">
        <v>34</v>
      </c>
      <c r="CE35" s="89">
        <v>34</v>
      </c>
      <c r="CF35" s="89">
        <v>34</v>
      </c>
      <c r="CG35" s="89">
        <v>34</v>
      </c>
      <c r="CH35" s="89">
        <v>39</v>
      </c>
      <c r="CI35" s="89">
        <v>39</v>
      </c>
      <c r="CJ35" s="89">
        <v>39</v>
      </c>
      <c r="CK35" s="89">
        <v>39</v>
      </c>
      <c r="CL35" s="89">
        <v>39</v>
      </c>
      <c r="CM35" s="89">
        <v>39</v>
      </c>
      <c r="CN35" s="89">
        <v>39</v>
      </c>
      <c r="CO35" s="89">
        <v>39</v>
      </c>
      <c r="CP35" s="89">
        <v>39</v>
      </c>
      <c r="CQ35" s="89">
        <v>39</v>
      </c>
      <c r="CR35" s="89">
        <v>39</v>
      </c>
      <c r="CS35" s="90">
        <v>39</v>
      </c>
      <c r="CT35" s="90"/>
      <c r="CU35" s="90"/>
      <c r="CV35" s="90"/>
      <c r="CW35" s="91"/>
      <c r="CX35" s="75">
        <f t="array" ref="CX35">SUMPRODUCT(B35:CW35*0.25)</f>
        <v>881</v>
      </c>
    </row>
    <row r="36" spans="1:102" ht="20.100000000000001" customHeight="1" x14ac:dyDescent="0.2">
      <c r="A36" s="92" t="s">
        <v>29</v>
      </c>
      <c r="B36" s="93">
        <v>85</v>
      </c>
      <c r="C36" s="94">
        <v>85</v>
      </c>
      <c r="D36" s="94">
        <v>85</v>
      </c>
      <c r="E36" s="94">
        <v>85</v>
      </c>
      <c r="F36" s="94">
        <v>85</v>
      </c>
      <c r="G36" s="94">
        <v>85</v>
      </c>
      <c r="H36" s="94">
        <v>85</v>
      </c>
      <c r="I36" s="94">
        <v>85</v>
      </c>
      <c r="J36" s="94">
        <v>85</v>
      </c>
      <c r="K36" s="94">
        <v>85</v>
      </c>
      <c r="L36" s="94">
        <v>85</v>
      </c>
      <c r="M36" s="94">
        <v>85</v>
      </c>
      <c r="N36" s="94">
        <v>85</v>
      </c>
      <c r="O36" s="94">
        <v>85</v>
      </c>
      <c r="P36" s="94">
        <v>85</v>
      </c>
      <c r="Q36" s="94">
        <v>85</v>
      </c>
      <c r="R36" s="94">
        <v>85</v>
      </c>
      <c r="S36" s="94">
        <v>85</v>
      </c>
      <c r="T36" s="94">
        <v>85</v>
      </c>
      <c r="U36" s="94">
        <v>85</v>
      </c>
      <c r="V36" s="94">
        <v>85</v>
      </c>
      <c r="W36" s="94">
        <v>85</v>
      </c>
      <c r="X36" s="94">
        <v>85</v>
      </c>
      <c r="Y36" s="94">
        <v>85</v>
      </c>
      <c r="Z36" s="94">
        <v>131</v>
      </c>
      <c r="AA36" s="94">
        <v>131</v>
      </c>
      <c r="AB36" s="94">
        <v>131</v>
      </c>
      <c r="AC36" s="94">
        <v>131</v>
      </c>
      <c r="AD36" s="94">
        <v>131</v>
      </c>
      <c r="AE36" s="94">
        <v>131</v>
      </c>
      <c r="AF36" s="94">
        <v>131</v>
      </c>
      <c r="AG36" s="94">
        <v>131</v>
      </c>
      <c r="AH36" s="94">
        <v>131</v>
      </c>
      <c r="AI36" s="94">
        <v>131</v>
      </c>
      <c r="AJ36" s="94">
        <v>131</v>
      </c>
      <c r="AK36" s="94">
        <v>131</v>
      </c>
      <c r="AL36" s="94">
        <v>131</v>
      </c>
      <c r="AM36" s="94">
        <v>131</v>
      </c>
      <c r="AN36" s="94">
        <v>131</v>
      </c>
      <c r="AO36" s="94">
        <v>131</v>
      </c>
      <c r="AP36" s="94">
        <v>131</v>
      </c>
      <c r="AQ36" s="94">
        <v>131</v>
      </c>
      <c r="AR36" s="94">
        <v>131</v>
      </c>
      <c r="AS36" s="94">
        <v>131</v>
      </c>
      <c r="AT36" s="94">
        <v>131</v>
      </c>
      <c r="AU36" s="94">
        <v>131</v>
      </c>
      <c r="AV36" s="94">
        <v>131</v>
      </c>
      <c r="AW36" s="94">
        <v>131</v>
      </c>
      <c r="AX36" s="94">
        <v>131</v>
      </c>
      <c r="AY36" s="94">
        <v>131</v>
      </c>
      <c r="AZ36" s="94">
        <v>131</v>
      </c>
      <c r="BA36" s="94">
        <v>131</v>
      </c>
      <c r="BB36" s="94">
        <v>131</v>
      </c>
      <c r="BC36" s="94">
        <v>131</v>
      </c>
      <c r="BD36" s="94">
        <v>131</v>
      </c>
      <c r="BE36" s="94">
        <v>131</v>
      </c>
      <c r="BF36" s="94">
        <v>131</v>
      </c>
      <c r="BG36" s="94">
        <v>131</v>
      </c>
      <c r="BH36" s="94">
        <v>131</v>
      </c>
      <c r="BI36" s="94">
        <v>131</v>
      </c>
      <c r="BJ36" s="94">
        <v>131</v>
      </c>
      <c r="BK36" s="94">
        <v>131</v>
      </c>
      <c r="BL36" s="94">
        <v>131</v>
      </c>
      <c r="BM36" s="94">
        <v>131</v>
      </c>
      <c r="BN36" s="94">
        <v>131</v>
      </c>
      <c r="BO36" s="94">
        <v>131</v>
      </c>
      <c r="BP36" s="94">
        <v>131</v>
      </c>
      <c r="BQ36" s="94">
        <v>131</v>
      </c>
      <c r="BR36" s="94">
        <v>131</v>
      </c>
      <c r="BS36" s="94">
        <v>131</v>
      </c>
      <c r="BT36" s="94">
        <v>131</v>
      </c>
      <c r="BU36" s="94">
        <v>131</v>
      </c>
      <c r="BV36" s="94">
        <v>131</v>
      </c>
      <c r="BW36" s="94">
        <v>131</v>
      </c>
      <c r="BX36" s="94">
        <v>131</v>
      </c>
      <c r="BY36" s="94">
        <v>131</v>
      </c>
      <c r="BZ36" s="94">
        <v>131</v>
      </c>
      <c r="CA36" s="94">
        <v>131</v>
      </c>
      <c r="CB36" s="94">
        <v>131</v>
      </c>
      <c r="CC36" s="94">
        <v>131</v>
      </c>
      <c r="CD36" s="94">
        <v>131</v>
      </c>
      <c r="CE36" s="94">
        <v>131</v>
      </c>
      <c r="CF36" s="94">
        <v>131</v>
      </c>
      <c r="CG36" s="94">
        <v>131</v>
      </c>
      <c r="CH36" s="94">
        <v>131</v>
      </c>
      <c r="CI36" s="94">
        <v>131</v>
      </c>
      <c r="CJ36" s="94">
        <v>131</v>
      </c>
      <c r="CK36" s="94">
        <v>131</v>
      </c>
      <c r="CL36" s="94">
        <v>131</v>
      </c>
      <c r="CM36" s="94">
        <v>131</v>
      </c>
      <c r="CN36" s="94">
        <v>131</v>
      </c>
      <c r="CO36" s="94">
        <v>131</v>
      </c>
      <c r="CP36" s="94">
        <v>131</v>
      </c>
      <c r="CQ36" s="94">
        <v>131</v>
      </c>
      <c r="CR36" s="94">
        <v>131</v>
      </c>
      <c r="CS36" s="95">
        <v>131</v>
      </c>
      <c r="CT36" s="95"/>
      <c r="CU36" s="95"/>
      <c r="CV36" s="95"/>
      <c r="CW36" s="96"/>
      <c r="CX36" s="81">
        <f t="array" ref="CX36">SUMPRODUCT(B36:CW36*0.25)</f>
        <v>2868</v>
      </c>
    </row>
    <row r="37" spans="1:102" ht="20.100000000000001" customHeight="1" x14ac:dyDescent="0.2">
      <c r="A37" s="92" t="s">
        <v>30</v>
      </c>
      <c r="B37" s="93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5"/>
      <c r="CT37" s="94"/>
      <c r="CU37" s="94"/>
      <c r="CV37" s="94"/>
      <c r="CW37" s="96"/>
      <c r="CX37" s="81">
        <f t="array" ref="CX37">SUMPRODUCT(B37:CW37*0.25)</f>
        <v>0</v>
      </c>
    </row>
    <row r="38" spans="1:102" ht="20.100000000000001" customHeight="1" x14ac:dyDescent="0.2">
      <c r="A38" s="92" t="s">
        <v>31</v>
      </c>
      <c r="B38" s="93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94"/>
      <c r="CU38" s="94"/>
      <c r="CV38" s="94"/>
      <c r="CW38" s="96"/>
      <c r="CX38" s="81">
        <f t="array" ref="CX38">SUMPRODUCT(B38:CW38*0.25)</f>
        <v>0</v>
      </c>
    </row>
    <row r="39" spans="1:102" ht="20.100000000000001" customHeight="1" thickBot="1" x14ac:dyDescent="0.25">
      <c r="A39" s="97" t="s">
        <v>32</v>
      </c>
      <c r="B39" s="98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99"/>
      <c r="CQ39" s="103"/>
      <c r="CR39" s="103"/>
      <c r="CS39" s="103"/>
      <c r="CT39" s="99"/>
      <c r="CU39" s="99"/>
      <c r="CV39" s="99"/>
      <c r="CW39" s="101"/>
      <c r="CX39" s="87">
        <f t="array" ref="CX39">SUMPRODUCT(B39:CW39*0.25)</f>
        <v>0</v>
      </c>
    </row>
    <row r="40" spans="1:102" ht="30" customHeight="1" thickBot="1" x14ac:dyDescent="0.25">
      <c r="A40" s="60" t="s">
        <v>33</v>
      </c>
      <c r="B40" s="61">
        <f>SUM(B35:B39)</f>
        <v>114</v>
      </c>
      <c r="C40" s="62">
        <f t="shared" ref="C40:BN40" si="10">SUM(C35:C39)</f>
        <v>114</v>
      </c>
      <c r="D40" s="62">
        <f t="shared" si="10"/>
        <v>114</v>
      </c>
      <c r="E40" s="62">
        <f t="shared" si="10"/>
        <v>114</v>
      </c>
      <c r="F40" s="62">
        <f t="shared" si="10"/>
        <v>114</v>
      </c>
      <c r="G40" s="62">
        <f t="shared" si="10"/>
        <v>114</v>
      </c>
      <c r="H40" s="62">
        <f t="shared" si="10"/>
        <v>114</v>
      </c>
      <c r="I40" s="62">
        <f t="shared" si="10"/>
        <v>114</v>
      </c>
      <c r="J40" s="62">
        <f t="shared" si="10"/>
        <v>114</v>
      </c>
      <c r="K40" s="62">
        <f t="shared" si="10"/>
        <v>114</v>
      </c>
      <c r="L40" s="62">
        <f t="shared" si="10"/>
        <v>114</v>
      </c>
      <c r="M40" s="62">
        <f t="shared" si="10"/>
        <v>114</v>
      </c>
      <c r="N40" s="62">
        <f t="shared" si="10"/>
        <v>114</v>
      </c>
      <c r="O40" s="62">
        <f t="shared" si="10"/>
        <v>114</v>
      </c>
      <c r="P40" s="62">
        <f t="shared" si="10"/>
        <v>114</v>
      </c>
      <c r="Q40" s="62">
        <f t="shared" si="10"/>
        <v>114</v>
      </c>
      <c r="R40" s="62">
        <f t="shared" si="10"/>
        <v>114</v>
      </c>
      <c r="S40" s="62">
        <f t="shared" si="10"/>
        <v>114</v>
      </c>
      <c r="T40" s="62">
        <f t="shared" si="10"/>
        <v>114</v>
      </c>
      <c r="U40" s="62">
        <f t="shared" si="10"/>
        <v>114</v>
      </c>
      <c r="V40" s="62">
        <f t="shared" si="10"/>
        <v>114</v>
      </c>
      <c r="W40" s="62">
        <f t="shared" si="10"/>
        <v>114</v>
      </c>
      <c r="X40" s="62">
        <f t="shared" si="10"/>
        <v>114</v>
      </c>
      <c r="Y40" s="62">
        <f t="shared" si="10"/>
        <v>114</v>
      </c>
      <c r="Z40" s="62">
        <f t="shared" si="10"/>
        <v>170</v>
      </c>
      <c r="AA40" s="62">
        <f t="shared" si="10"/>
        <v>170</v>
      </c>
      <c r="AB40" s="62">
        <f t="shared" si="10"/>
        <v>170</v>
      </c>
      <c r="AC40" s="62">
        <f t="shared" si="10"/>
        <v>170</v>
      </c>
      <c r="AD40" s="62">
        <f t="shared" si="10"/>
        <v>160</v>
      </c>
      <c r="AE40" s="62">
        <f t="shared" si="10"/>
        <v>160</v>
      </c>
      <c r="AF40" s="62">
        <f t="shared" si="10"/>
        <v>160</v>
      </c>
      <c r="AG40" s="62">
        <f t="shared" si="10"/>
        <v>160</v>
      </c>
      <c r="AH40" s="62">
        <f t="shared" si="10"/>
        <v>170</v>
      </c>
      <c r="AI40" s="62">
        <f t="shared" si="10"/>
        <v>170</v>
      </c>
      <c r="AJ40" s="62">
        <f t="shared" si="10"/>
        <v>170</v>
      </c>
      <c r="AK40" s="62">
        <f t="shared" si="10"/>
        <v>170</v>
      </c>
      <c r="AL40" s="62">
        <f t="shared" si="10"/>
        <v>180</v>
      </c>
      <c r="AM40" s="62">
        <f t="shared" si="10"/>
        <v>180</v>
      </c>
      <c r="AN40" s="62">
        <f t="shared" si="10"/>
        <v>180</v>
      </c>
      <c r="AO40" s="62">
        <f t="shared" si="10"/>
        <v>180</v>
      </c>
      <c r="AP40" s="62">
        <f t="shared" si="10"/>
        <v>180</v>
      </c>
      <c r="AQ40" s="62">
        <f t="shared" si="10"/>
        <v>180</v>
      </c>
      <c r="AR40" s="62">
        <f t="shared" si="10"/>
        <v>180</v>
      </c>
      <c r="AS40" s="62">
        <f t="shared" si="10"/>
        <v>180</v>
      </c>
      <c r="AT40" s="62">
        <f t="shared" si="10"/>
        <v>180</v>
      </c>
      <c r="AU40" s="62">
        <f t="shared" si="10"/>
        <v>180</v>
      </c>
      <c r="AV40" s="62">
        <f t="shared" si="10"/>
        <v>180</v>
      </c>
      <c r="AW40" s="62">
        <f t="shared" si="10"/>
        <v>180</v>
      </c>
      <c r="AX40" s="62">
        <f t="shared" si="10"/>
        <v>180</v>
      </c>
      <c r="AY40" s="62">
        <f t="shared" si="10"/>
        <v>180</v>
      </c>
      <c r="AZ40" s="62">
        <f t="shared" si="10"/>
        <v>180</v>
      </c>
      <c r="BA40" s="62">
        <f t="shared" si="10"/>
        <v>180</v>
      </c>
      <c r="BB40" s="62">
        <f t="shared" si="10"/>
        <v>180</v>
      </c>
      <c r="BC40" s="62">
        <f t="shared" si="10"/>
        <v>180</v>
      </c>
      <c r="BD40" s="62">
        <f t="shared" si="10"/>
        <v>180</v>
      </c>
      <c r="BE40" s="62">
        <f t="shared" si="10"/>
        <v>180</v>
      </c>
      <c r="BF40" s="62">
        <f t="shared" si="10"/>
        <v>180</v>
      </c>
      <c r="BG40" s="62">
        <f t="shared" si="10"/>
        <v>180</v>
      </c>
      <c r="BH40" s="62">
        <f t="shared" si="10"/>
        <v>180</v>
      </c>
      <c r="BI40" s="62">
        <f t="shared" si="10"/>
        <v>180</v>
      </c>
      <c r="BJ40" s="62">
        <f t="shared" si="10"/>
        <v>160</v>
      </c>
      <c r="BK40" s="62">
        <f t="shared" si="10"/>
        <v>160</v>
      </c>
      <c r="BL40" s="62">
        <f t="shared" si="10"/>
        <v>160</v>
      </c>
      <c r="BM40" s="62">
        <f t="shared" si="10"/>
        <v>160</v>
      </c>
      <c r="BN40" s="62">
        <f t="shared" si="10"/>
        <v>160</v>
      </c>
      <c r="BO40" s="62">
        <f t="shared" ref="BO40:CW40" si="11">SUM(BO35:BO39)</f>
        <v>160</v>
      </c>
      <c r="BP40" s="62">
        <f t="shared" si="11"/>
        <v>160</v>
      </c>
      <c r="BQ40" s="62">
        <f t="shared" si="11"/>
        <v>160</v>
      </c>
      <c r="BR40" s="62">
        <f t="shared" si="11"/>
        <v>160</v>
      </c>
      <c r="BS40" s="62">
        <f t="shared" si="11"/>
        <v>160</v>
      </c>
      <c r="BT40" s="62">
        <f t="shared" si="11"/>
        <v>160</v>
      </c>
      <c r="BU40" s="62">
        <f t="shared" si="11"/>
        <v>160</v>
      </c>
      <c r="BV40" s="62">
        <f t="shared" si="11"/>
        <v>165</v>
      </c>
      <c r="BW40" s="62">
        <f t="shared" si="11"/>
        <v>165</v>
      </c>
      <c r="BX40" s="62">
        <f t="shared" si="11"/>
        <v>165</v>
      </c>
      <c r="BY40" s="62">
        <f t="shared" si="11"/>
        <v>165</v>
      </c>
      <c r="BZ40" s="62">
        <f t="shared" si="11"/>
        <v>165</v>
      </c>
      <c r="CA40" s="62">
        <f t="shared" si="11"/>
        <v>165</v>
      </c>
      <c r="CB40" s="62">
        <f t="shared" si="11"/>
        <v>165</v>
      </c>
      <c r="CC40" s="62">
        <f t="shared" si="11"/>
        <v>165</v>
      </c>
      <c r="CD40" s="62">
        <f t="shared" si="11"/>
        <v>165</v>
      </c>
      <c r="CE40" s="62">
        <f t="shared" si="11"/>
        <v>165</v>
      </c>
      <c r="CF40" s="62">
        <f t="shared" si="11"/>
        <v>165</v>
      </c>
      <c r="CG40" s="62">
        <f t="shared" si="11"/>
        <v>165</v>
      </c>
      <c r="CH40" s="62">
        <f t="shared" si="11"/>
        <v>170</v>
      </c>
      <c r="CI40" s="62">
        <f t="shared" si="11"/>
        <v>170</v>
      </c>
      <c r="CJ40" s="62">
        <f t="shared" si="11"/>
        <v>170</v>
      </c>
      <c r="CK40" s="62">
        <f t="shared" si="11"/>
        <v>170</v>
      </c>
      <c r="CL40" s="62">
        <f t="shared" si="11"/>
        <v>170</v>
      </c>
      <c r="CM40" s="62">
        <f t="shared" si="11"/>
        <v>170</v>
      </c>
      <c r="CN40" s="62">
        <f t="shared" si="11"/>
        <v>170</v>
      </c>
      <c r="CO40" s="62">
        <f t="shared" si="11"/>
        <v>170</v>
      </c>
      <c r="CP40" s="62">
        <f t="shared" si="11"/>
        <v>170</v>
      </c>
      <c r="CQ40" s="62">
        <f t="shared" si="11"/>
        <v>170</v>
      </c>
      <c r="CR40" s="62">
        <f t="shared" si="11"/>
        <v>170</v>
      </c>
      <c r="CS40" s="62">
        <f t="shared" si="11"/>
        <v>170</v>
      </c>
      <c r="CT40" s="63">
        <f t="shared" si="11"/>
        <v>0</v>
      </c>
      <c r="CU40" s="63">
        <f t="shared" si="11"/>
        <v>0</v>
      </c>
      <c r="CV40" s="63">
        <f t="shared" si="11"/>
        <v>0</v>
      </c>
      <c r="CW40" s="64">
        <f t="shared" si="11"/>
        <v>0</v>
      </c>
      <c r="CX40" s="65">
        <f>SUM(CX35:CX39)</f>
        <v>3749</v>
      </c>
    </row>
    <row r="41" spans="1:102" ht="15.95" customHeight="1" x14ac:dyDescent="0.2"/>
  </sheetData>
  <mergeCells count="34">
    <mergeCell ref="B18:CW18"/>
    <mergeCell ref="B26:CX26"/>
    <mergeCell ref="B27:CW27"/>
    <mergeCell ref="B34:CW34"/>
    <mergeCell ref="CP2:CS2"/>
    <mergeCell ref="CT2:CW2"/>
    <mergeCell ref="B4:CX4"/>
    <mergeCell ref="B7:CX7"/>
    <mergeCell ref="B10:CW10"/>
    <mergeCell ref="B17:CX17"/>
    <mergeCell ref="BR2:BU2"/>
    <mergeCell ref="BV2:BY2"/>
    <mergeCell ref="BZ2:CC2"/>
    <mergeCell ref="CD2:CG2"/>
    <mergeCell ref="CH2:CK2"/>
    <mergeCell ref="CL2:CO2"/>
    <mergeCell ref="AT2:AW2"/>
    <mergeCell ref="AX2:BA2"/>
    <mergeCell ref="BB2:BE2"/>
    <mergeCell ref="BF2:BI2"/>
    <mergeCell ref="BJ2:BM2"/>
    <mergeCell ref="BN2:BQ2"/>
    <mergeCell ref="V2:Y2"/>
    <mergeCell ref="Z2:AC2"/>
    <mergeCell ref="AD2:AG2"/>
    <mergeCell ref="AH2:AK2"/>
    <mergeCell ref="AL2:AO2"/>
    <mergeCell ref="AP2:AS2"/>
    <mergeCell ref="A1:M1"/>
    <mergeCell ref="B2:E2"/>
    <mergeCell ref="F2:I2"/>
    <mergeCell ref="J2:M2"/>
    <mergeCell ref="N2:Q2"/>
    <mergeCell ref="R2:U2"/>
  </mergeCells>
  <pageMargins left="0.19685039370078741" right="0.15748031496062992" top="0.31496062992125984" bottom="0.35" header="0.15748031496062992" footer="0.15748031496062992"/>
  <pageSetup paperSize="9" scale="48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42" man="1"/>
    <brk id="49" max="42" man="1"/>
    <brk id="7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HRs_MKT_PREMARKET</vt:lpstr>
      <vt:lpstr>MKT_PREMARKET_DELIVERY_DAY</vt:lpstr>
      <vt:lpstr>MTUs_MKT_PREMARKET</vt:lpstr>
      <vt:lpstr>'Pre-Market Data'!Print_Area</vt:lpstr>
      <vt:lpstr>'Pre-Market Data'!Print_Titles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2025-11-26T08:33:30Z</dcterms:created>
  <dcterms:modified xsi:type="dcterms:W3CDTF">2025-11-26T08:33:31Z</dcterms:modified>
</cp:coreProperties>
</file>