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<sst xmlns="http://schemas.openxmlformats.org/spreadsheetml/2006/main" count="117" uniqueCount="53">
  <si>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30/12/2023 14:13:41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</si>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</sst>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3E-478E-867D-BE5AF4AC2A3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135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112</c:v>
                </c:pt>
                <c:pt idx="15">
                  <c:v>148</c:v>
                </c:pt>
                <c:pt idx="16">
                  <c:v>189</c:v>
                </c:pt>
                <c:pt idx="17">
                  <c:v>217</c:v>
                </c:pt>
                <c:pt idx="18">
                  <c:v>235</c:v>
                </c:pt>
                <c:pt idx="19">
                  <c:v>200</c:v>
                </c:pt>
                <c:pt idx="20">
                  <c:v>153</c:v>
                </c:pt>
                <c:pt idx="21">
                  <c:v>125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3E-478E-867D-BE5AF4AC2A3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1714</c:v>
                </c:pt>
                <c:pt idx="1">
                  <c:v>1714</c:v>
                </c:pt>
                <c:pt idx="2">
                  <c:v>1684</c:v>
                </c:pt>
                <c:pt idx="3">
                  <c:v>1684</c:v>
                </c:pt>
                <c:pt idx="4">
                  <c:v>1682.5119999999999</c:v>
                </c:pt>
                <c:pt idx="5">
                  <c:v>1684</c:v>
                </c:pt>
                <c:pt idx="6">
                  <c:v>1719</c:v>
                </c:pt>
                <c:pt idx="7">
                  <c:v>1619</c:v>
                </c:pt>
                <c:pt idx="8">
                  <c:v>1636</c:v>
                </c:pt>
                <c:pt idx="9">
                  <c:v>1461.722</c:v>
                </c:pt>
                <c:pt idx="10">
                  <c:v>1468</c:v>
                </c:pt>
                <c:pt idx="11">
                  <c:v>1468</c:v>
                </c:pt>
                <c:pt idx="12">
                  <c:v>1538</c:v>
                </c:pt>
                <c:pt idx="13">
                  <c:v>1759.2460000000001</c:v>
                </c:pt>
                <c:pt idx="14">
                  <c:v>1992.829</c:v>
                </c:pt>
                <c:pt idx="15">
                  <c:v>2322.4569999999999</c:v>
                </c:pt>
                <c:pt idx="16">
                  <c:v>2642.1549999999997</c:v>
                </c:pt>
                <c:pt idx="17">
                  <c:v>3122.7529999999997</c:v>
                </c:pt>
                <c:pt idx="18">
                  <c:v>3125.377</c:v>
                </c:pt>
                <c:pt idx="19">
                  <c:v>3067.41</c:v>
                </c:pt>
                <c:pt idx="20">
                  <c:v>2892.6680000000001</c:v>
                </c:pt>
                <c:pt idx="21">
                  <c:v>2515.107</c:v>
                </c:pt>
                <c:pt idx="22">
                  <c:v>2243.7559999999999</c:v>
                </c:pt>
                <c:pt idx="23">
                  <c:v>1837.998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3E-478E-867D-BE5AF4AC2A3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1889</c:v>
                </c:pt>
                <c:pt idx="1">
                  <c:v>1911</c:v>
                </c:pt>
                <c:pt idx="2">
                  <c:v>1927</c:v>
                </c:pt>
                <c:pt idx="3">
                  <c:v>1995</c:v>
                </c:pt>
                <c:pt idx="4">
                  <c:v>1984</c:v>
                </c:pt>
                <c:pt idx="5">
                  <c:v>2012</c:v>
                </c:pt>
                <c:pt idx="6">
                  <c:v>1998</c:v>
                </c:pt>
                <c:pt idx="7">
                  <c:v>1958</c:v>
                </c:pt>
                <c:pt idx="8">
                  <c:v>1937</c:v>
                </c:pt>
                <c:pt idx="9">
                  <c:v>1920</c:v>
                </c:pt>
                <c:pt idx="10">
                  <c:v>1867</c:v>
                </c:pt>
                <c:pt idx="11">
                  <c:v>1888</c:v>
                </c:pt>
                <c:pt idx="12">
                  <c:v>1881</c:v>
                </c:pt>
                <c:pt idx="13">
                  <c:v>1858.925</c:v>
                </c:pt>
                <c:pt idx="14">
                  <c:v>1860</c:v>
                </c:pt>
                <c:pt idx="15">
                  <c:v>1909</c:v>
                </c:pt>
                <c:pt idx="16">
                  <c:v>1912</c:v>
                </c:pt>
                <c:pt idx="17">
                  <c:v>2046</c:v>
                </c:pt>
                <c:pt idx="18">
                  <c:v>2045</c:v>
                </c:pt>
                <c:pt idx="19">
                  <c:v>2010</c:v>
                </c:pt>
                <c:pt idx="20">
                  <c:v>2014</c:v>
                </c:pt>
                <c:pt idx="21">
                  <c:v>1851</c:v>
                </c:pt>
                <c:pt idx="22">
                  <c:v>1841</c:v>
                </c:pt>
                <c:pt idx="23">
                  <c:v>1878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3E-478E-867D-BE5AF4AC2A3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451.29199999999997</c:v>
                </c:pt>
                <c:pt idx="1">
                  <c:v>447.30400000000003</c:v>
                </c:pt>
                <c:pt idx="2">
                  <c:v>441.30799999999982</c:v>
                </c:pt>
                <c:pt idx="3">
                  <c:v>433.99500000000006</c:v>
                </c:pt>
                <c:pt idx="4">
                  <c:v>428.10599999999994</c:v>
                </c:pt>
                <c:pt idx="5">
                  <c:v>419.3649999999999</c:v>
                </c:pt>
                <c:pt idx="6">
                  <c:v>404.68900000000014</c:v>
                </c:pt>
                <c:pt idx="7">
                  <c:v>563.83600000000013</c:v>
                </c:pt>
                <c:pt idx="8">
                  <c:v>1076.0120000000002</c:v>
                </c:pt>
                <c:pt idx="9">
                  <c:v>1521.3709999999999</c:v>
                </c:pt>
                <c:pt idx="10">
                  <c:v>1935.3650000000007</c:v>
                </c:pt>
                <c:pt idx="11">
                  <c:v>2060.6149999999998</c:v>
                </c:pt>
                <c:pt idx="12">
                  <c:v>1939.2370000000003</c:v>
                </c:pt>
                <c:pt idx="13">
                  <c:v>1573.8929999999998</c:v>
                </c:pt>
                <c:pt idx="14">
                  <c:v>1185.4059999999995</c:v>
                </c:pt>
                <c:pt idx="15">
                  <c:v>668.86700000000019</c:v>
                </c:pt>
                <c:pt idx="16">
                  <c:v>491.09899999999993</c:v>
                </c:pt>
                <c:pt idx="17">
                  <c:v>494.31600000000009</c:v>
                </c:pt>
                <c:pt idx="18">
                  <c:v>515.36399999999992</c:v>
                </c:pt>
                <c:pt idx="19">
                  <c:v>549.43700000000013</c:v>
                </c:pt>
                <c:pt idx="20">
                  <c:v>583.3370000000001</c:v>
                </c:pt>
                <c:pt idx="21">
                  <c:v>611.87200000000007</c:v>
                </c:pt>
                <c:pt idx="22">
                  <c:v>653.96499999999992</c:v>
                </c:pt>
                <c:pt idx="23">
                  <c:v>695.63799999999981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13E-478E-867D-BE5AF4AC2A3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5</c:v>
                </c:pt>
                <c:pt idx="7">
                  <c:v>11</c:v>
                </c:pt>
                <c:pt idx="8">
                  <c:v>26</c:v>
                </c:pt>
                <c:pt idx="9">
                  <c:v>41</c:v>
                </c:pt>
                <c:pt idx="10">
                  <c:v>46</c:v>
                </c:pt>
                <c:pt idx="11">
                  <c:v>44</c:v>
                </c:pt>
                <c:pt idx="12">
                  <c:v>40</c:v>
                </c:pt>
                <c:pt idx="13">
                  <c:v>32</c:v>
                </c:pt>
                <c:pt idx="14">
                  <c:v>21</c:v>
                </c:pt>
                <c:pt idx="15">
                  <c:v>7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10</c:v>
                </c:pt>
                <c:pt idx="22">
                  <c:v>11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3E-478E-867D-BE5AF4AC2A3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472</c:v>
                </c:pt>
                <c:pt idx="7">
                  <c:v>472</c:v>
                </c:pt>
                <c:pt idx="8">
                  <c:v>390</c:v>
                </c:pt>
                <c:pt idx="9">
                  <c:v>68</c:v>
                </c:pt>
                <c:pt idx="10">
                  <c:v>81</c:v>
                </c:pt>
                <c:pt idx="11">
                  <c:v>81</c:v>
                </c:pt>
                <c:pt idx="12">
                  <c:v>81</c:v>
                </c:pt>
                <c:pt idx="13">
                  <c:v>55</c:v>
                </c:pt>
                <c:pt idx="14">
                  <c:v>517</c:v>
                </c:pt>
                <c:pt idx="15">
                  <c:v>774</c:v>
                </c:pt>
                <c:pt idx="16">
                  <c:v>1025</c:v>
                </c:pt>
                <c:pt idx="17">
                  <c:v>1286</c:v>
                </c:pt>
                <c:pt idx="18">
                  <c:v>1286</c:v>
                </c:pt>
                <c:pt idx="19">
                  <c:v>1230</c:v>
                </c:pt>
                <c:pt idx="20">
                  <c:v>949</c:v>
                </c:pt>
                <c:pt idx="21">
                  <c:v>672</c:v>
                </c:pt>
                <c:pt idx="22">
                  <c:v>516</c:v>
                </c:pt>
                <c:pt idx="23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13E-478E-867D-BE5AF4AC2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4539.3080000000018</c:v>
                </c:pt>
                <c:pt idx="1">
                  <c:v>4180.3380000000006</c:v>
                </c:pt>
                <c:pt idx="2">
                  <c:v>4159.2740000000013</c:v>
                </c:pt>
                <c:pt idx="3">
                  <c:v>4219.0329999999994</c:v>
                </c:pt>
                <c:pt idx="4">
                  <c:v>4200.59</c:v>
                </c:pt>
                <c:pt idx="5">
                  <c:v>4247.3950000000013</c:v>
                </c:pt>
                <c:pt idx="6">
                  <c:v>4700.6889999999994</c:v>
                </c:pt>
                <c:pt idx="7">
                  <c:v>4725.8790000000017</c:v>
                </c:pt>
                <c:pt idx="8">
                  <c:v>5167.0049999999983</c:v>
                </c:pt>
                <c:pt idx="9">
                  <c:v>5114.0850000000009</c:v>
                </c:pt>
                <c:pt idx="10">
                  <c:v>5499.4009999999998</c:v>
                </c:pt>
                <c:pt idx="11">
                  <c:v>5643.5950000000003</c:v>
                </c:pt>
                <c:pt idx="12">
                  <c:v>5581.2339999999986</c:v>
                </c:pt>
                <c:pt idx="13">
                  <c:v>5381.0970000000016</c:v>
                </c:pt>
                <c:pt idx="14">
                  <c:v>5688.2030000000013</c:v>
                </c:pt>
                <c:pt idx="15">
                  <c:v>5829.3159999999998</c:v>
                </c:pt>
                <c:pt idx="16">
                  <c:v>6263.2969999999987</c:v>
                </c:pt>
                <c:pt idx="17">
                  <c:v>7171.1100000000015</c:v>
                </c:pt>
                <c:pt idx="18">
                  <c:v>7212.7410000000018</c:v>
                </c:pt>
                <c:pt idx="19">
                  <c:v>7063.8470000000016</c:v>
                </c:pt>
                <c:pt idx="20">
                  <c:v>6600.005000000001</c:v>
                </c:pt>
                <c:pt idx="21">
                  <c:v>5784.9500000000007</c:v>
                </c:pt>
                <c:pt idx="22">
                  <c:v>5367.7190000000001</c:v>
                </c:pt>
                <c:pt idx="23">
                  <c:v>4941.5990000000011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3E-478E-867D-BE5AF4AC2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109.12</c:v>
                </c:pt>
                <c:pt idx="1">
                  <c:v>107.06</c:v>
                </c:pt>
                <c:pt idx="2">
                  <c:v>105.45</c:v>
                </c:pt>
                <c:pt idx="3">
                  <c:v>100</c:v>
                </c:pt>
                <c:pt idx="4">
                  <c:v>95</c:v>
                </c:pt>
                <c:pt idx="5">
                  <c:v>104</c:v>
                </c:pt>
                <c:pt idx="6">
                  <c:v>79.08</c:v>
                </c:pt>
                <c:pt idx="7">
                  <c:v>107.94</c:v>
                </c:pt>
                <c:pt idx="8">
                  <c:v>108.96</c:v>
                </c:pt>
                <c:pt idx="9">
                  <c:v>113.8</c:v>
                </c:pt>
                <c:pt idx="10">
                  <c:v>108.96</c:v>
                </c:pt>
                <c:pt idx="11">
                  <c:v>109.03</c:v>
                </c:pt>
                <c:pt idx="12">
                  <c:v>108.62</c:v>
                </c:pt>
                <c:pt idx="13">
                  <c:v>107.26</c:v>
                </c:pt>
                <c:pt idx="14">
                  <c:v>107.94</c:v>
                </c:pt>
                <c:pt idx="15">
                  <c:v>108.62</c:v>
                </c:pt>
                <c:pt idx="16">
                  <c:v>117.2</c:v>
                </c:pt>
                <c:pt idx="17">
                  <c:v>132</c:v>
                </c:pt>
                <c:pt idx="18">
                  <c:v>132.78</c:v>
                </c:pt>
                <c:pt idx="19">
                  <c:v>123.82</c:v>
                </c:pt>
                <c:pt idx="20">
                  <c:v>129.03</c:v>
                </c:pt>
                <c:pt idx="21">
                  <c:v>117.23</c:v>
                </c:pt>
                <c:pt idx="22">
                  <c:v>108.96</c:v>
                </c:pt>
                <c:pt idx="23">
                  <c:v>106.12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13E-478E-867D-BE5AF4AC2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4539.2919999999995</v>
      </c>
      <c r="C4" s="18">
        <v>4180.3040000000001</v>
      </c>
      <c r="D4" s="18">
        <v>4159.3080000000009</v>
      </c>
      <c r="E4" s="18">
        <v>4218.9949999999999</v>
      </c>
      <c r="F4" s="18">
        <v>4200.6180000000004</v>
      </c>
      <c r="G4" s="18">
        <v>4247.3650000000007</v>
      </c>
      <c r="H4" s="18">
        <v>4700.6889999999976</v>
      </c>
      <c r="I4" s="18">
        <v>4725.8359999999984</v>
      </c>
      <c r="J4" s="18">
        <v>5167.0120000000015</v>
      </c>
      <c r="K4" s="18">
        <v>5114.0930000000008</v>
      </c>
      <c r="L4" s="18">
        <v>5499.3649999999998</v>
      </c>
      <c r="M4" s="18">
        <v>5643.6149999999989</v>
      </c>
      <c r="N4" s="18">
        <v>5581.2369999999992</v>
      </c>
      <c r="O4" s="18">
        <v>5381.0640000000003</v>
      </c>
      <c r="P4" s="18">
        <v>5688.2350000000015</v>
      </c>
      <c r="Q4" s="18">
        <v>5829.3239999999996</v>
      </c>
      <c r="R4" s="18">
        <v>6263.2540000000026</v>
      </c>
      <c r="S4" s="18">
        <v>7171.0690000000004</v>
      </c>
      <c r="T4" s="18">
        <v>7212.7410000000009</v>
      </c>
      <c r="U4" s="18">
        <v>7063.8469999999988</v>
      </c>
      <c r="V4" s="18">
        <v>6600.0050000000001</v>
      </c>
      <c r="W4" s="18">
        <v>5784.9790000000003</v>
      </c>
      <c r="X4" s="18">
        <v>5367.7210000000005</v>
      </c>
      <c r="Y4" s="18">
        <v>4941.6359999999995</v>
      </c>
      <c r="Z4" s="19"/>
      <c r="AA4" s="20">
        <f>SUM(B4:Z4)</f>
        <v>129281.60400000001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109.12</v>
      </c>
      <c r="C7" s="28">
        <v>107.06</v>
      </c>
      <c r="D7" s="28">
        <v>105.45</v>
      </c>
      <c r="E7" s="28">
        <v>100</v>
      </c>
      <c r="F7" s="28">
        <v>95</v>
      </c>
      <c r="G7" s="28">
        <v>104</v>
      </c>
      <c r="H7" s="28">
        <v>79.08</v>
      </c>
      <c r="I7" s="28">
        <v>107.94</v>
      </c>
      <c r="J7" s="28">
        <v>108.96</v>
      </c>
      <c r="K7" s="28">
        <v>113.8</v>
      </c>
      <c r="L7" s="28">
        <v>108.96</v>
      </c>
      <c r="M7" s="28">
        <v>109.03</v>
      </c>
      <c r="N7" s="28">
        <v>108.62</v>
      </c>
      <c r="O7" s="28">
        <v>107.26</v>
      </c>
      <c r="P7" s="28">
        <v>107.94</v>
      </c>
      <c r="Q7" s="28">
        <v>108.62</v>
      </c>
      <c r="R7" s="28">
        <v>117.2</v>
      </c>
      <c r="S7" s="28">
        <v>132</v>
      </c>
      <c r="T7" s="28">
        <v>132.78</v>
      </c>
      <c r="U7" s="28">
        <v>123.82</v>
      </c>
      <c r="V7" s="28">
        <v>129.03</v>
      </c>
      <c r="W7" s="28">
        <v>117.23</v>
      </c>
      <c r="X7" s="28">
        <v>108.96</v>
      </c>
      <c r="Y7" s="28">
        <v>106.12</v>
      </c>
      <c r="Z7" s="29"/>
      <c r="AA7" s="30">
        <f>IF(SUM(B7:Z7)&lt;&gt;0,AVERAGEIF(B7:Z7,"&lt;&gt;"""),"")</f>
        <v>110.33250000000002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343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343</v>
      </c>
    </row>
    <row r="11" spans="1:27" ht="25.15" customHeight="1" x14ac:dyDescent="0.2">
      <c r="A11" s="45" t="s">
        <v>7</v>
      </c>
      <c r="B11" s="46">
        <v>135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102</v>
      </c>
      <c r="K11" s="47">
        <v>102</v>
      </c>
      <c r="L11" s="47">
        <v>102</v>
      </c>
      <c r="M11" s="47">
        <v>102</v>
      </c>
      <c r="N11" s="47">
        <v>102</v>
      </c>
      <c r="O11" s="47">
        <v>102</v>
      </c>
      <c r="P11" s="47">
        <v>112</v>
      </c>
      <c r="Q11" s="47">
        <v>148</v>
      </c>
      <c r="R11" s="47">
        <v>189</v>
      </c>
      <c r="S11" s="47">
        <v>217</v>
      </c>
      <c r="T11" s="47">
        <v>235</v>
      </c>
      <c r="U11" s="47">
        <v>200</v>
      </c>
      <c r="V11" s="47">
        <v>153</v>
      </c>
      <c r="W11" s="47">
        <v>125</v>
      </c>
      <c r="X11" s="47">
        <v>102</v>
      </c>
      <c r="Y11" s="47">
        <v>102</v>
      </c>
      <c r="Z11" s="48"/>
      <c r="AA11" s="49">
        <f t="shared" si="0"/>
        <v>3044</v>
      </c>
    </row>
    <row r="12" spans="1:27" ht="25.15" customHeight="1" x14ac:dyDescent="0.2">
      <c r="A12" s="50" t="s">
        <v>8</v>
      </c>
      <c r="B12" s="51">
        <v>1714</v>
      </c>
      <c r="C12" s="52">
        <v>1714</v>
      </c>
      <c r="D12" s="52">
        <v>1684</v>
      </c>
      <c r="E12" s="52">
        <v>1684</v>
      </c>
      <c r="F12" s="52">
        <v>1682.5119999999999</v>
      </c>
      <c r="G12" s="52">
        <v>1684</v>
      </c>
      <c r="H12" s="52">
        <v>1719</v>
      </c>
      <c r="I12" s="52">
        <v>1619</v>
      </c>
      <c r="J12" s="52">
        <v>1636</v>
      </c>
      <c r="K12" s="52">
        <v>1461.722</v>
      </c>
      <c r="L12" s="52">
        <v>1468</v>
      </c>
      <c r="M12" s="52">
        <v>1468</v>
      </c>
      <c r="N12" s="52">
        <v>1538</v>
      </c>
      <c r="O12" s="52">
        <v>1759.2460000000001</v>
      </c>
      <c r="P12" s="52">
        <v>1992.829</v>
      </c>
      <c r="Q12" s="52">
        <v>2322.4569999999999</v>
      </c>
      <c r="R12" s="52">
        <v>2642.1549999999997</v>
      </c>
      <c r="S12" s="52">
        <v>3122.7529999999997</v>
      </c>
      <c r="T12" s="52">
        <v>3125.377</v>
      </c>
      <c r="U12" s="52">
        <v>3067.41</v>
      </c>
      <c r="V12" s="52">
        <v>2892.6680000000001</v>
      </c>
      <c r="W12" s="52">
        <v>2515.107</v>
      </c>
      <c r="X12" s="52">
        <v>2243.7559999999999</v>
      </c>
      <c r="Y12" s="52">
        <v>1837.998</v>
      </c>
      <c r="Z12" s="53"/>
      <c r="AA12" s="54">
        <f t="shared" si="0"/>
        <v>48593.989999999991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472</v>
      </c>
      <c r="I13" s="52">
        <v>472</v>
      </c>
      <c r="J13" s="52">
        <v>390</v>
      </c>
      <c r="K13" s="52">
        <v>68</v>
      </c>
      <c r="L13" s="52">
        <v>81</v>
      </c>
      <c r="M13" s="52">
        <v>81</v>
      </c>
      <c r="N13" s="52">
        <v>81</v>
      </c>
      <c r="O13" s="52">
        <v>55</v>
      </c>
      <c r="P13" s="52">
        <v>517</v>
      </c>
      <c r="Q13" s="52">
        <v>774</v>
      </c>
      <c r="R13" s="52">
        <v>1025</v>
      </c>
      <c r="S13" s="52">
        <v>1286</v>
      </c>
      <c r="T13" s="52">
        <v>1286</v>
      </c>
      <c r="U13" s="52">
        <v>1230</v>
      </c>
      <c r="V13" s="52">
        <v>949</v>
      </c>
      <c r="W13" s="52">
        <v>672</v>
      </c>
      <c r="X13" s="52">
        <v>516</v>
      </c>
      <c r="Y13" s="52">
        <v>415</v>
      </c>
      <c r="Z13" s="53"/>
      <c r="AA13" s="54">
        <f t="shared" si="0"/>
        <v>10396</v>
      </c>
    </row>
    <row r="14" spans="1:27" ht="25.15" customHeight="1" x14ac:dyDescent="0.2">
      <c r="A14" s="55" t="s">
        <v>10</v>
      </c>
      <c r="B14" s="56">
        <v>451.29199999999997</v>
      </c>
      <c r="C14" s="57">
        <v>447.30400000000003</v>
      </c>
      <c r="D14" s="57">
        <v>441.30799999999982</v>
      </c>
      <c r="E14" s="57">
        <v>433.99500000000006</v>
      </c>
      <c r="F14" s="57">
        <v>428.10599999999994</v>
      </c>
      <c r="G14" s="57">
        <v>419.3649999999999</v>
      </c>
      <c r="H14" s="57">
        <v>404.68900000000014</v>
      </c>
      <c r="I14" s="57">
        <v>563.83600000000013</v>
      </c>
      <c r="J14" s="57">
        <v>1076.0120000000002</v>
      </c>
      <c r="K14" s="57">
        <v>1521.3709999999999</v>
      </c>
      <c r="L14" s="57">
        <v>1935.3650000000007</v>
      </c>
      <c r="M14" s="57">
        <v>2060.6149999999998</v>
      </c>
      <c r="N14" s="57">
        <v>1939.2370000000003</v>
      </c>
      <c r="O14" s="57">
        <v>1573.8929999999998</v>
      </c>
      <c r="P14" s="57">
        <v>1185.4059999999995</v>
      </c>
      <c r="Q14" s="57">
        <v>668.86700000000019</v>
      </c>
      <c r="R14" s="57">
        <v>491.09899999999993</v>
      </c>
      <c r="S14" s="57">
        <v>494.31600000000009</v>
      </c>
      <c r="T14" s="57">
        <v>515.36399999999992</v>
      </c>
      <c r="U14" s="57">
        <v>549.43700000000013</v>
      </c>
      <c r="V14" s="57">
        <v>583.3370000000001</v>
      </c>
      <c r="W14" s="57">
        <v>611.87200000000007</v>
      </c>
      <c r="X14" s="57">
        <v>653.96499999999992</v>
      </c>
      <c r="Y14" s="57">
        <v>695.63799999999981</v>
      </c>
      <c r="Z14" s="58"/>
      <c r="AA14" s="59">
        <f t="shared" si="0"/>
        <v>20145.689000000002</v>
      </c>
    </row>
    <row r="15" spans="1:27" ht="25.15" customHeight="1" x14ac:dyDescent="0.2">
      <c r="A15" s="55" t="s">
        <v>11</v>
      </c>
      <c r="B15" s="56">
        <v>7</v>
      </c>
      <c r="C15" s="57">
        <v>6</v>
      </c>
      <c r="D15" s="57">
        <v>5</v>
      </c>
      <c r="E15" s="57">
        <v>4</v>
      </c>
      <c r="F15" s="57">
        <v>4</v>
      </c>
      <c r="G15" s="57">
        <v>4</v>
      </c>
      <c r="H15" s="57">
        <v>5</v>
      </c>
      <c r="I15" s="57">
        <v>11</v>
      </c>
      <c r="J15" s="57">
        <v>26</v>
      </c>
      <c r="K15" s="57">
        <v>41</v>
      </c>
      <c r="L15" s="57">
        <v>46</v>
      </c>
      <c r="M15" s="57">
        <v>44</v>
      </c>
      <c r="N15" s="57">
        <v>40</v>
      </c>
      <c r="O15" s="57">
        <v>32</v>
      </c>
      <c r="P15" s="57">
        <v>21</v>
      </c>
      <c r="Q15" s="57">
        <v>7</v>
      </c>
      <c r="R15" s="57">
        <v>4</v>
      </c>
      <c r="S15" s="57">
        <v>5</v>
      </c>
      <c r="T15" s="57">
        <v>6</v>
      </c>
      <c r="U15" s="57">
        <v>7</v>
      </c>
      <c r="V15" s="57">
        <v>8</v>
      </c>
      <c r="W15" s="57">
        <v>10</v>
      </c>
      <c r="X15" s="57">
        <v>11</v>
      </c>
      <c r="Y15" s="57">
        <v>13</v>
      </c>
      <c r="Z15" s="58"/>
      <c r="AA15" s="59">
        <f t="shared" si="0"/>
        <v>367</v>
      </c>
    </row>
    <row r="16" spans="1:27" ht="30" customHeight="1" thickBot="1" x14ac:dyDescent="0.25">
      <c r="A16" s="60" t="s">
        <v>12</v>
      </c>
      <c r="B16" s="61">
        <f>IF(LEN(B$2)&gt;0,SUM(B10:B15),"")</f>
        <v>2650.2919999999999</v>
      </c>
      <c r="C16" s="62">
        <f t="shared" ref="C16:Z16" si="1">IF(LEN(C$2)&gt;0,SUM(C10:C15),"")</f>
        <v>2269.3040000000001</v>
      </c>
      <c r="D16" s="62">
        <f t="shared" si="1"/>
        <v>2232.308</v>
      </c>
      <c r="E16" s="62">
        <f t="shared" si="1"/>
        <v>2223.9949999999999</v>
      </c>
      <c r="F16" s="62">
        <f t="shared" si="1"/>
        <v>2216.6179999999999</v>
      </c>
      <c r="G16" s="62">
        <f t="shared" si="1"/>
        <v>2235.3649999999998</v>
      </c>
      <c r="H16" s="62">
        <f t="shared" si="1"/>
        <v>2702.6890000000003</v>
      </c>
      <c r="I16" s="62">
        <f t="shared" si="1"/>
        <v>2767.8360000000002</v>
      </c>
      <c r="J16" s="62">
        <f t="shared" si="1"/>
        <v>3230.0120000000002</v>
      </c>
      <c r="K16" s="62">
        <f t="shared" si="1"/>
        <v>3194.0929999999998</v>
      </c>
      <c r="L16" s="62">
        <f t="shared" si="1"/>
        <v>3632.3650000000007</v>
      </c>
      <c r="M16" s="62">
        <f t="shared" si="1"/>
        <v>3755.6149999999998</v>
      </c>
      <c r="N16" s="62">
        <f t="shared" si="1"/>
        <v>3700.2370000000001</v>
      </c>
      <c r="O16" s="62">
        <f t="shared" si="1"/>
        <v>3522.1390000000001</v>
      </c>
      <c r="P16" s="62">
        <f t="shared" si="1"/>
        <v>3828.2349999999992</v>
      </c>
      <c r="Q16" s="62">
        <f t="shared" si="1"/>
        <v>3920.3240000000001</v>
      </c>
      <c r="R16" s="62">
        <f t="shared" si="1"/>
        <v>4351.2539999999999</v>
      </c>
      <c r="S16" s="62">
        <f t="shared" si="1"/>
        <v>5125.0689999999995</v>
      </c>
      <c r="T16" s="62">
        <f t="shared" si="1"/>
        <v>5167.741</v>
      </c>
      <c r="U16" s="62">
        <f t="shared" si="1"/>
        <v>5053.8469999999998</v>
      </c>
      <c r="V16" s="62">
        <f t="shared" si="1"/>
        <v>4586.0050000000001</v>
      </c>
      <c r="W16" s="62">
        <f t="shared" si="1"/>
        <v>3933.9790000000003</v>
      </c>
      <c r="X16" s="62">
        <f t="shared" si="1"/>
        <v>3526.7209999999995</v>
      </c>
      <c r="Y16" s="62">
        <f t="shared" si="1"/>
        <v>3063.636</v>
      </c>
      <c r="Z16" s="63" t="str">
        <f t="shared" si="1"/>
        <v/>
      </c>
      <c r="AA16" s="64">
        <f>SUM(AA10:AA15)</f>
        <v>82889.678999999989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1266.73</v>
      </c>
      <c r="C28" s="72">
        <v>1231.07</v>
      </c>
      <c r="D28" s="72">
        <v>1225.1600000000001</v>
      </c>
      <c r="E28" s="72">
        <v>1217.19</v>
      </c>
      <c r="F28" s="72">
        <v>1211.3900000000001</v>
      </c>
      <c r="G28" s="72">
        <v>1212.07</v>
      </c>
      <c r="H28" s="72">
        <v>1563.93</v>
      </c>
      <c r="I28" s="72">
        <v>1666.4</v>
      </c>
      <c r="J28" s="72">
        <v>1912.17</v>
      </c>
      <c r="K28" s="72">
        <v>1866.31</v>
      </c>
      <c r="L28" s="72">
        <v>2063.89</v>
      </c>
      <c r="M28" s="72">
        <v>2112.0500000000002</v>
      </c>
      <c r="N28" s="72">
        <v>2042.51</v>
      </c>
      <c r="O28" s="72">
        <v>1832.38</v>
      </c>
      <c r="P28" s="72">
        <v>1907.29</v>
      </c>
      <c r="Q28" s="72">
        <v>1941.29</v>
      </c>
      <c r="R28" s="72">
        <v>1957.08</v>
      </c>
      <c r="S28" s="72">
        <v>2301.96</v>
      </c>
      <c r="T28" s="72">
        <v>2341.65</v>
      </c>
      <c r="U28" s="72">
        <v>2307.0700000000002</v>
      </c>
      <c r="V28" s="72">
        <v>2048.4499999999998</v>
      </c>
      <c r="W28" s="72">
        <v>1930.38</v>
      </c>
      <c r="X28" s="72">
        <v>1802.23</v>
      </c>
      <c r="Y28" s="72">
        <v>1728.08</v>
      </c>
      <c r="Z28" s="73"/>
      <c r="AA28" s="74">
        <f>SUM(B28:Z28)</f>
        <v>42688.729999999996</v>
      </c>
    </row>
    <row r="29" spans="1:27" ht="25.15" customHeight="1" x14ac:dyDescent="0.2">
      <c r="A29" s="75" t="s">
        <v>23</v>
      </c>
      <c r="B29" s="76">
        <v>495.56200000000001</v>
      </c>
      <c r="C29" s="77">
        <v>517.23400000000004</v>
      </c>
      <c r="D29" s="77">
        <v>534.14800000000002</v>
      </c>
      <c r="E29" s="77">
        <v>603.80499999999995</v>
      </c>
      <c r="F29" s="77">
        <v>591.22799999999995</v>
      </c>
      <c r="G29" s="77">
        <v>637.29499999999996</v>
      </c>
      <c r="H29" s="77">
        <v>652.75900000000001</v>
      </c>
      <c r="I29" s="77">
        <v>725.43600000000004</v>
      </c>
      <c r="J29" s="77">
        <v>898.84199999999998</v>
      </c>
      <c r="K29" s="77">
        <v>1097.7829999999999</v>
      </c>
      <c r="L29" s="77">
        <v>1249.4749999999999</v>
      </c>
      <c r="M29" s="77">
        <v>1343.5650000000001</v>
      </c>
      <c r="N29" s="77">
        <v>1284.7270000000001</v>
      </c>
      <c r="O29" s="77">
        <v>1149.684</v>
      </c>
      <c r="P29" s="77">
        <v>1077.9449999999999</v>
      </c>
      <c r="Q29" s="77">
        <v>1046.0340000000001</v>
      </c>
      <c r="R29" s="77">
        <v>1509.174</v>
      </c>
      <c r="S29" s="77">
        <v>1771.1089999999999</v>
      </c>
      <c r="T29" s="77">
        <v>1758.0909999999999</v>
      </c>
      <c r="U29" s="77">
        <v>1650.777</v>
      </c>
      <c r="V29" s="77">
        <v>1675.5550000000001</v>
      </c>
      <c r="W29" s="77">
        <v>1484.5989999999999</v>
      </c>
      <c r="X29" s="77">
        <v>1299.491</v>
      </c>
      <c r="Y29" s="77">
        <v>1171.556</v>
      </c>
      <c r="Z29" s="78"/>
      <c r="AA29" s="79">
        <f>SUM(B29:Z29)</f>
        <v>26225.874</v>
      </c>
    </row>
    <row r="30" spans="1:27" ht="25.15" customHeight="1" x14ac:dyDescent="0.2">
      <c r="A30" s="82" t="s">
        <v>24</v>
      </c>
      <c r="B30" s="80">
        <v>1703</v>
      </c>
      <c r="C30" s="81">
        <v>1360</v>
      </c>
      <c r="D30" s="81">
        <v>1330</v>
      </c>
      <c r="E30" s="81">
        <v>1330</v>
      </c>
      <c r="F30" s="81">
        <v>1330</v>
      </c>
      <c r="G30" s="81">
        <v>1330</v>
      </c>
      <c r="H30" s="81">
        <v>1415</v>
      </c>
      <c r="I30" s="81">
        <v>1265</v>
      </c>
      <c r="J30" s="81">
        <v>1282</v>
      </c>
      <c r="K30" s="81">
        <v>1076</v>
      </c>
      <c r="L30" s="81">
        <v>1114</v>
      </c>
      <c r="M30" s="81">
        <v>1114</v>
      </c>
      <c r="N30" s="81">
        <v>1184</v>
      </c>
      <c r="O30" s="81">
        <v>1329</v>
      </c>
      <c r="P30" s="81">
        <v>1630</v>
      </c>
      <c r="Q30" s="81">
        <v>1775</v>
      </c>
      <c r="R30" s="81">
        <v>1715</v>
      </c>
      <c r="S30" s="81">
        <v>1934</v>
      </c>
      <c r="T30" s="81">
        <v>1935</v>
      </c>
      <c r="U30" s="81">
        <v>1935</v>
      </c>
      <c r="V30" s="81">
        <v>1705</v>
      </c>
      <c r="W30" s="81">
        <v>1299</v>
      </c>
      <c r="X30" s="81">
        <v>1189</v>
      </c>
      <c r="Y30" s="81">
        <v>957</v>
      </c>
      <c r="Z30" s="83"/>
      <c r="AA30" s="84">
        <f>SUM(B30:Z30)</f>
        <v>34236</v>
      </c>
    </row>
    <row r="31" spans="1:27" ht="30" customHeight="1" thickBot="1" x14ac:dyDescent="0.25">
      <c r="A31" s="60" t="s">
        <v>25</v>
      </c>
      <c r="B31" s="61">
        <f>IF(LEN(B$2)&gt;0,SUM(B28:B30),"")</f>
        <v>3465.2919999999999</v>
      </c>
      <c r="C31" s="62">
        <f t="shared" ref="C31:Z31" si="4">IF(LEN(C$2)&gt;0,SUM(C28:C30),"")</f>
        <v>3108.3040000000001</v>
      </c>
      <c r="D31" s="62">
        <f t="shared" si="4"/>
        <v>3089.308</v>
      </c>
      <c r="E31" s="62">
        <f t="shared" si="4"/>
        <v>3150.9949999999999</v>
      </c>
      <c r="F31" s="62">
        <f t="shared" si="4"/>
        <v>3132.6179999999999</v>
      </c>
      <c r="G31" s="62">
        <f t="shared" si="4"/>
        <v>3179.3649999999998</v>
      </c>
      <c r="H31" s="62">
        <f t="shared" si="4"/>
        <v>3631.6890000000003</v>
      </c>
      <c r="I31" s="62">
        <f t="shared" si="4"/>
        <v>3656.8360000000002</v>
      </c>
      <c r="J31" s="62">
        <f t="shared" si="4"/>
        <v>4093.0120000000002</v>
      </c>
      <c r="K31" s="62">
        <f t="shared" si="4"/>
        <v>4040.0929999999998</v>
      </c>
      <c r="L31" s="62">
        <f t="shared" si="4"/>
        <v>4427.3649999999998</v>
      </c>
      <c r="M31" s="62">
        <f t="shared" si="4"/>
        <v>4569.6149999999998</v>
      </c>
      <c r="N31" s="62">
        <f t="shared" si="4"/>
        <v>4511.2370000000001</v>
      </c>
      <c r="O31" s="62">
        <f t="shared" si="4"/>
        <v>4311.0640000000003</v>
      </c>
      <c r="P31" s="62">
        <f t="shared" si="4"/>
        <v>4615.2349999999997</v>
      </c>
      <c r="Q31" s="62">
        <f t="shared" si="4"/>
        <v>4762.3240000000005</v>
      </c>
      <c r="R31" s="62">
        <f t="shared" si="4"/>
        <v>5181.2539999999999</v>
      </c>
      <c r="S31" s="62">
        <f t="shared" si="4"/>
        <v>6007.0689999999995</v>
      </c>
      <c r="T31" s="62">
        <f t="shared" si="4"/>
        <v>6034.741</v>
      </c>
      <c r="U31" s="62">
        <f t="shared" si="4"/>
        <v>5892.8469999999998</v>
      </c>
      <c r="V31" s="62">
        <f t="shared" si="4"/>
        <v>5429.0050000000001</v>
      </c>
      <c r="W31" s="62">
        <f t="shared" si="4"/>
        <v>4713.9790000000003</v>
      </c>
      <c r="X31" s="62">
        <f t="shared" si="4"/>
        <v>4290.7209999999995</v>
      </c>
      <c r="Y31" s="62">
        <f t="shared" si="4"/>
        <v>3856.636</v>
      </c>
      <c r="Z31" s="63" t="str">
        <f t="shared" si="4"/>
        <v/>
      </c>
      <c r="AA31" s="64">
        <f>SUM(AA28:AA30)</f>
        <v>103150.60399999999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323</v>
      </c>
      <c r="C34" s="95">
        <v>323</v>
      </c>
      <c r="D34" s="95">
        <v>330</v>
      </c>
      <c r="E34" s="95">
        <v>367</v>
      </c>
      <c r="F34" s="95">
        <v>356</v>
      </c>
      <c r="G34" s="95">
        <v>390</v>
      </c>
      <c r="H34" s="95">
        <v>369</v>
      </c>
      <c r="I34" s="95">
        <v>330</v>
      </c>
      <c r="J34" s="95">
        <v>337</v>
      </c>
      <c r="K34" s="95">
        <v>350</v>
      </c>
      <c r="L34" s="95">
        <v>313</v>
      </c>
      <c r="M34" s="95">
        <v>315</v>
      </c>
      <c r="N34" s="95">
        <v>312</v>
      </c>
      <c r="O34" s="95">
        <v>326.92500000000001</v>
      </c>
      <c r="P34" s="95">
        <v>316</v>
      </c>
      <c r="Q34" s="95">
        <v>338</v>
      </c>
      <c r="R34" s="95">
        <v>324</v>
      </c>
      <c r="S34" s="95">
        <v>371</v>
      </c>
      <c r="T34" s="95">
        <v>357</v>
      </c>
      <c r="U34" s="95">
        <v>328</v>
      </c>
      <c r="V34" s="95">
        <v>335</v>
      </c>
      <c r="W34" s="95">
        <v>269</v>
      </c>
      <c r="X34" s="95">
        <v>255</v>
      </c>
      <c r="Y34" s="95">
        <v>286</v>
      </c>
      <c r="Z34" s="96"/>
      <c r="AA34" s="74">
        <f t="shared" ref="AA34:AA39" si="5">SUM(B34:Z34)</f>
        <v>7920.9250000000002</v>
      </c>
    </row>
    <row r="35" spans="1:27" ht="25.15" customHeight="1" x14ac:dyDescent="0.2">
      <c r="A35" s="97" t="s">
        <v>28</v>
      </c>
      <c r="B35" s="98">
        <v>432</v>
      </c>
      <c r="C35" s="99">
        <v>456</v>
      </c>
      <c r="D35" s="99">
        <v>467</v>
      </c>
      <c r="E35" s="99">
        <v>500</v>
      </c>
      <c r="F35" s="99">
        <v>500</v>
      </c>
      <c r="G35" s="99">
        <v>494</v>
      </c>
      <c r="H35" s="99">
        <v>500</v>
      </c>
      <c r="I35" s="99">
        <v>499</v>
      </c>
      <c r="J35" s="99">
        <v>466</v>
      </c>
      <c r="K35" s="99">
        <v>436</v>
      </c>
      <c r="L35" s="99">
        <v>422</v>
      </c>
      <c r="M35" s="99">
        <v>439</v>
      </c>
      <c r="N35" s="99">
        <v>439</v>
      </c>
      <c r="O35" s="99">
        <v>402</v>
      </c>
      <c r="P35" s="99">
        <v>411</v>
      </c>
      <c r="Q35" s="99">
        <v>444</v>
      </c>
      <c r="R35" s="99">
        <v>446</v>
      </c>
      <c r="S35" s="99">
        <v>451</v>
      </c>
      <c r="T35" s="99">
        <v>450</v>
      </c>
      <c r="U35" s="99">
        <v>451</v>
      </c>
      <c r="V35" s="99">
        <v>448</v>
      </c>
      <c r="W35" s="99">
        <v>451</v>
      </c>
      <c r="X35" s="99">
        <v>449</v>
      </c>
      <c r="Y35" s="99">
        <v>447</v>
      </c>
      <c r="Z35" s="100"/>
      <c r="AA35" s="79">
        <f t="shared" si="5"/>
        <v>10900</v>
      </c>
    </row>
    <row r="36" spans="1:27" ht="25.15" customHeight="1" x14ac:dyDescent="0.2">
      <c r="A36" s="97" t="s">
        <v>29</v>
      </c>
      <c r="B36" s="98">
        <v>1084</v>
      </c>
      <c r="C36" s="99">
        <v>1082</v>
      </c>
      <c r="D36" s="99">
        <v>1080</v>
      </c>
      <c r="E36" s="99">
        <v>1078</v>
      </c>
      <c r="F36" s="99">
        <v>1078</v>
      </c>
      <c r="G36" s="99">
        <v>1078</v>
      </c>
      <c r="H36" s="99">
        <v>1079</v>
      </c>
      <c r="I36" s="99">
        <v>1079</v>
      </c>
      <c r="J36" s="99">
        <v>1084</v>
      </c>
      <c r="K36" s="99">
        <v>1084</v>
      </c>
      <c r="L36" s="99">
        <v>1082</v>
      </c>
      <c r="M36" s="99">
        <v>1084</v>
      </c>
      <c r="N36" s="99">
        <v>1080</v>
      </c>
      <c r="O36" s="99">
        <v>1080</v>
      </c>
      <c r="P36" s="99">
        <v>1083</v>
      </c>
      <c r="Q36" s="99">
        <v>1077</v>
      </c>
      <c r="R36" s="99">
        <v>859.8</v>
      </c>
      <c r="S36" s="99">
        <v>1174</v>
      </c>
      <c r="T36" s="99">
        <v>1188</v>
      </c>
      <c r="U36" s="99">
        <v>1181</v>
      </c>
      <c r="V36" s="99">
        <v>1181</v>
      </c>
      <c r="W36" s="99">
        <v>1081</v>
      </c>
      <c r="X36" s="99">
        <v>1087</v>
      </c>
      <c r="Y36" s="99">
        <v>1095</v>
      </c>
      <c r="Z36" s="100"/>
      <c r="AA36" s="79">
        <f t="shared" si="5"/>
        <v>26138.799999999999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232.2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232.2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1889</v>
      </c>
      <c r="C39" s="88">
        <f t="shared" si="6"/>
        <v>1911</v>
      </c>
      <c r="D39" s="88">
        <f t="shared" si="6"/>
        <v>1927</v>
      </c>
      <c r="E39" s="88">
        <f t="shared" si="6"/>
        <v>1995</v>
      </c>
      <c r="F39" s="88">
        <f t="shared" si="6"/>
        <v>1984</v>
      </c>
      <c r="G39" s="88">
        <f t="shared" si="6"/>
        <v>2012</v>
      </c>
      <c r="H39" s="88">
        <f t="shared" si="6"/>
        <v>1998</v>
      </c>
      <c r="I39" s="88">
        <f t="shared" si="6"/>
        <v>1958</v>
      </c>
      <c r="J39" s="88">
        <f t="shared" si="6"/>
        <v>1937</v>
      </c>
      <c r="K39" s="88">
        <f t="shared" si="6"/>
        <v>1920</v>
      </c>
      <c r="L39" s="88">
        <f t="shared" si="6"/>
        <v>1867</v>
      </c>
      <c r="M39" s="88">
        <f t="shared" si="6"/>
        <v>1888</v>
      </c>
      <c r="N39" s="88">
        <f t="shared" si="6"/>
        <v>1881</v>
      </c>
      <c r="O39" s="88">
        <f t="shared" si="6"/>
        <v>1858.925</v>
      </c>
      <c r="P39" s="88">
        <f t="shared" si="6"/>
        <v>1860</v>
      </c>
      <c r="Q39" s="88">
        <f t="shared" si="6"/>
        <v>1909</v>
      </c>
      <c r="R39" s="88">
        <f t="shared" si="6"/>
        <v>1912</v>
      </c>
      <c r="S39" s="88">
        <f t="shared" si="6"/>
        <v>2046</v>
      </c>
      <c r="T39" s="88">
        <f t="shared" si="6"/>
        <v>2045</v>
      </c>
      <c r="U39" s="88">
        <f t="shared" si="6"/>
        <v>2010</v>
      </c>
      <c r="V39" s="88">
        <f t="shared" si="6"/>
        <v>2014</v>
      </c>
      <c r="W39" s="88">
        <f t="shared" si="6"/>
        <v>1851</v>
      </c>
      <c r="X39" s="88">
        <f t="shared" si="6"/>
        <v>1841</v>
      </c>
      <c r="Y39" s="88">
        <f t="shared" si="6"/>
        <v>1878</v>
      </c>
      <c r="Z39" s="89" t="str">
        <f t="shared" si="6"/>
        <v/>
      </c>
      <c r="AA39" s="90">
        <f t="shared" si="5"/>
        <v>46391.925000000003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1074</v>
      </c>
      <c r="C44" s="99">
        <v>1072</v>
      </c>
      <c r="D44" s="99">
        <v>1070</v>
      </c>
      <c r="E44" s="99">
        <v>1068</v>
      </c>
      <c r="F44" s="99">
        <v>1068</v>
      </c>
      <c r="G44" s="99">
        <v>1068</v>
      </c>
      <c r="H44" s="99">
        <v>1069</v>
      </c>
      <c r="I44" s="99">
        <v>1069</v>
      </c>
      <c r="J44" s="99">
        <v>1074</v>
      </c>
      <c r="K44" s="99">
        <v>1074</v>
      </c>
      <c r="L44" s="99">
        <v>1072</v>
      </c>
      <c r="M44" s="99">
        <v>1074</v>
      </c>
      <c r="N44" s="99">
        <v>1070</v>
      </c>
      <c r="O44" s="99">
        <v>1070</v>
      </c>
      <c r="P44" s="99">
        <v>1073</v>
      </c>
      <c r="Q44" s="99">
        <v>1067</v>
      </c>
      <c r="R44" s="99">
        <v>849.8</v>
      </c>
      <c r="S44" s="99">
        <v>1164</v>
      </c>
      <c r="T44" s="99">
        <v>1178</v>
      </c>
      <c r="U44" s="99">
        <v>1171</v>
      </c>
      <c r="V44" s="99">
        <v>1171</v>
      </c>
      <c r="W44" s="99">
        <v>1071</v>
      </c>
      <c r="X44" s="99">
        <v>1077</v>
      </c>
      <c r="Y44" s="99">
        <v>1085</v>
      </c>
      <c r="Z44" s="100"/>
      <c r="AA44" s="79">
        <f t="shared" si="7"/>
        <v>25898.799999999999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232.2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232.2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1074</v>
      </c>
      <c r="C48" s="88">
        <f t="shared" ref="C48:Z48" si="8">IF(LEN(C$2)&gt;0,SUM(C42:C47),"")</f>
        <v>1072</v>
      </c>
      <c r="D48" s="88">
        <f t="shared" si="8"/>
        <v>1070</v>
      </c>
      <c r="E48" s="88">
        <f t="shared" si="8"/>
        <v>1068</v>
      </c>
      <c r="F48" s="88">
        <f t="shared" si="8"/>
        <v>1068</v>
      </c>
      <c r="G48" s="88">
        <f t="shared" si="8"/>
        <v>1068</v>
      </c>
      <c r="H48" s="88">
        <f t="shared" si="8"/>
        <v>1069</v>
      </c>
      <c r="I48" s="88">
        <f t="shared" si="8"/>
        <v>1069</v>
      </c>
      <c r="J48" s="88">
        <f t="shared" si="8"/>
        <v>1074</v>
      </c>
      <c r="K48" s="88">
        <f t="shared" si="8"/>
        <v>1074</v>
      </c>
      <c r="L48" s="88">
        <f t="shared" si="8"/>
        <v>1072</v>
      </c>
      <c r="M48" s="88">
        <f t="shared" si="8"/>
        <v>1074</v>
      </c>
      <c r="N48" s="88">
        <f t="shared" si="8"/>
        <v>1070</v>
      </c>
      <c r="O48" s="88">
        <f t="shared" si="8"/>
        <v>1070</v>
      </c>
      <c r="P48" s="88">
        <f t="shared" si="8"/>
        <v>1073</v>
      </c>
      <c r="Q48" s="88">
        <f t="shared" si="8"/>
        <v>1067</v>
      </c>
      <c r="R48" s="88">
        <f t="shared" si="8"/>
        <v>1082</v>
      </c>
      <c r="S48" s="88">
        <f t="shared" si="8"/>
        <v>1164</v>
      </c>
      <c r="T48" s="88">
        <f t="shared" si="8"/>
        <v>1178</v>
      </c>
      <c r="U48" s="88">
        <f t="shared" si="8"/>
        <v>1171</v>
      </c>
      <c r="V48" s="88">
        <f t="shared" si="8"/>
        <v>1171</v>
      </c>
      <c r="W48" s="88">
        <f t="shared" si="8"/>
        <v>1071</v>
      </c>
      <c r="X48" s="88">
        <f t="shared" si="8"/>
        <v>1077</v>
      </c>
      <c r="Y48" s="88">
        <f t="shared" si="8"/>
        <v>1085</v>
      </c>
      <c r="Z48" s="89" t="str">
        <f t="shared" si="8"/>
        <v/>
      </c>
      <c r="AA48" s="90">
        <f t="shared" si="7"/>
        <v>26131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4539.2919999999995</v>
      </c>
      <c r="C51" s="88">
        <f t="shared" si="10"/>
        <v>4180.3040000000001</v>
      </c>
      <c r="D51" s="88">
        <f t="shared" si="10"/>
        <v>4159.308</v>
      </c>
      <c r="E51" s="88">
        <f t="shared" si="10"/>
        <v>4218.9949999999999</v>
      </c>
      <c r="F51" s="88">
        <f t="shared" si="10"/>
        <v>4200.6180000000004</v>
      </c>
      <c r="G51" s="88">
        <f t="shared" si="10"/>
        <v>4247.3649999999998</v>
      </c>
      <c r="H51" s="88">
        <f t="shared" si="10"/>
        <v>4700.6890000000003</v>
      </c>
      <c r="I51" s="88">
        <f t="shared" si="10"/>
        <v>4725.8360000000002</v>
      </c>
      <c r="J51" s="88">
        <f t="shared" si="10"/>
        <v>5167.0120000000006</v>
      </c>
      <c r="K51" s="88">
        <f t="shared" si="10"/>
        <v>5114.0929999999998</v>
      </c>
      <c r="L51" s="88">
        <f t="shared" si="10"/>
        <v>5499.3650000000007</v>
      </c>
      <c r="M51" s="88">
        <f t="shared" si="10"/>
        <v>5643.6149999999998</v>
      </c>
      <c r="N51" s="88">
        <f t="shared" si="10"/>
        <v>5581.2370000000001</v>
      </c>
      <c r="O51" s="88">
        <f t="shared" si="10"/>
        <v>5381.0640000000003</v>
      </c>
      <c r="P51" s="88">
        <f t="shared" si="10"/>
        <v>5688.2349999999988</v>
      </c>
      <c r="Q51" s="88">
        <f t="shared" si="10"/>
        <v>5829.3240000000005</v>
      </c>
      <c r="R51" s="88">
        <f t="shared" si="10"/>
        <v>6263.2539999999999</v>
      </c>
      <c r="S51" s="88">
        <f t="shared" si="10"/>
        <v>7171.0689999999995</v>
      </c>
      <c r="T51" s="88">
        <f t="shared" si="10"/>
        <v>7212.741</v>
      </c>
      <c r="U51" s="88">
        <f t="shared" si="10"/>
        <v>7063.8469999999998</v>
      </c>
      <c r="V51" s="88">
        <f t="shared" si="10"/>
        <v>6600.0050000000001</v>
      </c>
      <c r="W51" s="88">
        <f t="shared" si="10"/>
        <v>5784.9790000000003</v>
      </c>
      <c r="X51" s="88">
        <f t="shared" si="10"/>
        <v>5367.7209999999995</v>
      </c>
      <c r="Y51" s="88">
        <f t="shared" si="10"/>
        <v>4941.6360000000004</v>
      </c>
      <c r="Z51" s="89" t="str">
        <f t="shared" si="10"/>
        <v/>
      </c>
      <c r="AA51" s="104">
        <f>SUM(B51:Z51)</f>
        <v>129281.60400000002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4539.3080000000018</v>
      </c>
      <c r="C4" s="18">
        <v>4180.3380000000006</v>
      </c>
      <c r="D4" s="18">
        <v>4159.2740000000013</v>
      </c>
      <c r="E4" s="18">
        <v>4219.0329999999994</v>
      </c>
      <c r="F4" s="18">
        <v>4200.59</v>
      </c>
      <c r="G4" s="18">
        <v>4247.3950000000013</v>
      </c>
      <c r="H4" s="18">
        <v>4700.6889999999994</v>
      </c>
      <c r="I4" s="18">
        <v>4725.8790000000017</v>
      </c>
      <c r="J4" s="18">
        <v>5167.0049999999983</v>
      </c>
      <c r="K4" s="18">
        <v>5114.0850000000009</v>
      </c>
      <c r="L4" s="18">
        <v>5499.4009999999998</v>
      </c>
      <c r="M4" s="18">
        <v>5643.5950000000003</v>
      </c>
      <c r="N4" s="18">
        <v>5581.2339999999986</v>
      </c>
      <c r="O4" s="18">
        <v>5381.0970000000016</v>
      </c>
      <c r="P4" s="18">
        <v>5688.2030000000013</v>
      </c>
      <c r="Q4" s="18">
        <v>5829.3159999999998</v>
      </c>
      <c r="R4" s="18">
        <v>6263.2969999999987</v>
      </c>
      <c r="S4" s="18">
        <v>7171.1100000000015</v>
      </c>
      <c r="T4" s="18">
        <v>7212.7410000000018</v>
      </c>
      <c r="U4" s="18">
        <v>7063.8470000000016</v>
      </c>
      <c r="V4" s="18">
        <v>6600.005000000001</v>
      </c>
      <c r="W4" s="18">
        <v>5784.9500000000007</v>
      </c>
      <c r="X4" s="18">
        <v>5367.7190000000001</v>
      </c>
      <c r="Y4" s="18">
        <v>4941.5990000000011</v>
      </c>
      <c r="Z4" s="19"/>
      <c r="AA4" s="20">
        <f>SUM(B4:Z4)</f>
        <v>129281.71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109.12</v>
      </c>
      <c r="C7" s="28">
        <v>107.06</v>
      </c>
      <c r="D7" s="28">
        <v>105.45</v>
      </c>
      <c r="E7" s="28">
        <v>100</v>
      </c>
      <c r="F7" s="28">
        <v>95</v>
      </c>
      <c r="G7" s="28">
        <v>104</v>
      </c>
      <c r="H7" s="28">
        <v>79.08</v>
      </c>
      <c r="I7" s="28">
        <v>107.94</v>
      </c>
      <c r="J7" s="28">
        <v>108.96</v>
      </c>
      <c r="K7" s="28">
        <v>113.8</v>
      </c>
      <c r="L7" s="28">
        <v>108.96</v>
      </c>
      <c r="M7" s="28">
        <v>109.03</v>
      </c>
      <c r="N7" s="28">
        <v>108.62</v>
      </c>
      <c r="O7" s="28">
        <v>107.26</v>
      </c>
      <c r="P7" s="28">
        <v>107.94</v>
      </c>
      <c r="Q7" s="28">
        <v>108.62</v>
      </c>
      <c r="R7" s="28">
        <v>117.2</v>
      </c>
      <c r="S7" s="28">
        <v>132</v>
      </c>
      <c r="T7" s="28">
        <v>132.78</v>
      </c>
      <c r="U7" s="28">
        <v>123.82</v>
      </c>
      <c r="V7" s="28">
        <v>129.03</v>
      </c>
      <c r="W7" s="28">
        <v>117.23</v>
      </c>
      <c r="X7" s="28">
        <v>108.96</v>
      </c>
      <c r="Y7" s="28">
        <v>106.12</v>
      </c>
      <c r="Z7" s="29"/>
      <c r="AA7" s="30">
        <f>IF(SUM(B7:Z7)&lt;&gt;0,AVERAGEIF(B7:Z7,"&lt;&gt;"""),"")</f>
        <v>110.33250000000002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740.77699999999993</v>
      </c>
      <c r="C19" s="72">
        <v>743.57100000000003</v>
      </c>
      <c r="D19" s="72">
        <v>736.577</v>
      </c>
      <c r="E19" s="72">
        <v>736.60699999999997</v>
      </c>
      <c r="F19" s="72">
        <v>734.03599999999994</v>
      </c>
      <c r="G19" s="72">
        <v>742.35699999999997</v>
      </c>
      <c r="H19" s="72">
        <v>723.02699999999993</v>
      </c>
      <c r="I19" s="72">
        <v>704.66</v>
      </c>
      <c r="J19" s="72">
        <v>702.57500000000005</v>
      </c>
      <c r="K19" s="72">
        <v>706.56899999999996</v>
      </c>
      <c r="L19" s="72">
        <v>702.42599999999993</v>
      </c>
      <c r="M19" s="72">
        <v>694.36299999999994</v>
      </c>
      <c r="N19" s="72">
        <v>696.32199999999989</v>
      </c>
      <c r="O19" s="72">
        <v>706.79600000000005</v>
      </c>
      <c r="P19" s="72">
        <v>717</v>
      </c>
      <c r="Q19" s="72">
        <v>703.86199999999997</v>
      </c>
      <c r="R19" s="72">
        <v>730.27700000000004</v>
      </c>
      <c r="S19" s="72">
        <v>707.46399999999994</v>
      </c>
      <c r="T19" s="72">
        <v>717.55000000000007</v>
      </c>
      <c r="U19" s="72">
        <v>724.2890000000001</v>
      </c>
      <c r="V19" s="72">
        <v>735.298</v>
      </c>
      <c r="W19" s="72">
        <v>721.27300000000002</v>
      </c>
      <c r="X19" s="72">
        <v>711.6690000000001</v>
      </c>
      <c r="Y19" s="72">
        <v>739.52499999999998</v>
      </c>
      <c r="Z19" s="73"/>
      <c r="AA19" s="74">
        <f t="shared" ref="AA19:AA24" si="2">SUM(B19:Z19)</f>
        <v>17278.87</v>
      </c>
    </row>
    <row r="20" spans="1:27" ht="25.15" customHeight="1" x14ac:dyDescent="0.2">
      <c r="A20" s="75" t="s">
        <v>15</v>
      </c>
      <c r="B20" s="76">
        <v>648.90800000000002</v>
      </c>
      <c r="C20" s="77">
        <v>624.69399999999996</v>
      </c>
      <c r="D20" s="77">
        <v>625.11700000000008</v>
      </c>
      <c r="E20" s="77">
        <v>666.04199999999992</v>
      </c>
      <c r="F20" s="77">
        <v>680.87599999999986</v>
      </c>
      <c r="G20" s="77">
        <v>665.42399999999998</v>
      </c>
      <c r="H20" s="77">
        <v>745.70899999999983</v>
      </c>
      <c r="I20" s="77">
        <v>715.37200000000007</v>
      </c>
      <c r="J20" s="77">
        <v>721.19100000000003</v>
      </c>
      <c r="K20" s="77">
        <v>715.38499999999999</v>
      </c>
      <c r="L20" s="77">
        <v>707.721</v>
      </c>
      <c r="M20" s="77">
        <v>694.1690000000001</v>
      </c>
      <c r="N20" s="77">
        <v>684.43600000000004</v>
      </c>
      <c r="O20" s="77">
        <v>678.95900000000006</v>
      </c>
      <c r="P20" s="77">
        <v>736.81099999999992</v>
      </c>
      <c r="Q20" s="77">
        <v>791.75300000000004</v>
      </c>
      <c r="R20" s="77">
        <v>843.95399999999995</v>
      </c>
      <c r="S20" s="77">
        <v>875.33</v>
      </c>
      <c r="T20" s="77">
        <v>856.35699999999986</v>
      </c>
      <c r="U20" s="77">
        <v>830.56399999999996</v>
      </c>
      <c r="V20" s="77">
        <v>765.1640000000001</v>
      </c>
      <c r="W20" s="77">
        <v>706.77399999999989</v>
      </c>
      <c r="X20" s="77">
        <v>680.30599999999993</v>
      </c>
      <c r="Y20" s="77">
        <v>649.77600000000007</v>
      </c>
      <c r="Z20" s="78"/>
      <c r="AA20" s="79">
        <f t="shared" si="2"/>
        <v>17310.792000000001</v>
      </c>
    </row>
    <row r="21" spans="1:27" ht="25.15" customHeight="1" x14ac:dyDescent="0.2">
      <c r="A21" s="75" t="s">
        <v>16</v>
      </c>
      <c r="B21" s="80">
        <v>2441.9230000000007</v>
      </c>
      <c r="C21" s="81">
        <v>2327.973</v>
      </c>
      <c r="D21" s="81">
        <v>2200.0800000000004</v>
      </c>
      <c r="E21" s="81">
        <v>2149.4839999999995</v>
      </c>
      <c r="F21" s="81">
        <v>2158.2780000000002</v>
      </c>
      <c r="G21" s="81">
        <v>2248.5139999999997</v>
      </c>
      <c r="H21" s="81">
        <v>2404.953</v>
      </c>
      <c r="I21" s="81">
        <v>2600.2470000000003</v>
      </c>
      <c r="J21" s="81">
        <v>2883.5389999999998</v>
      </c>
      <c r="K21" s="81">
        <v>3009.4309999999996</v>
      </c>
      <c r="L21" s="81">
        <v>3144.0539999999996</v>
      </c>
      <c r="M21" s="81">
        <v>3239.6629999999996</v>
      </c>
      <c r="N21" s="81">
        <v>3254.7759999999994</v>
      </c>
      <c r="O21" s="81">
        <v>3082.9420000000005</v>
      </c>
      <c r="P21" s="81">
        <v>3437.2920000000004</v>
      </c>
      <c r="Q21" s="81">
        <v>3523.9009999999998</v>
      </c>
      <c r="R21" s="81">
        <v>3761.0659999999998</v>
      </c>
      <c r="S21" s="81">
        <v>4148.5160000000005</v>
      </c>
      <c r="T21" s="81">
        <v>4180.0390000000007</v>
      </c>
      <c r="U21" s="81">
        <v>4119.9939999999997</v>
      </c>
      <c r="V21" s="81">
        <v>3895.6039999999998</v>
      </c>
      <c r="W21" s="81">
        <v>3507.0030000000002</v>
      </c>
      <c r="X21" s="81">
        <v>3153.8439999999996</v>
      </c>
      <c r="Y21" s="81">
        <v>2732.6979999999999</v>
      </c>
      <c r="Z21" s="78"/>
      <c r="AA21" s="79">
        <f t="shared" si="2"/>
        <v>73605.813999999998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80</v>
      </c>
      <c r="C23" s="77">
        <v>71.5</v>
      </c>
      <c r="D23" s="77">
        <v>67</v>
      </c>
      <c r="E23" s="77">
        <v>66</v>
      </c>
      <c r="F23" s="77">
        <v>67.5</v>
      </c>
      <c r="G23" s="77">
        <v>70.5</v>
      </c>
      <c r="H23" s="77">
        <v>73</v>
      </c>
      <c r="I23" s="77">
        <v>75</v>
      </c>
      <c r="J23" s="77">
        <v>73</v>
      </c>
      <c r="K23" s="77">
        <v>68</v>
      </c>
      <c r="L23" s="77">
        <v>68</v>
      </c>
      <c r="M23" s="77">
        <v>69</v>
      </c>
      <c r="N23" s="77">
        <v>72.5</v>
      </c>
      <c r="O23" s="77">
        <v>71.5</v>
      </c>
      <c r="P23" s="77">
        <v>89</v>
      </c>
      <c r="Q23" s="77">
        <v>118</v>
      </c>
      <c r="R23" s="77">
        <v>134</v>
      </c>
      <c r="S23" s="77">
        <v>137</v>
      </c>
      <c r="T23" s="77">
        <v>133.5</v>
      </c>
      <c r="U23" s="77">
        <v>130</v>
      </c>
      <c r="V23" s="77">
        <v>127</v>
      </c>
      <c r="W23" s="77">
        <v>103.5</v>
      </c>
      <c r="X23" s="77">
        <v>88</v>
      </c>
      <c r="Y23" s="77">
        <v>74.5</v>
      </c>
      <c r="Z23" s="77"/>
      <c r="AA23" s="79">
        <f t="shared" si="2"/>
        <v>2127</v>
      </c>
    </row>
    <row r="24" spans="1:27" ht="25.15" customHeight="1" x14ac:dyDescent="0.2">
      <c r="A24" s="85" t="s">
        <v>19</v>
      </c>
      <c r="B24" s="77">
        <v>196.99999999999997</v>
      </c>
      <c r="C24" s="77">
        <v>185.00000000000003</v>
      </c>
      <c r="D24" s="77">
        <v>179</v>
      </c>
      <c r="E24" s="77">
        <v>176.99999999999997</v>
      </c>
      <c r="F24" s="77">
        <v>181</v>
      </c>
      <c r="G24" s="77">
        <v>195</v>
      </c>
      <c r="H24" s="77">
        <v>225</v>
      </c>
      <c r="I24" s="77">
        <v>262</v>
      </c>
      <c r="J24" s="77">
        <v>277.00000000000006</v>
      </c>
      <c r="K24" s="77">
        <v>279.00000000000006</v>
      </c>
      <c r="L24" s="77">
        <v>284.00000000000006</v>
      </c>
      <c r="M24" s="77">
        <v>289</v>
      </c>
      <c r="N24" s="77">
        <v>284.00000000000006</v>
      </c>
      <c r="O24" s="77">
        <v>280.99999999999994</v>
      </c>
      <c r="P24" s="77">
        <v>274</v>
      </c>
      <c r="Q24" s="77">
        <v>305</v>
      </c>
      <c r="R24" s="77">
        <v>343</v>
      </c>
      <c r="S24" s="77">
        <v>372</v>
      </c>
      <c r="T24" s="77">
        <v>391</v>
      </c>
      <c r="U24" s="77">
        <v>357</v>
      </c>
      <c r="V24" s="77">
        <v>311.00000000000006</v>
      </c>
      <c r="W24" s="77">
        <v>285.00000000000006</v>
      </c>
      <c r="X24" s="77">
        <v>257</v>
      </c>
      <c r="Y24" s="77">
        <v>218</v>
      </c>
      <c r="Z24" s="77"/>
      <c r="AA24" s="79">
        <f t="shared" si="2"/>
        <v>6408</v>
      </c>
    </row>
    <row r="25" spans="1:27" ht="30" customHeight="1" thickBot="1" x14ac:dyDescent="0.25">
      <c r="A25" s="86" t="s">
        <v>20</v>
      </c>
      <c r="B25" s="87">
        <f t="shared" ref="B25:AA25" si="3">SUM(B19:B24)</f>
        <v>4108.6080000000002</v>
      </c>
      <c r="C25" s="88">
        <f t="shared" si="3"/>
        <v>3952.7379999999998</v>
      </c>
      <c r="D25" s="88">
        <f t="shared" si="3"/>
        <v>3807.7740000000003</v>
      </c>
      <c r="E25" s="88">
        <f t="shared" si="3"/>
        <v>3795.1329999999994</v>
      </c>
      <c r="F25" s="88">
        <f t="shared" si="3"/>
        <v>3821.69</v>
      </c>
      <c r="G25" s="88">
        <f t="shared" si="3"/>
        <v>3921.7949999999996</v>
      </c>
      <c r="H25" s="88">
        <f t="shared" si="3"/>
        <v>4171.6890000000003</v>
      </c>
      <c r="I25" s="88">
        <f t="shared" si="3"/>
        <v>4357.2790000000005</v>
      </c>
      <c r="J25" s="88">
        <f t="shared" si="3"/>
        <v>4657.3050000000003</v>
      </c>
      <c r="K25" s="88">
        <f t="shared" si="3"/>
        <v>4778.3849999999993</v>
      </c>
      <c r="L25" s="88">
        <f t="shared" si="3"/>
        <v>4906.2009999999991</v>
      </c>
      <c r="M25" s="88">
        <f t="shared" si="3"/>
        <v>4986.1949999999997</v>
      </c>
      <c r="N25" s="88">
        <f t="shared" si="3"/>
        <v>4992.0339999999997</v>
      </c>
      <c r="O25" s="88">
        <f t="shared" si="3"/>
        <v>4821.1970000000001</v>
      </c>
      <c r="P25" s="88">
        <f t="shared" si="3"/>
        <v>5254.1030000000001</v>
      </c>
      <c r="Q25" s="88">
        <f t="shared" si="3"/>
        <v>5442.5159999999996</v>
      </c>
      <c r="R25" s="88">
        <f t="shared" si="3"/>
        <v>5812.2969999999996</v>
      </c>
      <c r="S25" s="88">
        <f t="shared" si="3"/>
        <v>6240.31</v>
      </c>
      <c r="T25" s="88">
        <f t="shared" si="3"/>
        <v>6278.4460000000008</v>
      </c>
      <c r="U25" s="88">
        <f t="shared" si="3"/>
        <v>6161.8469999999998</v>
      </c>
      <c r="V25" s="88">
        <f t="shared" si="3"/>
        <v>5834.0659999999998</v>
      </c>
      <c r="W25" s="88">
        <f t="shared" si="3"/>
        <v>5323.55</v>
      </c>
      <c r="X25" s="88">
        <f t="shared" si="3"/>
        <v>4890.8189999999995</v>
      </c>
      <c r="Y25" s="88">
        <f t="shared" si="3"/>
        <v>4414.4989999999998</v>
      </c>
      <c r="Z25" s="89">
        <f t="shared" si="3"/>
        <v>0</v>
      </c>
      <c r="AA25" s="90">
        <f t="shared" si="3"/>
        <v>116730.476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453.73</v>
      </c>
      <c r="C28" s="72">
        <v>433.57</v>
      </c>
      <c r="D28" s="72">
        <v>423.16</v>
      </c>
      <c r="E28" s="72">
        <v>420.19</v>
      </c>
      <c r="F28" s="72">
        <v>425.89</v>
      </c>
      <c r="G28" s="72">
        <v>443.57</v>
      </c>
      <c r="H28" s="72">
        <v>476.93</v>
      </c>
      <c r="I28" s="72">
        <v>519.4</v>
      </c>
      <c r="J28" s="72">
        <v>536.16999999999996</v>
      </c>
      <c r="K28" s="72">
        <v>542.30999999999995</v>
      </c>
      <c r="L28" s="72">
        <v>553.89</v>
      </c>
      <c r="M28" s="72">
        <v>555.04999999999995</v>
      </c>
      <c r="N28" s="72">
        <v>553.01</v>
      </c>
      <c r="O28" s="72">
        <v>537.88</v>
      </c>
      <c r="P28" s="72">
        <v>545.29</v>
      </c>
      <c r="Q28" s="72">
        <v>603.29</v>
      </c>
      <c r="R28" s="72">
        <v>684.08</v>
      </c>
      <c r="S28" s="72">
        <v>716.96</v>
      </c>
      <c r="T28" s="72">
        <v>734.15</v>
      </c>
      <c r="U28" s="72">
        <v>697.07</v>
      </c>
      <c r="V28" s="72">
        <v>647.45000000000005</v>
      </c>
      <c r="W28" s="72">
        <v>596.88</v>
      </c>
      <c r="X28" s="72">
        <v>547.23</v>
      </c>
      <c r="Y28" s="72">
        <v>494.58</v>
      </c>
      <c r="Z28" s="73"/>
      <c r="AA28" s="74">
        <f>SUM(B28:Z28)</f>
        <v>13141.730000000001</v>
      </c>
    </row>
    <row r="29" spans="1:27" ht="25.15" customHeight="1" x14ac:dyDescent="0.2">
      <c r="A29" s="75" t="s">
        <v>23</v>
      </c>
      <c r="B29" s="76">
        <v>3914.8780000000002</v>
      </c>
      <c r="C29" s="77">
        <v>3627.1680000000001</v>
      </c>
      <c r="D29" s="77">
        <v>3409.614</v>
      </c>
      <c r="E29" s="77">
        <v>3405.9430000000002</v>
      </c>
      <c r="F29" s="77">
        <v>3414.8</v>
      </c>
      <c r="G29" s="77">
        <v>3501.2249999999999</v>
      </c>
      <c r="H29" s="77">
        <v>3723.759</v>
      </c>
      <c r="I29" s="77">
        <v>3853.8789999999999</v>
      </c>
      <c r="J29" s="77">
        <v>4249.1350000000002</v>
      </c>
      <c r="K29" s="77">
        <v>4393.0749999999998</v>
      </c>
      <c r="L29" s="77">
        <v>4626.3109999999997</v>
      </c>
      <c r="M29" s="77">
        <v>4658.1450000000004</v>
      </c>
      <c r="N29" s="77">
        <v>4626.0240000000003</v>
      </c>
      <c r="O29" s="77">
        <v>4425.317</v>
      </c>
      <c r="P29" s="77">
        <v>4878.8130000000001</v>
      </c>
      <c r="Q29" s="77">
        <v>5020.2259999999997</v>
      </c>
      <c r="R29" s="77">
        <v>5579.2169999999996</v>
      </c>
      <c r="S29" s="77">
        <v>6003.35</v>
      </c>
      <c r="T29" s="77">
        <v>5978.5910000000003</v>
      </c>
      <c r="U29" s="77">
        <v>5866.777</v>
      </c>
      <c r="V29" s="77">
        <v>5452.5550000000003</v>
      </c>
      <c r="W29" s="77">
        <v>4935.67</v>
      </c>
      <c r="X29" s="77">
        <v>4529.5889999999999</v>
      </c>
      <c r="Y29" s="77">
        <v>4116.9189999999999</v>
      </c>
      <c r="Z29" s="78"/>
      <c r="AA29" s="79">
        <f>SUM(B29:Z29)</f>
        <v>108190.98000000001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4368.6080000000002</v>
      </c>
      <c r="C31" s="62">
        <f t="shared" si="4"/>
        <v>4060.7380000000003</v>
      </c>
      <c r="D31" s="62">
        <f t="shared" si="4"/>
        <v>3832.7739999999999</v>
      </c>
      <c r="E31" s="62">
        <f t="shared" si="4"/>
        <v>3826.1330000000003</v>
      </c>
      <c r="F31" s="62">
        <f t="shared" si="4"/>
        <v>3840.69</v>
      </c>
      <c r="G31" s="62">
        <f t="shared" si="4"/>
        <v>3944.7950000000001</v>
      </c>
      <c r="H31" s="62">
        <f t="shared" si="4"/>
        <v>4200.6890000000003</v>
      </c>
      <c r="I31" s="62">
        <f t="shared" si="4"/>
        <v>4373.2789999999995</v>
      </c>
      <c r="J31" s="62">
        <f t="shared" si="4"/>
        <v>4785.3050000000003</v>
      </c>
      <c r="K31" s="62">
        <f t="shared" si="4"/>
        <v>4935.3850000000002</v>
      </c>
      <c r="L31" s="62">
        <f t="shared" si="4"/>
        <v>5180.201</v>
      </c>
      <c r="M31" s="62">
        <f t="shared" si="4"/>
        <v>5213.1950000000006</v>
      </c>
      <c r="N31" s="62">
        <f t="shared" si="4"/>
        <v>5179.0340000000006</v>
      </c>
      <c r="O31" s="62">
        <f t="shared" si="4"/>
        <v>4963.1970000000001</v>
      </c>
      <c r="P31" s="62">
        <f t="shared" si="4"/>
        <v>5424.1030000000001</v>
      </c>
      <c r="Q31" s="62">
        <f t="shared" si="4"/>
        <v>5623.5159999999996</v>
      </c>
      <c r="R31" s="62">
        <f t="shared" si="4"/>
        <v>6263.2969999999996</v>
      </c>
      <c r="S31" s="62">
        <f t="shared" si="4"/>
        <v>6720.31</v>
      </c>
      <c r="T31" s="62">
        <f t="shared" si="4"/>
        <v>6712.741</v>
      </c>
      <c r="U31" s="62">
        <f t="shared" si="4"/>
        <v>6563.8469999999998</v>
      </c>
      <c r="V31" s="62">
        <f t="shared" si="4"/>
        <v>6100.0050000000001</v>
      </c>
      <c r="W31" s="62">
        <f t="shared" si="4"/>
        <v>5532.55</v>
      </c>
      <c r="X31" s="62">
        <f t="shared" si="4"/>
        <v>5076.8189999999995</v>
      </c>
      <c r="Y31" s="62">
        <f t="shared" si="4"/>
        <v>4611.4989999999998</v>
      </c>
      <c r="Z31" s="63">
        <f t="shared" si="4"/>
        <v>0</v>
      </c>
      <c r="AA31" s="64">
        <f t="shared" si="4"/>
        <v>121332.71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213</v>
      </c>
      <c r="C34" s="95">
        <v>88</v>
      </c>
      <c r="D34" s="95">
        <v>25</v>
      </c>
      <c r="E34" s="95">
        <v>31</v>
      </c>
      <c r="F34" s="95">
        <v>19</v>
      </c>
      <c r="G34" s="95">
        <v>23</v>
      </c>
      <c r="H34" s="95">
        <v>29</v>
      </c>
      <c r="I34" s="95">
        <v>16</v>
      </c>
      <c r="J34" s="95">
        <v>55</v>
      </c>
      <c r="K34" s="95">
        <v>137</v>
      </c>
      <c r="L34" s="95">
        <v>274</v>
      </c>
      <c r="M34" s="95">
        <v>227</v>
      </c>
      <c r="N34" s="95">
        <v>187</v>
      </c>
      <c r="O34" s="95">
        <v>141</v>
      </c>
      <c r="P34" s="95">
        <v>143</v>
      </c>
      <c r="Q34" s="95">
        <v>90</v>
      </c>
      <c r="R34" s="95">
        <v>353</v>
      </c>
      <c r="S34" s="95">
        <v>384</v>
      </c>
      <c r="T34" s="95">
        <v>356</v>
      </c>
      <c r="U34" s="95">
        <v>295</v>
      </c>
      <c r="V34" s="95">
        <v>243</v>
      </c>
      <c r="W34" s="95">
        <v>163</v>
      </c>
      <c r="X34" s="95">
        <v>163</v>
      </c>
      <c r="Y34" s="95">
        <v>177</v>
      </c>
      <c r="Z34" s="96"/>
      <c r="AA34" s="74">
        <f t="shared" ref="AA34:AA39" si="5">SUM(B34:Z34)</f>
        <v>3832</v>
      </c>
    </row>
    <row r="35" spans="1:27" ht="25.15" customHeight="1" x14ac:dyDescent="0.2">
      <c r="A35" s="97" t="s">
        <v>41</v>
      </c>
      <c r="B35" s="98">
        <v>47</v>
      </c>
      <c r="C35" s="99">
        <v>20</v>
      </c>
      <c r="D35" s="99"/>
      <c r="E35" s="99"/>
      <c r="F35" s="99"/>
      <c r="G35" s="99"/>
      <c r="H35" s="99"/>
      <c r="I35" s="99"/>
      <c r="J35" s="99">
        <v>73</v>
      </c>
      <c r="K35" s="99">
        <v>20</v>
      </c>
      <c r="L35" s="99"/>
      <c r="M35" s="99"/>
      <c r="N35" s="99"/>
      <c r="O35" s="99">
        <v>1</v>
      </c>
      <c r="P35" s="99">
        <v>27</v>
      </c>
      <c r="Q35" s="99">
        <v>91</v>
      </c>
      <c r="R35" s="99">
        <v>98</v>
      </c>
      <c r="S35" s="99">
        <v>96</v>
      </c>
      <c r="T35" s="99">
        <v>78.295000000000002</v>
      </c>
      <c r="U35" s="99">
        <v>107</v>
      </c>
      <c r="V35" s="99">
        <v>22.939</v>
      </c>
      <c r="W35" s="99">
        <v>46</v>
      </c>
      <c r="X35" s="99">
        <v>23</v>
      </c>
      <c r="Y35" s="99">
        <v>20</v>
      </c>
      <c r="Z35" s="100"/>
      <c r="AA35" s="79">
        <f t="shared" si="5"/>
        <v>770.23399999999992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170.7</v>
      </c>
      <c r="C38" s="99">
        <v>119.6</v>
      </c>
      <c r="D38" s="99">
        <v>326.5</v>
      </c>
      <c r="E38" s="99">
        <v>392.9</v>
      </c>
      <c r="F38" s="99">
        <v>359.9</v>
      </c>
      <c r="G38" s="99">
        <v>302.60000000000002</v>
      </c>
      <c r="H38" s="99">
        <v>500</v>
      </c>
      <c r="I38" s="99">
        <v>352.6</v>
      </c>
      <c r="J38" s="99">
        <v>381.7</v>
      </c>
      <c r="K38" s="99">
        <v>178.7</v>
      </c>
      <c r="L38" s="99">
        <v>319.2</v>
      </c>
      <c r="M38" s="99">
        <v>430.4</v>
      </c>
      <c r="N38" s="99">
        <v>402.2</v>
      </c>
      <c r="O38" s="99">
        <v>417.9</v>
      </c>
      <c r="P38" s="99">
        <v>264.10000000000002</v>
      </c>
      <c r="Q38" s="99">
        <v>205.8</v>
      </c>
      <c r="R38" s="99"/>
      <c r="S38" s="99">
        <v>450.8</v>
      </c>
      <c r="T38" s="99">
        <v>500</v>
      </c>
      <c r="U38" s="99">
        <v>500</v>
      </c>
      <c r="V38" s="99">
        <v>500</v>
      </c>
      <c r="W38" s="99">
        <v>252.4</v>
      </c>
      <c r="X38" s="99">
        <v>290.89999999999998</v>
      </c>
      <c r="Y38" s="99">
        <v>330.1</v>
      </c>
      <c r="Z38" s="100"/>
      <c r="AA38" s="79">
        <f t="shared" si="5"/>
        <v>7948.9999999999991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430.7</v>
      </c>
      <c r="C39" s="88">
        <f t="shared" si="6"/>
        <v>227.6</v>
      </c>
      <c r="D39" s="88">
        <f t="shared" si="6"/>
        <v>351.5</v>
      </c>
      <c r="E39" s="88">
        <f t="shared" si="6"/>
        <v>423.9</v>
      </c>
      <c r="F39" s="88">
        <f t="shared" si="6"/>
        <v>378.9</v>
      </c>
      <c r="G39" s="88">
        <f t="shared" si="6"/>
        <v>325.60000000000002</v>
      </c>
      <c r="H39" s="88">
        <f t="shared" si="6"/>
        <v>529</v>
      </c>
      <c r="I39" s="88">
        <f t="shared" si="6"/>
        <v>368.6</v>
      </c>
      <c r="J39" s="88">
        <f t="shared" si="6"/>
        <v>509.7</v>
      </c>
      <c r="K39" s="88">
        <f t="shared" si="6"/>
        <v>335.7</v>
      </c>
      <c r="L39" s="88">
        <f t="shared" si="6"/>
        <v>593.20000000000005</v>
      </c>
      <c r="M39" s="88">
        <f t="shared" si="6"/>
        <v>657.4</v>
      </c>
      <c r="N39" s="88">
        <f t="shared" si="6"/>
        <v>589.20000000000005</v>
      </c>
      <c r="O39" s="88">
        <f t="shared" si="6"/>
        <v>559.9</v>
      </c>
      <c r="P39" s="88">
        <f t="shared" si="6"/>
        <v>434.1</v>
      </c>
      <c r="Q39" s="88">
        <f t="shared" si="6"/>
        <v>386.8</v>
      </c>
      <c r="R39" s="88">
        <f t="shared" si="6"/>
        <v>451</v>
      </c>
      <c r="S39" s="88">
        <f t="shared" si="6"/>
        <v>930.8</v>
      </c>
      <c r="T39" s="88">
        <f t="shared" si="6"/>
        <v>934.29500000000007</v>
      </c>
      <c r="U39" s="88">
        <f t="shared" si="6"/>
        <v>902</v>
      </c>
      <c r="V39" s="88">
        <f t="shared" si="6"/>
        <v>765.93900000000008</v>
      </c>
      <c r="W39" s="88">
        <f t="shared" si="6"/>
        <v>461.4</v>
      </c>
      <c r="X39" s="88">
        <f t="shared" si="6"/>
        <v>476.9</v>
      </c>
      <c r="Y39" s="88">
        <f t="shared" si="6"/>
        <v>527.1</v>
      </c>
      <c r="Z39" s="89">
        <f t="shared" si="6"/>
        <v>0</v>
      </c>
      <c r="AA39" s="90">
        <f t="shared" si="5"/>
        <v>12551.233999999999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170.7</v>
      </c>
      <c r="C46" s="99">
        <v>119.6</v>
      </c>
      <c r="D46" s="99">
        <v>326.5</v>
      </c>
      <c r="E46" s="99">
        <v>392.9</v>
      </c>
      <c r="F46" s="99">
        <v>359.9</v>
      </c>
      <c r="G46" s="99">
        <v>302.60000000000002</v>
      </c>
      <c r="H46" s="99">
        <v>500</v>
      </c>
      <c r="I46" s="99">
        <v>352.6</v>
      </c>
      <c r="J46" s="99">
        <v>381.7</v>
      </c>
      <c r="K46" s="99">
        <v>178.7</v>
      </c>
      <c r="L46" s="99">
        <v>319.2</v>
      </c>
      <c r="M46" s="99">
        <v>430.4</v>
      </c>
      <c r="N46" s="99">
        <v>402.2</v>
      </c>
      <c r="O46" s="99">
        <v>417.9</v>
      </c>
      <c r="P46" s="99">
        <v>264.10000000000002</v>
      </c>
      <c r="Q46" s="99">
        <v>205.8</v>
      </c>
      <c r="R46" s="99"/>
      <c r="S46" s="99">
        <v>450.8</v>
      </c>
      <c r="T46" s="99">
        <v>500</v>
      </c>
      <c r="U46" s="99">
        <v>500</v>
      </c>
      <c r="V46" s="99">
        <v>500</v>
      </c>
      <c r="W46" s="99">
        <v>252.4</v>
      </c>
      <c r="X46" s="99">
        <v>290.89999999999998</v>
      </c>
      <c r="Y46" s="99">
        <v>330.1</v>
      </c>
      <c r="Z46" s="100"/>
      <c r="AA46" s="79">
        <f t="shared" si="7"/>
        <v>7948.9999999999991</v>
      </c>
    </row>
    <row r="47" spans="1:27" ht="25.15" customHeight="1" x14ac:dyDescent="0.2">
      <c r="A47" s="85" t="s">
        <v>47</v>
      </c>
      <c r="B47" s="98">
        <v>55</v>
      </c>
      <c r="C47" s="99">
        <v>77</v>
      </c>
      <c r="D47" s="99">
        <v>72</v>
      </c>
      <c r="E47" s="99">
        <v>71</v>
      </c>
      <c r="F47" s="99">
        <v>75</v>
      </c>
      <c r="G47" s="99">
        <v>89</v>
      </c>
      <c r="H47" s="99">
        <v>118</v>
      </c>
      <c r="I47" s="99">
        <v>149</v>
      </c>
      <c r="J47" s="99">
        <v>149</v>
      </c>
      <c r="K47" s="99">
        <v>136</v>
      </c>
      <c r="L47" s="99">
        <v>136</v>
      </c>
      <c r="M47" s="99">
        <v>143</v>
      </c>
      <c r="N47" s="99">
        <v>142</v>
      </c>
      <c r="O47" s="99">
        <v>147</v>
      </c>
      <c r="P47" s="99">
        <v>141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144</v>
      </c>
      <c r="Y47" s="99">
        <v>103</v>
      </c>
      <c r="Z47" s="100"/>
      <c r="AA47" s="79">
        <f t="shared" si="7"/>
        <v>2997</v>
      </c>
    </row>
    <row r="48" spans="1:27" ht="30" customHeight="1" thickBot="1" x14ac:dyDescent="0.25">
      <c r="A48" s="86" t="s">
        <v>48</v>
      </c>
      <c r="B48" s="87">
        <f>SUM(B42:B47)</f>
        <v>225.7</v>
      </c>
      <c r="C48" s="88">
        <f t="shared" ref="C48:Z48" si="8">SUM(C42:C47)</f>
        <v>196.6</v>
      </c>
      <c r="D48" s="88">
        <f t="shared" si="8"/>
        <v>398.5</v>
      </c>
      <c r="E48" s="88">
        <f t="shared" si="8"/>
        <v>463.9</v>
      </c>
      <c r="F48" s="88">
        <f t="shared" si="8"/>
        <v>434.9</v>
      </c>
      <c r="G48" s="88">
        <f t="shared" si="8"/>
        <v>391.6</v>
      </c>
      <c r="H48" s="88">
        <f t="shared" si="8"/>
        <v>618</v>
      </c>
      <c r="I48" s="88">
        <f t="shared" si="8"/>
        <v>501.6</v>
      </c>
      <c r="J48" s="88">
        <f t="shared" si="8"/>
        <v>530.70000000000005</v>
      </c>
      <c r="K48" s="88">
        <f t="shared" si="8"/>
        <v>314.7</v>
      </c>
      <c r="L48" s="88">
        <f t="shared" si="8"/>
        <v>455.2</v>
      </c>
      <c r="M48" s="88">
        <f t="shared" si="8"/>
        <v>573.4</v>
      </c>
      <c r="N48" s="88">
        <f t="shared" si="8"/>
        <v>544.20000000000005</v>
      </c>
      <c r="O48" s="88">
        <f t="shared" si="8"/>
        <v>564.9</v>
      </c>
      <c r="P48" s="88">
        <f t="shared" si="8"/>
        <v>405.1</v>
      </c>
      <c r="Q48" s="88">
        <f t="shared" si="8"/>
        <v>355.8</v>
      </c>
      <c r="R48" s="88">
        <f t="shared" si="8"/>
        <v>150</v>
      </c>
      <c r="S48" s="88">
        <f t="shared" si="8"/>
        <v>600.79999999999995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402.4</v>
      </c>
      <c r="X48" s="88">
        <f t="shared" si="8"/>
        <v>434.9</v>
      </c>
      <c r="Y48" s="88">
        <f t="shared" si="8"/>
        <v>433.1</v>
      </c>
      <c r="Z48" s="89">
        <f t="shared" si="8"/>
        <v>0</v>
      </c>
      <c r="AA48" s="90">
        <f t="shared" si="7"/>
        <v>10945.999999999998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4539.308</v>
      </c>
      <c r="C51" s="88">
        <f t="shared" si="10"/>
        <v>4180.3379999999997</v>
      </c>
      <c r="D51" s="88">
        <f t="shared" si="10"/>
        <v>4159.2740000000003</v>
      </c>
      <c r="E51" s="88">
        <f t="shared" si="10"/>
        <v>4219.0329999999994</v>
      </c>
      <c r="F51" s="88">
        <f t="shared" si="10"/>
        <v>4200.59</v>
      </c>
      <c r="G51" s="88">
        <f t="shared" si="10"/>
        <v>4247.3949999999995</v>
      </c>
      <c r="H51" s="88">
        <f t="shared" si="10"/>
        <v>4700.6890000000003</v>
      </c>
      <c r="I51" s="88">
        <f t="shared" si="10"/>
        <v>4725.8790000000008</v>
      </c>
      <c r="J51" s="88">
        <f t="shared" si="10"/>
        <v>5167.0050000000001</v>
      </c>
      <c r="K51" s="88">
        <f t="shared" si="10"/>
        <v>5114.0849999999991</v>
      </c>
      <c r="L51" s="88">
        <f t="shared" si="10"/>
        <v>5499.4009999999989</v>
      </c>
      <c r="M51" s="88">
        <f t="shared" si="10"/>
        <v>5643.5949999999993</v>
      </c>
      <c r="N51" s="88">
        <f t="shared" si="10"/>
        <v>5581.2339999999995</v>
      </c>
      <c r="O51" s="88">
        <f t="shared" si="10"/>
        <v>5381.0969999999998</v>
      </c>
      <c r="P51" s="88">
        <f t="shared" si="10"/>
        <v>5688.2030000000004</v>
      </c>
      <c r="Q51" s="88">
        <f t="shared" si="10"/>
        <v>5829.3159999999998</v>
      </c>
      <c r="R51" s="88">
        <f t="shared" si="10"/>
        <v>6263.2969999999996</v>
      </c>
      <c r="S51" s="88">
        <f t="shared" si="10"/>
        <v>7171.1100000000006</v>
      </c>
      <c r="T51" s="88">
        <f t="shared" si="10"/>
        <v>7212.7410000000009</v>
      </c>
      <c r="U51" s="88">
        <f t="shared" si="10"/>
        <v>7063.8469999999998</v>
      </c>
      <c r="V51" s="88">
        <f t="shared" si="10"/>
        <v>6600.0050000000001</v>
      </c>
      <c r="W51" s="88">
        <f t="shared" si="10"/>
        <v>5784.95</v>
      </c>
      <c r="X51" s="88">
        <f t="shared" si="10"/>
        <v>5367.7189999999991</v>
      </c>
      <c r="Y51" s="88">
        <f t="shared" si="10"/>
        <v>4941.5990000000002</v>
      </c>
      <c r="Z51" s="89">
        <f t="shared" si="10"/>
        <v>0</v>
      </c>
      <c r="AA51" s="104">
        <f>SUM(B51:Z51)</f>
        <v>129281.70999999999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-903.3</v>
      </c>
      <c r="C4" s="18">
        <v>-952.4</v>
      </c>
      <c r="D4" s="18">
        <v>-743.5</v>
      </c>
      <c r="E4" s="18">
        <v>-675.1</v>
      </c>
      <c r="F4" s="18">
        <v>-708.1</v>
      </c>
      <c r="G4" s="18">
        <v>-765.4</v>
      </c>
      <c r="H4" s="18">
        <v>-569</v>
      </c>
      <c r="I4" s="18">
        <v>-716.4</v>
      </c>
      <c r="J4" s="18">
        <v>-692.3</v>
      </c>
      <c r="K4" s="18">
        <v>-895.3</v>
      </c>
      <c r="L4" s="18">
        <v>-752.8</v>
      </c>
      <c r="M4" s="18">
        <v>-643.6</v>
      </c>
      <c r="N4" s="18">
        <v>-667.8</v>
      </c>
      <c r="O4" s="18">
        <v>-652.1</v>
      </c>
      <c r="P4" s="18">
        <v>-808.9</v>
      </c>
      <c r="Q4" s="18">
        <v>-861.2</v>
      </c>
      <c r="R4" s="18">
        <v>-1082</v>
      </c>
      <c r="S4" s="18">
        <v>-713.2</v>
      </c>
      <c r="T4" s="18">
        <v>-678</v>
      </c>
      <c r="U4" s="18">
        <v>-671</v>
      </c>
      <c r="V4" s="18">
        <v>-671</v>
      </c>
      <c r="W4" s="18">
        <v>-818.6</v>
      </c>
      <c r="X4" s="18">
        <v>-786.1</v>
      </c>
      <c r="Y4" s="18">
        <v>-754.9</v>
      </c>
      <c r="Z4" s="19"/>
      <c r="AA4" s="111">
        <f>SUM(B4:Z4)</f>
        <v>-18182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109.12</v>
      </c>
      <c r="C7" s="117">
        <v>107.06</v>
      </c>
      <c r="D7" s="117">
        <v>105.45</v>
      </c>
      <c r="E7" s="117">
        <v>100</v>
      </c>
      <c r="F7" s="117">
        <v>95</v>
      </c>
      <c r="G7" s="117">
        <v>104</v>
      </c>
      <c r="H7" s="117">
        <v>79.08</v>
      </c>
      <c r="I7" s="117">
        <v>107.94</v>
      </c>
      <c r="J7" s="117">
        <v>108.96</v>
      </c>
      <c r="K7" s="117">
        <v>113.8</v>
      </c>
      <c r="L7" s="117">
        <v>108.96</v>
      </c>
      <c r="M7" s="117">
        <v>109.03</v>
      </c>
      <c r="N7" s="117">
        <v>108.62</v>
      </c>
      <c r="O7" s="117">
        <v>107.26</v>
      </c>
      <c r="P7" s="117">
        <v>107.94</v>
      </c>
      <c r="Q7" s="117">
        <v>108.62</v>
      </c>
      <c r="R7" s="117">
        <v>117.2</v>
      </c>
      <c r="S7" s="117">
        <v>132</v>
      </c>
      <c r="T7" s="117">
        <v>132.78</v>
      </c>
      <c r="U7" s="117">
        <v>123.82</v>
      </c>
      <c r="V7" s="117">
        <v>129.03</v>
      </c>
      <c r="W7" s="117">
        <v>117.23</v>
      </c>
      <c r="X7" s="117">
        <v>108.96</v>
      </c>
      <c r="Y7" s="117">
        <v>106.12</v>
      </c>
      <c r="Z7" s="118"/>
      <c r="AA7" s="119">
        <f>IF(SUM(B7:Z7)&lt;&gt;0,AVERAGEIF(B7:Z7,"&lt;&gt;"""),"")</f>
        <v>110.33250000000002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1074</v>
      </c>
      <c r="C13" s="129">
        <v>1072</v>
      </c>
      <c r="D13" s="129">
        <v>1070</v>
      </c>
      <c r="E13" s="129">
        <v>1068</v>
      </c>
      <c r="F13" s="129">
        <v>1068</v>
      </c>
      <c r="G13" s="129">
        <v>1068</v>
      </c>
      <c r="H13" s="129">
        <v>1069</v>
      </c>
      <c r="I13" s="129">
        <v>1069</v>
      </c>
      <c r="J13" s="129">
        <v>1074</v>
      </c>
      <c r="K13" s="129">
        <v>1074</v>
      </c>
      <c r="L13" s="129">
        <v>1072</v>
      </c>
      <c r="M13" s="129">
        <v>1074</v>
      </c>
      <c r="N13" s="129">
        <v>1070</v>
      </c>
      <c r="O13" s="129">
        <v>1070</v>
      </c>
      <c r="P13" s="129">
        <v>1073</v>
      </c>
      <c r="Q13" s="129">
        <v>1067</v>
      </c>
      <c r="R13" s="129">
        <v>849.8</v>
      </c>
      <c r="S13" s="129">
        <v>1164</v>
      </c>
      <c r="T13" s="129">
        <v>1178</v>
      </c>
      <c r="U13" s="129">
        <v>1171</v>
      </c>
      <c r="V13" s="129">
        <v>1171</v>
      </c>
      <c r="W13" s="129">
        <v>1071</v>
      </c>
      <c r="X13" s="129">
        <v>1077</v>
      </c>
      <c r="Y13" s="130">
        <v>1085</v>
      </c>
      <c r="Z13" s="131"/>
      <c r="AA13" s="132">
        <f t="shared" si="0"/>
        <v>25898.799999999999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232.2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232.2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1074</v>
      </c>
      <c r="C16" s="135">
        <f t="shared" si="1"/>
        <v>1072</v>
      </c>
      <c r="D16" s="135">
        <f t="shared" si="1"/>
        <v>1070</v>
      </c>
      <c r="E16" s="135">
        <f t="shared" si="1"/>
        <v>1068</v>
      </c>
      <c r="F16" s="135">
        <f t="shared" si="1"/>
        <v>1068</v>
      </c>
      <c r="G16" s="135">
        <f t="shared" si="1"/>
        <v>1068</v>
      </c>
      <c r="H16" s="135">
        <f t="shared" si="1"/>
        <v>1069</v>
      </c>
      <c r="I16" s="135">
        <f t="shared" si="1"/>
        <v>1069</v>
      </c>
      <c r="J16" s="135">
        <f t="shared" si="1"/>
        <v>1074</v>
      </c>
      <c r="K16" s="135">
        <f t="shared" si="1"/>
        <v>1074</v>
      </c>
      <c r="L16" s="135">
        <f t="shared" si="1"/>
        <v>1072</v>
      </c>
      <c r="M16" s="135">
        <f t="shared" si="1"/>
        <v>1074</v>
      </c>
      <c r="N16" s="135">
        <f t="shared" si="1"/>
        <v>1070</v>
      </c>
      <c r="O16" s="135">
        <f t="shared" si="1"/>
        <v>1070</v>
      </c>
      <c r="P16" s="135">
        <f t="shared" si="1"/>
        <v>1073</v>
      </c>
      <c r="Q16" s="135">
        <f t="shared" si="1"/>
        <v>1067</v>
      </c>
      <c r="R16" s="135">
        <f t="shared" si="1"/>
        <v>1082</v>
      </c>
      <c r="S16" s="135">
        <f t="shared" si="1"/>
        <v>1164</v>
      </c>
      <c r="T16" s="135">
        <f t="shared" si="1"/>
        <v>1178</v>
      </c>
      <c r="U16" s="135">
        <f t="shared" si="1"/>
        <v>1171</v>
      </c>
      <c r="V16" s="135">
        <f t="shared" si="1"/>
        <v>1171</v>
      </c>
      <c r="W16" s="135">
        <f t="shared" si="1"/>
        <v>1071</v>
      </c>
      <c r="X16" s="135">
        <f t="shared" si="1"/>
        <v>1077</v>
      </c>
      <c r="Y16" s="135">
        <f t="shared" si="1"/>
        <v>1085</v>
      </c>
      <c r="Z16" s="136" t="str">
        <f t="shared" si="1"/>
        <v/>
      </c>
      <c r="AA16" s="90">
        <f t="shared" si="0"/>
        <v>26131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170.7</v>
      </c>
      <c r="C23" s="133">
        <v>119.6</v>
      </c>
      <c r="D23" s="133">
        <v>326.5</v>
      </c>
      <c r="E23" s="133">
        <v>392.9</v>
      </c>
      <c r="F23" s="133">
        <v>359.9</v>
      </c>
      <c r="G23" s="133">
        <v>302.60000000000002</v>
      </c>
      <c r="H23" s="133">
        <v>500</v>
      </c>
      <c r="I23" s="133">
        <v>352.6</v>
      </c>
      <c r="J23" s="133">
        <v>381.7</v>
      </c>
      <c r="K23" s="133">
        <v>178.7</v>
      </c>
      <c r="L23" s="133">
        <v>319.2</v>
      </c>
      <c r="M23" s="133">
        <v>430.4</v>
      </c>
      <c r="N23" s="133">
        <v>402.2</v>
      </c>
      <c r="O23" s="133">
        <v>417.9</v>
      </c>
      <c r="P23" s="133">
        <v>264.10000000000002</v>
      </c>
      <c r="Q23" s="133">
        <v>205.8</v>
      </c>
      <c r="R23" s="133"/>
      <c r="S23" s="133">
        <v>450.8</v>
      </c>
      <c r="T23" s="133">
        <v>500</v>
      </c>
      <c r="U23" s="133">
        <v>500</v>
      </c>
      <c r="V23" s="133">
        <v>500</v>
      </c>
      <c r="W23" s="133">
        <v>252.4</v>
      </c>
      <c r="X23" s="133">
        <v>290.89999999999998</v>
      </c>
      <c r="Y23" s="133">
        <v>330.1</v>
      </c>
      <c r="Z23" s="131"/>
      <c r="AA23" s="132">
        <f t="shared" si="2"/>
        <v>7948.9999999999991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170.7</v>
      </c>
      <c r="C24" s="135">
        <f t="shared" si="3"/>
        <v>119.6</v>
      </c>
      <c r="D24" s="135">
        <f t="shared" si="3"/>
        <v>326.5</v>
      </c>
      <c r="E24" s="135">
        <f t="shared" si="3"/>
        <v>392.9</v>
      </c>
      <c r="F24" s="135">
        <f t="shared" si="3"/>
        <v>359.9</v>
      </c>
      <c r="G24" s="135">
        <f t="shared" si="3"/>
        <v>302.60000000000002</v>
      </c>
      <c r="H24" s="135">
        <f t="shared" si="3"/>
        <v>500</v>
      </c>
      <c r="I24" s="135">
        <f t="shared" si="3"/>
        <v>352.6</v>
      </c>
      <c r="J24" s="135">
        <f t="shared" si="3"/>
        <v>381.7</v>
      </c>
      <c r="K24" s="135">
        <f t="shared" si="3"/>
        <v>178.7</v>
      </c>
      <c r="L24" s="135">
        <f t="shared" si="3"/>
        <v>319.2</v>
      </c>
      <c r="M24" s="135">
        <f t="shared" si="3"/>
        <v>430.4</v>
      </c>
      <c r="N24" s="135">
        <f t="shared" si="3"/>
        <v>402.2</v>
      </c>
      <c r="O24" s="135">
        <f t="shared" si="3"/>
        <v>417.9</v>
      </c>
      <c r="P24" s="135">
        <f t="shared" si="3"/>
        <v>264.10000000000002</v>
      </c>
      <c r="Q24" s="135">
        <f t="shared" si="3"/>
        <v>205.8</v>
      </c>
      <c r="R24" s="135">
        <f t="shared" si="3"/>
        <v>0</v>
      </c>
      <c r="S24" s="135">
        <f t="shared" si="3"/>
        <v>450.8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252.4</v>
      </c>
      <c r="X24" s="135">
        <f t="shared" si="3"/>
        <v>290.89999999999998</v>
      </c>
      <c r="Y24" s="135">
        <f t="shared" si="3"/>
        <v>330.1</v>
      </c>
      <c r="Z24" s="136" t="str">
        <f t="shared" si="3"/>
        <v/>
      </c>
      <c r="AA24" s="90">
        <f t="shared" si="2"/>
        <v>7948.9999999999991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2023-12-30T12:13:41Z</dcterms:created>
  <dcterms:modified xsi:type="dcterms:W3CDTF">2023-12-30T12:13:42Z</dcterms:modified>
</cp:coreProperties>
</file>