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<sst xmlns="http://schemas.openxmlformats.org/spreadsheetml/2006/main" count="117" uniqueCount="53">
  <si>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29/12/2023 14:01:36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</si>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</sst>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543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218</c:v>
                </c:pt>
                <c:pt idx="7">
                  <c:v>218</c:v>
                </c:pt>
                <c:pt idx="8">
                  <c:v>242</c:v>
                </c:pt>
                <c:pt idx="9">
                  <c:v>242</c:v>
                </c:pt>
                <c:pt idx="10">
                  <c:v>256</c:v>
                </c:pt>
                <c:pt idx="11">
                  <c:v>256</c:v>
                </c:pt>
                <c:pt idx="12">
                  <c:v>256</c:v>
                </c:pt>
                <c:pt idx="13">
                  <c:v>256</c:v>
                </c:pt>
                <c:pt idx="14">
                  <c:v>247</c:v>
                </c:pt>
                <c:pt idx="15">
                  <c:v>247</c:v>
                </c:pt>
                <c:pt idx="16">
                  <c:v>247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7-4C31-9E6D-25D873D3A70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168</c:v>
                </c:pt>
                <c:pt idx="1">
                  <c:v>168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168</c:v>
                </c:pt>
                <c:pt idx="6">
                  <c:v>168</c:v>
                </c:pt>
                <c:pt idx="7">
                  <c:v>168</c:v>
                </c:pt>
                <c:pt idx="8">
                  <c:v>168</c:v>
                </c:pt>
                <c:pt idx="9">
                  <c:v>168</c:v>
                </c:pt>
                <c:pt idx="10">
                  <c:v>168</c:v>
                </c:pt>
                <c:pt idx="11">
                  <c:v>168</c:v>
                </c:pt>
                <c:pt idx="12">
                  <c:v>168</c:v>
                </c:pt>
                <c:pt idx="13">
                  <c:v>168</c:v>
                </c:pt>
                <c:pt idx="14">
                  <c:v>168</c:v>
                </c:pt>
                <c:pt idx="15">
                  <c:v>170</c:v>
                </c:pt>
                <c:pt idx="16">
                  <c:v>191</c:v>
                </c:pt>
                <c:pt idx="17">
                  <c:v>210</c:v>
                </c:pt>
                <c:pt idx="18">
                  <c:v>205</c:v>
                </c:pt>
                <c:pt idx="19">
                  <c:v>193</c:v>
                </c:pt>
                <c:pt idx="20">
                  <c:v>168</c:v>
                </c:pt>
                <c:pt idx="21">
                  <c:v>168</c:v>
                </c:pt>
                <c:pt idx="22">
                  <c:v>168</c:v>
                </c:pt>
                <c:pt idx="23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7-4C31-9E6D-25D873D3A70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1573.126</c:v>
                </c:pt>
                <c:pt idx="1">
                  <c:v>1569.606</c:v>
                </c:pt>
                <c:pt idx="2">
                  <c:v>1465.5459999999998</c:v>
                </c:pt>
                <c:pt idx="3">
                  <c:v>1421.56</c:v>
                </c:pt>
                <c:pt idx="4">
                  <c:v>1462.222</c:v>
                </c:pt>
                <c:pt idx="5">
                  <c:v>1553.431</c:v>
                </c:pt>
                <c:pt idx="6">
                  <c:v>1547.1590000000001</c:v>
                </c:pt>
                <c:pt idx="7">
                  <c:v>1656.8890000000001</c:v>
                </c:pt>
                <c:pt idx="8">
                  <c:v>1484.203</c:v>
                </c:pt>
                <c:pt idx="9">
                  <c:v>772.73399999999992</c:v>
                </c:pt>
                <c:pt idx="10">
                  <c:v>696</c:v>
                </c:pt>
                <c:pt idx="11">
                  <c:v>646</c:v>
                </c:pt>
                <c:pt idx="12">
                  <c:v>696</c:v>
                </c:pt>
                <c:pt idx="13">
                  <c:v>696</c:v>
                </c:pt>
                <c:pt idx="14">
                  <c:v>838</c:v>
                </c:pt>
                <c:pt idx="15">
                  <c:v>1910.616</c:v>
                </c:pt>
                <c:pt idx="16">
                  <c:v>2261.3220000000001</c:v>
                </c:pt>
                <c:pt idx="17">
                  <c:v>2937.3530000000001</c:v>
                </c:pt>
                <c:pt idx="18">
                  <c:v>2933.3939999999998</c:v>
                </c:pt>
                <c:pt idx="19">
                  <c:v>2858.527</c:v>
                </c:pt>
                <c:pt idx="20">
                  <c:v>2547.11</c:v>
                </c:pt>
                <c:pt idx="21">
                  <c:v>2140.6309999999999</c:v>
                </c:pt>
                <c:pt idx="22">
                  <c:v>1747.327</c:v>
                </c:pt>
                <c:pt idx="23">
                  <c:v>1632.3119999999999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C7-4C31-9E6D-25D873D3A70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1834</c:v>
                </c:pt>
                <c:pt idx="1">
                  <c:v>1882</c:v>
                </c:pt>
                <c:pt idx="2">
                  <c:v>1928</c:v>
                </c:pt>
                <c:pt idx="3">
                  <c:v>1984</c:v>
                </c:pt>
                <c:pt idx="4">
                  <c:v>1982</c:v>
                </c:pt>
                <c:pt idx="5">
                  <c:v>1981</c:v>
                </c:pt>
                <c:pt idx="6">
                  <c:v>1944</c:v>
                </c:pt>
                <c:pt idx="7">
                  <c:v>1910</c:v>
                </c:pt>
                <c:pt idx="8">
                  <c:v>1908</c:v>
                </c:pt>
                <c:pt idx="9">
                  <c:v>1898</c:v>
                </c:pt>
                <c:pt idx="10">
                  <c:v>1870</c:v>
                </c:pt>
                <c:pt idx="11">
                  <c:v>1858</c:v>
                </c:pt>
                <c:pt idx="12">
                  <c:v>1871</c:v>
                </c:pt>
                <c:pt idx="13">
                  <c:v>1846</c:v>
                </c:pt>
                <c:pt idx="14">
                  <c:v>2292.6</c:v>
                </c:pt>
                <c:pt idx="15">
                  <c:v>1965</c:v>
                </c:pt>
                <c:pt idx="16">
                  <c:v>1972.7</c:v>
                </c:pt>
                <c:pt idx="17">
                  <c:v>1984</c:v>
                </c:pt>
                <c:pt idx="18">
                  <c:v>1982</c:v>
                </c:pt>
                <c:pt idx="19">
                  <c:v>1971</c:v>
                </c:pt>
                <c:pt idx="20">
                  <c:v>1939</c:v>
                </c:pt>
                <c:pt idx="21">
                  <c:v>2016</c:v>
                </c:pt>
                <c:pt idx="22">
                  <c:v>2344.3000000000002</c:v>
                </c:pt>
                <c:pt idx="23">
                  <c:v>2346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C7-4C31-9E6D-25D873D3A70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720.44100000000014</c:v>
                </c:pt>
                <c:pt idx="1">
                  <c:v>737.53600000000006</c:v>
                </c:pt>
                <c:pt idx="2">
                  <c:v>740.04799999999989</c:v>
                </c:pt>
                <c:pt idx="3">
                  <c:v>724.70400000000006</c:v>
                </c:pt>
                <c:pt idx="4">
                  <c:v>705.42400000000021</c:v>
                </c:pt>
                <c:pt idx="5">
                  <c:v>607.21500000000003</c:v>
                </c:pt>
                <c:pt idx="6">
                  <c:v>600.15099999999973</c:v>
                </c:pt>
                <c:pt idx="7">
                  <c:v>832.98500000000024</c:v>
                </c:pt>
                <c:pt idx="8">
                  <c:v>1576.5809999999999</c:v>
                </c:pt>
                <c:pt idx="9">
                  <c:v>2323.9779999999992</c:v>
                </c:pt>
                <c:pt idx="10">
                  <c:v>2917.0040000000013</c:v>
                </c:pt>
                <c:pt idx="11">
                  <c:v>3068.2999999999997</c:v>
                </c:pt>
                <c:pt idx="12">
                  <c:v>2930.7139999999999</c:v>
                </c:pt>
                <c:pt idx="13">
                  <c:v>2487.0299999999997</c:v>
                </c:pt>
                <c:pt idx="14">
                  <c:v>1563.4349999999993</c:v>
                </c:pt>
                <c:pt idx="15">
                  <c:v>802.53200000000027</c:v>
                </c:pt>
                <c:pt idx="16">
                  <c:v>517.34299999999996</c:v>
                </c:pt>
                <c:pt idx="17">
                  <c:v>488.75500000000005</c:v>
                </c:pt>
                <c:pt idx="18">
                  <c:v>489.3429999999999</c:v>
                </c:pt>
                <c:pt idx="19">
                  <c:v>482.01899999999995</c:v>
                </c:pt>
                <c:pt idx="20">
                  <c:v>474.53399999999999</c:v>
                </c:pt>
                <c:pt idx="21">
                  <c:v>468.60899999999992</c:v>
                </c:pt>
                <c:pt idx="22">
                  <c:v>469.81599999999997</c:v>
                </c:pt>
                <c:pt idx="23">
                  <c:v>481.32299999999981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C7-4C31-9E6D-25D873D3A70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12</c:v>
                </c:pt>
                <c:pt idx="7">
                  <c:v>18</c:v>
                </c:pt>
                <c:pt idx="8">
                  <c:v>34</c:v>
                </c:pt>
                <c:pt idx="9">
                  <c:v>49</c:v>
                </c:pt>
                <c:pt idx="10">
                  <c:v>53</c:v>
                </c:pt>
                <c:pt idx="11">
                  <c:v>53</c:v>
                </c:pt>
                <c:pt idx="12">
                  <c:v>48</c:v>
                </c:pt>
                <c:pt idx="13">
                  <c:v>39</c:v>
                </c:pt>
                <c:pt idx="14">
                  <c:v>25</c:v>
                </c:pt>
                <c:pt idx="15">
                  <c:v>11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7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C7-4C31-9E6D-25D873D3A70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472</c:v>
                </c:pt>
                <c:pt idx="7">
                  <c:v>472</c:v>
                </c:pt>
                <c:pt idx="8">
                  <c:v>390</c:v>
                </c:pt>
                <c:pt idx="9">
                  <c:v>68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360</c:v>
                </c:pt>
                <c:pt idx="15">
                  <c:v>738</c:v>
                </c:pt>
                <c:pt idx="16">
                  <c:v>1063</c:v>
                </c:pt>
                <c:pt idx="17">
                  <c:v>1312</c:v>
                </c:pt>
                <c:pt idx="18">
                  <c:v>1331</c:v>
                </c:pt>
                <c:pt idx="19">
                  <c:v>1269</c:v>
                </c:pt>
                <c:pt idx="20">
                  <c:v>1075</c:v>
                </c:pt>
                <c:pt idx="21">
                  <c:v>672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C7-4C31-9E6D-25D873D3A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4854.6070000000018</c:v>
                </c:pt>
                <c:pt idx="1">
                  <c:v>4572.1370000000006</c:v>
                </c:pt>
                <c:pt idx="2">
                  <c:v>4515.6150000000007</c:v>
                </c:pt>
                <c:pt idx="3">
                  <c:v>4511.2500000000009</c:v>
                </c:pt>
                <c:pt idx="4">
                  <c:v>4529.637999999999</c:v>
                </c:pt>
                <c:pt idx="5">
                  <c:v>4546.6920000000009</c:v>
                </c:pt>
                <c:pt idx="6">
                  <c:v>4961.3100000000013</c:v>
                </c:pt>
                <c:pt idx="7">
                  <c:v>5275.8740000000007</c:v>
                </c:pt>
                <c:pt idx="8">
                  <c:v>5802.7839999999987</c:v>
                </c:pt>
                <c:pt idx="9">
                  <c:v>5521.7460000000019</c:v>
                </c:pt>
                <c:pt idx="10">
                  <c:v>6041.0039999999999</c:v>
                </c:pt>
                <c:pt idx="11">
                  <c:v>6130.2999999999993</c:v>
                </c:pt>
                <c:pt idx="12">
                  <c:v>6050.7140000000018</c:v>
                </c:pt>
                <c:pt idx="13">
                  <c:v>5547.036000000001</c:v>
                </c:pt>
                <c:pt idx="14">
                  <c:v>5493.9939999999997</c:v>
                </c:pt>
                <c:pt idx="15">
                  <c:v>5844.1780000000008</c:v>
                </c:pt>
                <c:pt idx="16">
                  <c:v>6258.3339999999998</c:v>
                </c:pt>
                <c:pt idx="17">
                  <c:v>7138.079999999999</c:v>
                </c:pt>
                <c:pt idx="18">
                  <c:v>7146.737000000001</c:v>
                </c:pt>
                <c:pt idx="19">
                  <c:v>6980.5460000000012</c:v>
                </c:pt>
                <c:pt idx="20">
                  <c:v>6412.65</c:v>
                </c:pt>
                <c:pt idx="21">
                  <c:v>5675.1999999999989</c:v>
                </c:pt>
                <c:pt idx="22">
                  <c:v>5456.4660000000013</c:v>
                </c:pt>
                <c:pt idx="23">
                  <c:v>5053.6349999999993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C7-4C31-9E6D-25D873D3A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105.78</c:v>
                </c:pt>
                <c:pt idx="1">
                  <c:v>104.73</c:v>
                </c:pt>
                <c:pt idx="2">
                  <c:v>100</c:v>
                </c:pt>
                <c:pt idx="3">
                  <c:v>93.65</c:v>
                </c:pt>
                <c:pt idx="4">
                  <c:v>95</c:v>
                </c:pt>
                <c:pt idx="5">
                  <c:v>104</c:v>
                </c:pt>
                <c:pt idx="6">
                  <c:v>58.65</c:v>
                </c:pt>
                <c:pt idx="7">
                  <c:v>108.21</c:v>
                </c:pt>
                <c:pt idx="8">
                  <c:v>108.96</c:v>
                </c:pt>
                <c:pt idx="9">
                  <c:v>112.48</c:v>
                </c:pt>
                <c:pt idx="10">
                  <c:v>107.01</c:v>
                </c:pt>
                <c:pt idx="11">
                  <c:v>87</c:v>
                </c:pt>
                <c:pt idx="12">
                  <c:v>101.01</c:v>
                </c:pt>
                <c:pt idx="13">
                  <c:v>106.93</c:v>
                </c:pt>
                <c:pt idx="14">
                  <c:v>108.76</c:v>
                </c:pt>
                <c:pt idx="15">
                  <c:v>109.46</c:v>
                </c:pt>
                <c:pt idx="16">
                  <c:v>115</c:v>
                </c:pt>
                <c:pt idx="17">
                  <c:v>132</c:v>
                </c:pt>
                <c:pt idx="18">
                  <c:v>131.54</c:v>
                </c:pt>
                <c:pt idx="19">
                  <c:v>124.93</c:v>
                </c:pt>
                <c:pt idx="20">
                  <c:v>125.35</c:v>
                </c:pt>
                <c:pt idx="21">
                  <c:v>113.29</c:v>
                </c:pt>
                <c:pt idx="22">
                  <c:v>110</c:v>
                </c:pt>
                <c:pt idx="23">
                  <c:v>108.81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C7-4C31-9E6D-25D873D3A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4854.5669999999991</v>
      </c>
      <c r="C4" s="18">
        <v>4572.1419999999989</v>
      </c>
      <c r="D4" s="18">
        <v>4515.5940000000001</v>
      </c>
      <c r="E4" s="18">
        <v>4511.2639999999992</v>
      </c>
      <c r="F4" s="18">
        <v>4529.6459999999997</v>
      </c>
      <c r="G4" s="18">
        <v>4546.6459999999997</v>
      </c>
      <c r="H4" s="18">
        <v>4961.3099999999995</v>
      </c>
      <c r="I4" s="18">
        <v>5275.873999999998</v>
      </c>
      <c r="J4" s="18">
        <v>5802.7839999999997</v>
      </c>
      <c r="K4" s="18">
        <v>5521.7120000000014</v>
      </c>
      <c r="L4" s="18">
        <v>6041.0039999999981</v>
      </c>
      <c r="M4" s="18">
        <v>6130.3</v>
      </c>
      <c r="N4" s="18">
        <v>6050.7139999999999</v>
      </c>
      <c r="O4" s="18">
        <v>5547.03</v>
      </c>
      <c r="P4" s="18">
        <v>5494.0349999999989</v>
      </c>
      <c r="Q4" s="18">
        <v>5844.148000000001</v>
      </c>
      <c r="R4" s="18">
        <v>6258.3649999999998</v>
      </c>
      <c r="S4" s="18">
        <v>7138.1080000000011</v>
      </c>
      <c r="T4" s="18">
        <v>7146.7370000000028</v>
      </c>
      <c r="U4" s="18">
        <v>6980.5460000000003</v>
      </c>
      <c r="V4" s="18">
        <v>6412.6439999999993</v>
      </c>
      <c r="W4" s="18">
        <v>5675.24</v>
      </c>
      <c r="X4" s="18">
        <v>5456.4429999999993</v>
      </c>
      <c r="Y4" s="18">
        <v>5053.6349999999993</v>
      </c>
      <c r="Z4" s="19"/>
      <c r="AA4" s="20">
        <f>SUM(B4:Z4)</f>
        <v>134320.48800000004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105.78</v>
      </c>
      <c r="C7" s="28">
        <v>104.73</v>
      </c>
      <c r="D7" s="28">
        <v>100</v>
      </c>
      <c r="E7" s="28">
        <v>93.65</v>
      </c>
      <c r="F7" s="28">
        <v>95</v>
      </c>
      <c r="G7" s="28">
        <v>104</v>
      </c>
      <c r="H7" s="28">
        <v>58.65</v>
      </c>
      <c r="I7" s="28">
        <v>108.21</v>
      </c>
      <c r="J7" s="28">
        <v>108.96</v>
      </c>
      <c r="K7" s="28">
        <v>112.48</v>
      </c>
      <c r="L7" s="28">
        <v>107.01</v>
      </c>
      <c r="M7" s="28">
        <v>87</v>
      </c>
      <c r="N7" s="28">
        <v>101.01</v>
      </c>
      <c r="O7" s="28">
        <v>106.93</v>
      </c>
      <c r="P7" s="28">
        <v>108.76</v>
      </c>
      <c r="Q7" s="28">
        <v>109.46</v>
      </c>
      <c r="R7" s="28">
        <v>115</v>
      </c>
      <c r="S7" s="28">
        <v>132</v>
      </c>
      <c r="T7" s="28">
        <v>131.54</v>
      </c>
      <c r="U7" s="28">
        <v>124.93</v>
      </c>
      <c r="V7" s="28">
        <v>125.35</v>
      </c>
      <c r="W7" s="28">
        <v>113.29</v>
      </c>
      <c r="X7" s="28">
        <v>110</v>
      </c>
      <c r="Y7" s="28">
        <v>108.81</v>
      </c>
      <c r="Z7" s="29"/>
      <c r="AA7" s="30">
        <f>IF(SUM(B7:Z7)&lt;&gt;0,AVERAGEIF(B7:Z7,"&lt;&gt;"""),"")</f>
        <v>107.18958333333332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543</v>
      </c>
      <c r="C10" s="42">
        <v>200</v>
      </c>
      <c r="D10" s="42">
        <v>200</v>
      </c>
      <c r="E10" s="42">
        <v>200</v>
      </c>
      <c r="F10" s="42">
        <v>200</v>
      </c>
      <c r="G10" s="42">
        <v>200</v>
      </c>
      <c r="H10" s="42">
        <v>218</v>
      </c>
      <c r="I10" s="42">
        <v>218</v>
      </c>
      <c r="J10" s="42">
        <v>242</v>
      </c>
      <c r="K10" s="42">
        <v>242</v>
      </c>
      <c r="L10" s="42">
        <v>256</v>
      </c>
      <c r="M10" s="42">
        <v>256</v>
      </c>
      <c r="N10" s="42">
        <v>256</v>
      </c>
      <c r="O10" s="42">
        <v>256</v>
      </c>
      <c r="P10" s="42">
        <v>247</v>
      </c>
      <c r="Q10" s="42">
        <v>247</v>
      </c>
      <c r="R10" s="42">
        <v>247</v>
      </c>
      <c r="S10" s="42">
        <v>200</v>
      </c>
      <c r="T10" s="42">
        <v>200</v>
      </c>
      <c r="U10" s="42">
        <v>200</v>
      </c>
      <c r="V10" s="42">
        <v>200</v>
      </c>
      <c r="W10" s="42">
        <v>200</v>
      </c>
      <c r="X10" s="42">
        <v>200</v>
      </c>
      <c r="Y10" s="42"/>
      <c r="Z10" s="43"/>
      <c r="AA10" s="44">
        <f t="shared" ref="AA10:AA15" si="0">SUM(B10:Z10)</f>
        <v>5428</v>
      </c>
    </row>
    <row r="11" spans="1:27" ht="25.15" customHeight="1" x14ac:dyDescent="0.2">
      <c r="A11" s="45" t="s">
        <v>7</v>
      </c>
      <c r="B11" s="46">
        <v>168</v>
      </c>
      <c r="C11" s="47">
        <v>168</v>
      </c>
      <c r="D11" s="47">
        <v>168</v>
      </c>
      <c r="E11" s="47">
        <v>168</v>
      </c>
      <c r="F11" s="47">
        <v>168</v>
      </c>
      <c r="G11" s="47">
        <v>168</v>
      </c>
      <c r="H11" s="47">
        <v>168</v>
      </c>
      <c r="I11" s="47">
        <v>168</v>
      </c>
      <c r="J11" s="47">
        <v>168</v>
      </c>
      <c r="K11" s="47">
        <v>168</v>
      </c>
      <c r="L11" s="47">
        <v>168</v>
      </c>
      <c r="M11" s="47">
        <v>168</v>
      </c>
      <c r="N11" s="47">
        <v>168</v>
      </c>
      <c r="O11" s="47">
        <v>168</v>
      </c>
      <c r="P11" s="47">
        <v>168</v>
      </c>
      <c r="Q11" s="47">
        <v>170</v>
      </c>
      <c r="R11" s="47">
        <v>191</v>
      </c>
      <c r="S11" s="47">
        <v>210</v>
      </c>
      <c r="T11" s="47">
        <v>205</v>
      </c>
      <c r="U11" s="47">
        <v>193</v>
      </c>
      <c r="V11" s="47">
        <v>168</v>
      </c>
      <c r="W11" s="47">
        <v>168</v>
      </c>
      <c r="X11" s="47">
        <v>168</v>
      </c>
      <c r="Y11" s="47">
        <v>168</v>
      </c>
      <c r="Z11" s="48"/>
      <c r="AA11" s="49">
        <f t="shared" si="0"/>
        <v>4161</v>
      </c>
    </row>
    <row r="12" spans="1:27" ht="25.15" customHeight="1" x14ac:dyDescent="0.2">
      <c r="A12" s="50" t="s">
        <v>8</v>
      </c>
      <c r="B12" s="51">
        <v>1573.126</v>
      </c>
      <c r="C12" s="52">
        <v>1569.606</v>
      </c>
      <c r="D12" s="52">
        <v>1465.5459999999998</v>
      </c>
      <c r="E12" s="52">
        <v>1421.56</v>
      </c>
      <c r="F12" s="52">
        <v>1462.222</v>
      </c>
      <c r="G12" s="52">
        <v>1553.431</v>
      </c>
      <c r="H12" s="52">
        <v>1547.1590000000001</v>
      </c>
      <c r="I12" s="52">
        <v>1656.8890000000001</v>
      </c>
      <c r="J12" s="52">
        <v>1484.203</v>
      </c>
      <c r="K12" s="52">
        <v>772.73399999999992</v>
      </c>
      <c r="L12" s="52">
        <v>696</v>
      </c>
      <c r="M12" s="52">
        <v>646</v>
      </c>
      <c r="N12" s="52">
        <v>696</v>
      </c>
      <c r="O12" s="52">
        <v>696</v>
      </c>
      <c r="P12" s="52">
        <v>838</v>
      </c>
      <c r="Q12" s="52">
        <v>1910.616</v>
      </c>
      <c r="R12" s="52">
        <v>2261.3220000000001</v>
      </c>
      <c r="S12" s="52">
        <v>2937.3530000000001</v>
      </c>
      <c r="T12" s="52">
        <v>2933.3939999999998</v>
      </c>
      <c r="U12" s="52">
        <v>2858.527</v>
      </c>
      <c r="V12" s="52">
        <v>2547.11</v>
      </c>
      <c r="W12" s="52">
        <v>2140.6309999999999</v>
      </c>
      <c r="X12" s="52">
        <v>1747.327</v>
      </c>
      <c r="Y12" s="52">
        <v>1632.3119999999999</v>
      </c>
      <c r="Z12" s="53"/>
      <c r="AA12" s="54">
        <f t="shared" si="0"/>
        <v>39047.067999999999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472</v>
      </c>
      <c r="I13" s="52">
        <v>472</v>
      </c>
      <c r="J13" s="52">
        <v>390</v>
      </c>
      <c r="K13" s="52">
        <v>68</v>
      </c>
      <c r="L13" s="52">
        <v>81</v>
      </c>
      <c r="M13" s="52">
        <v>81</v>
      </c>
      <c r="N13" s="52">
        <v>81</v>
      </c>
      <c r="O13" s="52">
        <v>55</v>
      </c>
      <c r="P13" s="52">
        <v>360</v>
      </c>
      <c r="Q13" s="52">
        <v>738</v>
      </c>
      <c r="R13" s="52">
        <v>1063</v>
      </c>
      <c r="S13" s="52">
        <v>1312</v>
      </c>
      <c r="T13" s="52">
        <v>1331</v>
      </c>
      <c r="U13" s="52">
        <v>1269</v>
      </c>
      <c r="V13" s="52">
        <v>1075</v>
      </c>
      <c r="W13" s="52">
        <v>672</v>
      </c>
      <c r="X13" s="52">
        <v>516</v>
      </c>
      <c r="Y13" s="52">
        <v>415</v>
      </c>
      <c r="Z13" s="53"/>
      <c r="AA13" s="54">
        <f t="shared" si="0"/>
        <v>10477</v>
      </c>
    </row>
    <row r="14" spans="1:27" ht="25.15" customHeight="1" x14ac:dyDescent="0.2">
      <c r="A14" s="55" t="s">
        <v>10</v>
      </c>
      <c r="B14" s="56">
        <v>720.44100000000014</v>
      </c>
      <c r="C14" s="57">
        <v>737.53600000000006</v>
      </c>
      <c r="D14" s="57">
        <v>740.04799999999989</v>
      </c>
      <c r="E14" s="57">
        <v>724.70400000000006</v>
      </c>
      <c r="F14" s="57">
        <v>705.42400000000021</v>
      </c>
      <c r="G14" s="57">
        <v>607.21500000000003</v>
      </c>
      <c r="H14" s="57">
        <v>600.15099999999973</v>
      </c>
      <c r="I14" s="57">
        <v>832.98500000000024</v>
      </c>
      <c r="J14" s="57">
        <v>1576.5809999999999</v>
      </c>
      <c r="K14" s="57">
        <v>2323.9779999999992</v>
      </c>
      <c r="L14" s="57">
        <v>2917.0040000000013</v>
      </c>
      <c r="M14" s="57">
        <v>3068.2999999999997</v>
      </c>
      <c r="N14" s="57">
        <v>2930.7139999999999</v>
      </c>
      <c r="O14" s="57">
        <v>2487.0299999999997</v>
      </c>
      <c r="P14" s="57">
        <v>1563.4349999999993</v>
      </c>
      <c r="Q14" s="57">
        <v>802.53200000000027</v>
      </c>
      <c r="R14" s="57">
        <v>517.34299999999996</v>
      </c>
      <c r="S14" s="57">
        <v>488.75500000000005</v>
      </c>
      <c r="T14" s="57">
        <v>489.3429999999999</v>
      </c>
      <c r="U14" s="57">
        <v>482.01899999999995</v>
      </c>
      <c r="V14" s="57">
        <v>474.53399999999999</v>
      </c>
      <c r="W14" s="57">
        <v>468.60899999999992</v>
      </c>
      <c r="X14" s="57">
        <v>469.81599999999997</v>
      </c>
      <c r="Y14" s="57">
        <v>481.32299999999981</v>
      </c>
      <c r="Z14" s="58"/>
      <c r="AA14" s="59">
        <f t="shared" si="0"/>
        <v>27209.819999999996</v>
      </c>
    </row>
    <row r="15" spans="1:27" ht="25.15" customHeight="1" x14ac:dyDescent="0.2">
      <c r="A15" s="55" t="s">
        <v>11</v>
      </c>
      <c r="B15" s="56">
        <v>16</v>
      </c>
      <c r="C15" s="57">
        <v>15</v>
      </c>
      <c r="D15" s="57">
        <v>14</v>
      </c>
      <c r="E15" s="57">
        <v>13</v>
      </c>
      <c r="F15" s="57">
        <v>12</v>
      </c>
      <c r="G15" s="57">
        <v>11</v>
      </c>
      <c r="H15" s="57">
        <v>12</v>
      </c>
      <c r="I15" s="57">
        <v>18</v>
      </c>
      <c r="J15" s="57">
        <v>34</v>
      </c>
      <c r="K15" s="57">
        <v>49</v>
      </c>
      <c r="L15" s="57">
        <v>53</v>
      </c>
      <c r="M15" s="57">
        <v>53</v>
      </c>
      <c r="N15" s="57">
        <v>48</v>
      </c>
      <c r="O15" s="57">
        <v>39</v>
      </c>
      <c r="P15" s="57">
        <v>25</v>
      </c>
      <c r="Q15" s="57">
        <v>11</v>
      </c>
      <c r="R15" s="57">
        <v>6</v>
      </c>
      <c r="S15" s="57">
        <v>6</v>
      </c>
      <c r="T15" s="57">
        <v>6</v>
      </c>
      <c r="U15" s="57">
        <v>7</v>
      </c>
      <c r="V15" s="57">
        <v>9</v>
      </c>
      <c r="W15" s="57">
        <v>10</v>
      </c>
      <c r="X15" s="57">
        <v>11</v>
      </c>
      <c r="Y15" s="57">
        <v>11</v>
      </c>
      <c r="Z15" s="58"/>
      <c r="AA15" s="59">
        <f t="shared" si="0"/>
        <v>489</v>
      </c>
    </row>
    <row r="16" spans="1:27" ht="30" customHeight="1" thickBot="1" x14ac:dyDescent="0.25">
      <c r="A16" s="60" t="s">
        <v>12</v>
      </c>
      <c r="B16" s="61">
        <f>IF(LEN(B$2)&gt;0,SUM(B10:B15),"")</f>
        <v>3020.5670000000005</v>
      </c>
      <c r="C16" s="62">
        <f t="shared" ref="C16:Z16" si="1">IF(LEN(C$2)&gt;0,SUM(C10:C15),"")</f>
        <v>2690.1419999999998</v>
      </c>
      <c r="D16" s="62">
        <f t="shared" si="1"/>
        <v>2587.5939999999996</v>
      </c>
      <c r="E16" s="62">
        <f t="shared" si="1"/>
        <v>2527.2640000000001</v>
      </c>
      <c r="F16" s="62">
        <f t="shared" si="1"/>
        <v>2547.6460000000002</v>
      </c>
      <c r="G16" s="62">
        <f t="shared" si="1"/>
        <v>2565.6460000000002</v>
      </c>
      <c r="H16" s="62">
        <f t="shared" si="1"/>
        <v>3017.31</v>
      </c>
      <c r="I16" s="62">
        <f t="shared" si="1"/>
        <v>3365.8740000000003</v>
      </c>
      <c r="J16" s="62">
        <f t="shared" si="1"/>
        <v>3894.7839999999997</v>
      </c>
      <c r="K16" s="62">
        <f t="shared" si="1"/>
        <v>3623.7119999999991</v>
      </c>
      <c r="L16" s="62">
        <f t="shared" si="1"/>
        <v>4171.0040000000008</v>
      </c>
      <c r="M16" s="62">
        <f t="shared" si="1"/>
        <v>4272.2999999999993</v>
      </c>
      <c r="N16" s="62">
        <f t="shared" si="1"/>
        <v>4179.7139999999999</v>
      </c>
      <c r="O16" s="62">
        <f t="shared" si="1"/>
        <v>3701.0299999999997</v>
      </c>
      <c r="P16" s="62">
        <f t="shared" si="1"/>
        <v>3201.4349999999995</v>
      </c>
      <c r="Q16" s="62">
        <f t="shared" si="1"/>
        <v>3879.1480000000001</v>
      </c>
      <c r="R16" s="62">
        <f t="shared" si="1"/>
        <v>4285.665</v>
      </c>
      <c r="S16" s="62">
        <f t="shared" si="1"/>
        <v>5154.1080000000002</v>
      </c>
      <c r="T16" s="62">
        <f t="shared" si="1"/>
        <v>5164.7370000000001</v>
      </c>
      <c r="U16" s="62">
        <f t="shared" si="1"/>
        <v>5009.5460000000003</v>
      </c>
      <c r="V16" s="62">
        <f t="shared" si="1"/>
        <v>4473.6440000000002</v>
      </c>
      <c r="W16" s="62">
        <f t="shared" si="1"/>
        <v>3659.24</v>
      </c>
      <c r="X16" s="62">
        <f t="shared" si="1"/>
        <v>3112.143</v>
      </c>
      <c r="Y16" s="62">
        <f t="shared" si="1"/>
        <v>2707.6349999999998</v>
      </c>
      <c r="Z16" s="63" t="str">
        <f t="shared" si="1"/>
        <v/>
      </c>
      <c r="AA16" s="64">
        <f>SUM(AA10:AA15)</f>
        <v>86811.887999999992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1596.09</v>
      </c>
      <c r="C28" s="72">
        <v>1596.1</v>
      </c>
      <c r="D28" s="72">
        <v>1595.12</v>
      </c>
      <c r="E28" s="72">
        <v>1597.14</v>
      </c>
      <c r="F28" s="72">
        <v>1598.17</v>
      </c>
      <c r="G28" s="72">
        <v>1608.21</v>
      </c>
      <c r="H28" s="72">
        <v>1974.23</v>
      </c>
      <c r="I28" s="72">
        <v>2119.66</v>
      </c>
      <c r="J28" s="72">
        <v>2474.09</v>
      </c>
      <c r="K28" s="72">
        <v>2463.7800000000002</v>
      </c>
      <c r="L28" s="72">
        <v>2719.37</v>
      </c>
      <c r="M28" s="72">
        <v>2792.63</v>
      </c>
      <c r="N28" s="72">
        <v>2729.79</v>
      </c>
      <c r="O28" s="72">
        <v>2462.44</v>
      </c>
      <c r="P28" s="72">
        <v>2413.92</v>
      </c>
      <c r="Q28" s="72">
        <v>2349.66</v>
      </c>
      <c r="R28" s="72">
        <v>2216.04</v>
      </c>
      <c r="S28" s="72">
        <v>2477.1</v>
      </c>
      <c r="T28" s="72">
        <v>2476.2600000000002</v>
      </c>
      <c r="U28" s="72">
        <v>2445.11</v>
      </c>
      <c r="V28" s="72">
        <v>2233.23</v>
      </c>
      <c r="W28" s="72">
        <v>2140.31</v>
      </c>
      <c r="X28" s="72">
        <v>2024.15</v>
      </c>
      <c r="Y28" s="72">
        <v>1657.16</v>
      </c>
      <c r="Z28" s="73"/>
      <c r="AA28" s="74">
        <f>SUM(B28:Z28)</f>
        <v>51759.76</v>
      </c>
    </row>
    <row r="29" spans="1:27" ht="25.15" customHeight="1" x14ac:dyDescent="0.2">
      <c r="A29" s="75" t="s">
        <v>23</v>
      </c>
      <c r="B29" s="76">
        <v>726.351</v>
      </c>
      <c r="C29" s="77">
        <v>784.91600000000005</v>
      </c>
      <c r="D29" s="77">
        <v>730.34799999999996</v>
      </c>
      <c r="E29" s="77">
        <v>723.99800000000005</v>
      </c>
      <c r="F29" s="77">
        <v>743.35</v>
      </c>
      <c r="G29" s="77">
        <v>752.31</v>
      </c>
      <c r="H29" s="77">
        <v>666.92100000000005</v>
      </c>
      <c r="I29" s="77">
        <v>838.05499999999995</v>
      </c>
      <c r="J29" s="77">
        <v>1191.694</v>
      </c>
      <c r="K29" s="77">
        <v>1633.932</v>
      </c>
      <c r="L29" s="77">
        <v>1893.634</v>
      </c>
      <c r="M29" s="77">
        <v>1907.67</v>
      </c>
      <c r="N29" s="77">
        <v>1895.924</v>
      </c>
      <c r="O29" s="77">
        <v>1663.59</v>
      </c>
      <c r="P29" s="77">
        <v>1056.5150000000001</v>
      </c>
      <c r="Q29" s="77">
        <v>1197.4880000000001</v>
      </c>
      <c r="R29" s="77">
        <v>1312.625</v>
      </c>
      <c r="S29" s="77">
        <v>1690.008</v>
      </c>
      <c r="T29" s="77">
        <v>1645.4770000000001</v>
      </c>
      <c r="U29" s="77">
        <v>1491.4359999999999</v>
      </c>
      <c r="V29" s="77">
        <v>1462.414</v>
      </c>
      <c r="W29" s="77">
        <v>1047.93</v>
      </c>
      <c r="X29" s="77">
        <v>955.99300000000005</v>
      </c>
      <c r="Y29" s="77">
        <v>866.47500000000002</v>
      </c>
      <c r="Z29" s="78"/>
      <c r="AA29" s="79">
        <f>SUM(B29:Z29)</f>
        <v>28879.054</v>
      </c>
    </row>
    <row r="30" spans="1:27" ht="25.15" customHeight="1" x14ac:dyDescent="0.2">
      <c r="A30" s="82" t="s">
        <v>24</v>
      </c>
      <c r="B30" s="80">
        <v>1454.126</v>
      </c>
      <c r="C30" s="81">
        <v>1111.126</v>
      </c>
      <c r="D30" s="81">
        <v>1111.126</v>
      </c>
      <c r="E30" s="81">
        <v>1111.126</v>
      </c>
      <c r="F30" s="81">
        <v>1111.126</v>
      </c>
      <c r="G30" s="81">
        <v>1111.126</v>
      </c>
      <c r="H30" s="81">
        <v>1245.1590000000001</v>
      </c>
      <c r="I30" s="81">
        <v>1245.1590000000001</v>
      </c>
      <c r="J30" s="81">
        <v>1059</v>
      </c>
      <c r="K30" s="81">
        <v>344</v>
      </c>
      <c r="L30" s="81">
        <v>344</v>
      </c>
      <c r="M30" s="81">
        <v>344</v>
      </c>
      <c r="N30" s="81">
        <v>344</v>
      </c>
      <c r="O30" s="81">
        <v>344</v>
      </c>
      <c r="P30" s="81">
        <v>486</v>
      </c>
      <c r="Q30" s="81">
        <v>1225</v>
      </c>
      <c r="R30" s="81">
        <v>1645</v>
      </c>
      <c r="S30" s="81">
        <v>1897</v>
      </c>
      <c r="T30" s="81">
        <v>1952</v>
      </c>
      <c r="U30" s="81">
        <v>1972</v>
      </c>
      <c r="V30" s="81">
        <v>1645</v>
      </c>
      <c r="W30" s="81">
        <v>1349</v>
      </c>
      <c r="X30" s="81">
        <v>989</v>
      </c>
      <c r="Y30" s="81">
        <v>947</v>
      </c>
      <c r="Z30" s="83"/>
      <c r="AA30" s="84">
        <f>SUM(B30:Z30)</f>
        <v>26386.074000000001</v>
      </c>
    </row>
    <row r="31" spans="1:27" ht="30" customHeight="1" thickBot="1" x14ac:dyDescent="0.25">
      <c r="A31" s="60" t="s">
        <v>25</v>
      </c>
      <c r="B31" s="61">
        <f>IF(LEN(B$2)&gt;0,SUM(B28:B30),"")</f>
        <v>3776.567</v>
      </c>
      <c r="C31" s="62">
        <f t="shared" ref="C31:Z31" si="4">IF(LEN(C$2)&gt;0,SUM(C28:C30),"")</f>
        <v>3492.1419999999998</v>
      </c>
      <c r="D31" s="62">
        <f t="shared" si="4"/>
        <v>3436.5940000000001</v>
      </c>
      <c r="E31" s="62">
        <f t="shared" si="4"/>
        <v>3432.2640000000001</v>
      </c>
      <c r="F31" s="62">
        <f t="shared" si="4"/>
        <v>3452.6459999999997</v>
      </c>
      <c r="G31" s="62">
        <f t="shared" si="4"/>
        <v>3471.6459999999997</v>
      </c>
      <c r="H31" s="62">
        <f t="shared" si="4"/>
        <v>3886.31</v>
      </c>
      <c r="I31" s="62">
        <f t="shared" si="4"/>
        <v>4202.8739999999998</v>
      </c>
      <c r="J31" s="62">
        <f t="shared" si="4"/>
        <v>4724.7839999999997</v>
      </c>
      <c r="K31" s="62">
        <f t="shared" si="4"/>
        <v>4441.7120000000004</v>
      </c>
      <c r="L31" s="62">
        <f t="shared" si="4"/>
        <v>4957.0039999999999</v>
      </c>
      <c r="M31" s="62">
        <f t="shared" si="4"/>
        <v>5044.3</v>
      </c>
      <c r="N31" s="62">
        <f t="shared" si="4"/>
        <v>4969.7139999999999</v>
      </c>
      <c r="O31" s="62">
        <f t="shared" si="4"/>
        <v>4470.03</v>
      </c>
      <c r="P31" s="62">
        <f t="shared" si="4"/>
        <v>3956.4350000000004</v>
      </c>
      <c r="Q31" s="62">
        <f t="shared" si="4"/>
        <v>4772.1480000000001</v>
      </c>
      <c r="R31" s="62">
        <f t="shared" si="4"/>
        <v>5173.665</v>
      </c>
      <c r="S31" s="62">
        <f t="shared" si="4"/>
        <v>6064.1080000000002</v>
      </c>
      <c r="T31" s="62">
        <f t="shared" si="4"/>
        <v>6073.7370000000001</v>
      </c>
      <c r="U31" s="62">
        <f t="shared" si="4"/>
        <v>5908.5460000000003</v>
      </c>
      <c r="V31" s="62">
        <f t="shared" si="4"/>
        <v>5340.6440000000002</v>
      </c>
      <c r="W31" s="62">
        <f t="shared" si="4"/>
        <v>4537.24</v>
      </c>
      <c r="X31" s="62">
        <f t="shared" si="4"/>
        <v>3969.143</v>
      </c>
      <c r="Y31" s="62">
        <f t="shared" si="4"/>
        <v>3470.6350000000002</v>
      </c>
      <c r="Z31" s="63" t="str">
        <f t="shared" si="4"/>
        <v/>
      </c>
      <c r="AA31" s="64">
        <f>SUM(AA28:AA30)</f>
        <v>107024.88800000001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317</v>
      </c>
      <c r="C34" s="95">
        <v>317</v>
      </c>
      <c r="D34" s="95">
        <v>330</v>
      </c>
      <c r="E34" s="95">
        <v>345</v>
      </c>
      <c r="F34" s="95">
        <v>345</v>
      </c>
      <c r="G34" s="95">
        <v>346</v>
      </c>
      <c r="H34" s="95">
        <v>330</v>
      </c>
      <c r="I34" s="95">
        <v>320</v>
      </c>
      <c r="J34" s="95">
        <v>327</v>
      </c>
      <c r="K34" s="95">
        <v>319</v>
      </c>
      <c r="L34" s="95">
        <v>298</v>
      </c>
      <c r="M34" s="95">
        <v>290</v>
      </c>
      <c r="N34" s="95">
        <v>294</v>
      </c>
      <c r="O34" s="95">
        <v>284</v>
      </c>
      <c r="P34" s="95">
        <v>282</v>
      </c>
      <c r="Q34" s="95">
        <v>391</v>
      </c>
      <c r="R34" s="95">
        <v>352</v>
      </c>
      <c r="S34" s="95">
        <v>352</v>
      </c>
      <c r="T34" s="95">
        <v>352</v>
      </c>
      <c r="U34" s="95">
        <v>344</v>
      </c>
      <c r="V34" s="95">
        <v>342</v>
      </c>
      <c r="W34" s="95">
        <v>349</v>
      </c>
      <c r="X34" s="95">
        <v>349</v>
      </c>
      <c r="Y34" s="95">
        <v>288</v>
      </c>
      <c r="Z34" s="96"/>
      <c r="AA34" s="74">
        <f t="shared" ref="AA34:AA39" si="5">SUM(B34:Z34)</f>
        <v>7863</v>
      </c>
    </row>
    <row r="35" spans="1:27" ht="25.15" customHeight="1" x14ac:dyDescent="0.2">
      <c r="A35" s="97" t="s">
        <v>28</v>
      </c>
      <c r="B35" s="98">
        <v>379</v>
      </c>
      <c r="C35" s="99">
        <v>425</v>
      </c>
      <c r="D35" s="99">
        <v>459</v>
      </c>
      <c r="E35" s="99">
        <v>500</v>
      </c>
      <c r="F35" s="99">
        <v>500</v>
      </c>
      <c r="G35" s="99">
        <v>500</v>
      </c>
      <c r="H35" s="99">
        <v>479</v>
      </c>
      <c r="I35" s="99">
        <v>457</v>
      </c>
      <c r="J35" s="99">
        <v>443</v>
      </c>
      <c r="K35" s="99">
        <v>439</v>
      </c>
      <c r="L35" s="99">
        <v>428</v>
      </c>
      <c r="M35" s="99">
        <v>422</v>
      </c>
      <c r="N35" s="99">
        <v>436</v>
      </c>
      <c r="O35" s="99">
        <v>425</v>
      </c>
      <c r="P35" s="99">
        <v>413</v>
      </c>
      <c r="Q35" s="99">
        <v>442</v>
      </c>
      <c r="R35" s="99">
        <v>476</v>
      </c>
      <c r="S35" s="99">
        <v>498</v>
      </c>
      <c r="T35" s="99">
        <v>497</v>
      </c>
      <c r="U35" s="99">
        <v>495</v>
      </c>
      <c r="V35" s="99">
        <v>465</v>
      </c>
      <c r="W35" s="99">
        <v>469</v>
      </c>
      <c r="X35" s="99">
        <v>448</v>
      </c>
      <c r="Y35" s="99">
        <v>415</v>
      </c>
      <c r="Z35" s="100"/>
      <c r="AA35" s="79">
        <f t="shared" si="5"/>
        <v>10910</v>
      </c>
    </row>
    <row r="36" spans="1:27" ht="25.15" customHeight="1" x14ac:dyDescent="0.2">
      <c r="A36" s="97" t="s">
        <v>29</v>
      </c>
      <c r="B36" s="98">
        <v>1088</v>
      </c>
      <c r="C36" s="99">
        <v>1090</v>
      </c>
      <c r="D36" s="99">
        <v>1089</v>
      </c>
      <c r="E36" s="99">
        <v>1089</v>
      </c>
      <c r="F36" s="99">
        <v>1087</v>
      </c>
      <c r="G36" s="99">
        <v>1085</v>
      </c>
      <c r="H36" s="99">
        <v>1085</v>
      </c>
      <c r="I36" s="99">
        <v>1083</v>
      </c>
      <c r="J36" s="99">
        <v>1088</v>
      </c>
      <c r="K36" s="99">
        <v>1090</v>
      </c>
      <c r="L36" s="99">
        <v>1094</v>
      </c>
      <c r="M36" s="99">
        <v>1096</v>
      </c>
      <c r="N36" s="99">
        <v>1091</v>
      </c>
      <c r="O36" s="99">
        <v>1087</v>
      </c>
      <c r="P36" s="99">
        <v>1085</v>
      </c>
      <c r="Q36" s="99">
        <v>1082</v>
      </c>
      <c r="R36" s="99">
        <v>1085</v>
      </c>
      <c r="S36" s="99">
        <v>1084</v>
      </c>
      <c r="T36" s="99">
        <v>1083</v>
      </c>
      <c r="U36" s="99">
        <v>1082</v>
      </c>
      <c r="V36" s="99">
        <v>1082</v>
      </c>
      <c r="W36" s="99">
        <v>1083</v>
      </c>
      <c r="X36" s="99">
        <v>1089</v>
      </c>
      <c r="Y36" s="99">
        <v>1093</v>
      </c>
      <c r="Z36" s="100"/>
      <c r="AA36" s="79">
        <f t="shared" si="5"/>
        <v>26090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462.6</v>
      </c>
      <c r="Q38" s="99"/>
      <c r="R38" s="99">
        <v>9.6999999999999993</v>
      </c>
      <c r="S38" s="99"/>
      <c r="T38" s="99"/>
      <c r="U38" s="99"/>
      <c r="V38" s="99"/>
      <c r="W38" s="99">
        <v>65</v>
      </c>
      <c r="X38" s="99">
        <v>408.3</v>
      </c>
      <c r="Y38" s="99">
        <v>500</v>
      </c>
      <c r="Z38" s="100"/>
      <c r="AA38" s="79">
        <f t="shared" si="5"/>
        <v>1445.6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1834</v>
      </c>
      <c r="C39" s="88">
        <f t="shared" si="6"/>
        <v>1882</v>
      </c>
      <c r="D39" s="88">
        <f t="shared" si="6"/>
        <v>1928</v>
      </c>
      <c r="E39" s="88">
        <f t="shared" si="6"/>
        <v>1984</v>
      </c>
      <c r="F39" s="88">
        <f t="shared" si="6"/>
        <v>1982</v>
      </c>
      <c r="G39" s="88">
        <f t="shared" si="6"/>
        <v>1981</v>
      </c>
      <c r="H39" s="88">
        <f t="shared" si="6"/>
        <v>1944</v>
      </c>
      <c r="I39" s="88">
        <f t="shared" si="6"/>
        <v>1910</v>
      </c>
      <c r="J39" s="88">
        <f t="shared" si="6"/>
        <v>1908</v>
      </c>
      <c r="K39" s="88">
        <f t="shared" si="6"/>
        <v>1898</v>
      </c>
      <c r="L39" s="88">
        <f t="shared" si="6"/>
        <v>1870</v>
      </c>
      <c r="M39" s="88">
        <f t="shared" si="6"/>
        <v>1858</v>
      </c>
      <c r="N39" s="88">
        <f t="shared" si="6"/>
        <v>1871</v>
      </c>
      <c r="O39" s="88">
        <f t="shared" si="6"/>
        <v>1846</v>
      </c>
      <c r="P39" s="88">
        <f t="shared" si="6"/>
        <v>2292.6</v>
      </c>
      <c r="Q39" s="88">
        <f t="shared" si="6"/>
        <v>1965</v>
      </c>
      <c r="R39" s="88">
        <f t="shared" si="6"/>
        <v>1972.7</v>
      </c>
      <c r="S39" s="88">
        <f t="shared" si="6"/>
        <v>1984</v>
      </c>
      <c r="T39" s="88">
        <f t="shared" si="6"/>
        <v>1982</v>
      </c>
      <c r="U39" s="88">
        <f t="shared" si="6"/>
        <v>1971</v>
      </c>
      <c r="V39" s="88">
        <f t="shared" si="6"/>
        <v>1939</v>
      </c>
      <c r="W39" s="88">
        <f t="shared" si="6"/>
        <v>2016</v>
      </c>
      <c r="X39" s="88">
        <f t="shared" si="6"/>
        <v>2344.3000000000002</v>
      </c>
      <c r="Y39" s="88">
        <f t="shared" si="6"/>
        <v>2346</v>
      </c>
      <c r="Z39" s="89" t="str">
        <f t="shared" si="6"/>
        <v/>
      </c>
      <c r="AA39" s="90">
        <f t="shared" si="5"/>
        <v>47508.6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1078</v>
      </c>
      <c r="C44" s="99">
        <v>1080</v>
      </c>
      <c r="D44" s="99">
        <v>1079</v>
      </c>
      <c r="E44" s="99">
        <v>1079</v>
      </c>
      <c r="F44" s="99">
        <v>1077</v>
      </c>
      <c r="G44" s="99">
        <v>1075</v>
      </c>
      <c r="H44" s="99">
        <v>1075</v>
      </c>
      <c r="I44" s="99">
        <v>1073</v>
      </c>
      <c r="J44" s="99">
        <v>1078</v>
      </c>
      <c r="K44" s="99">
        <v>1080</v>
      </c>
      <c r="L44" s="99">
        <v>1084</v>
      </c>
      <c r="M44" s="99">
        <v>1086</v>
      </c>
      <c r="N44" s="99">
        <v>1081</v>
      </c>
      <c r="O44" s="99">
        <v>1077</v>
      </c>
      <c r="P44" s="99">
        <v>1075</v>
      </c>
      <c r="Q44" s="99">
        <v>1072</v>
      </c>
      <c r="R44" s="99">
        <v>1075</v>
      </c>
      <c r="S44" s="99">
        <v>1074</v>
      </c>
      <c r="T44" s="99">
        <v>1073</v>
      </c>
      <c r="U44" s="99">
        <v>1072</v>
      </c>
      <c r="V44" s="99">
        <v>1072</v>
      </c>
      <c r="W44" s="99">
        <v>1073</v>
      </c>
      <c r="X44" s="99">
        <v>1079</v>
      </c>
      <c r="Y44" s="99">
        <v>1083</v>
      </c>
      <c r="Z44" s="100"/>
      <c r="AA44" s="79">
        <f t="shared" si="7"/>
        <v>25850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462.6</v>
      </c>
      <c r="Q46" s="99"/>
      <c r="R46" s="99">
        <v>9.6999999999999993</v>
      </c>
      <c r="S46" s="99"/>
      <c r="T46" s="99"/>
      <c r="U46" s="99"/>
      <c r="V46" s="99"/>
      <c r="W46" s="99">
        <v>65</v>
      </c>
      <c r="X46" s="99">
        <v>408.3</v>
      </c>
      <c r="Y46" s="99">
        <v>500</v>
      </c>
      <c r="Z46" s="100"/>
      <c r="AA46" s="79">
        <f t="shared" si="7"/>
        <v>1445.6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1078</v>
      </c>
      <c r="C48" s="88">
        <f t="shared" ref="C48:Z48" si="8">IF(LEN(C$2)&gt;0,SUM(C42:C47),"")</f>
        <v>1080</v>
      </c>
      <c r="D48" s="88">
        <f t="shared" si="8"/>
        <v>1079</v>
      </c>
      <c r="E48" s="88">
        <f t="shared" si="8"/>
        <v>1079</v>
      </c>
      <c r="F48" s="88">
        <f t="shared" si="8"/>
        <v>1077</v>
      </c>
      <c r="G48" s="88">
        <f t="shared" si="8"/>
        <v>1075</v>
      </c>
      <c r="H48" s="88">
        <f t="shared" si="8"/>
        <v>1075</v>
      </c>
      <c r="I48" s="88">
        <f t="shared" si="8"/>
        <v>1073</v>
      </c>
      <c r="J48" s="88">
        <f t="shared" si="8"/>
        <v>1078</v>
      </c>
      <c r="K48" s="88">
        <f t="shared" si="8"/>
        <v>1080</v>
      </c>
      <c r="L48" s="88">
        <f t="shared" si="8"/>
        <v>1084</v>
      </c>
      <c r="M48" s="88">
        <f t="shared" si="8"/>
        <v>1086</v>
      </c>
      <c r="N48" s="88">
        <f t="shared" si="8"/>
        <v>1081</v>
      </c>
      <c r="O48" s="88">
        <f t="shared" si="8"/>
        <v>1077</v>
      </c>
      <c r="P48" s="88">
        <f t="shared" si="8"/>
        <v>1537.6</v>
      </c>
      <c r="Q48" s="88">
        <f t="shared" si="8"/>
        <v>1072</v>
      </c>
      <c r="R48" s="88">
        <f t="shared" si="8"/>
        <v>1084.7</v>
      </c>
      <c r="S48" s="88">
        <f t="shared" si="8"/>
        <v>1074</v>
      </c>
      <c r="T48" s="88">
        <f t="shared" si="8"/>
        <v>1073</v>
      </c>
      <c r="U48" s="88">
        <f t="shared" si="8"/>
        <v>1072</v>
      </c>
      <c r="V48" s="88">
        <f t="shared" si="8"/>
        <v>1072</v>
      </c>
      <c r="W48" s="88">
        <f t="shared" si="8"/>
        <v>1138</v>
      </c>
      <c r="X48" s="88">
        <f t="shared" si="8"/>
        <v>1487.3</v>
      </c>
      <c r="Y48" s="88">
        <f t="shared" si="8"/>
        <v>1583</v>
      </c>
      <c r="Z48" s="89" t="str">
        <f t="shared" si="8"/>
        <v/>
      </c>
      <c r="AA48" s="90">
        <f t="shared" si="7"/>
        <v>27295.599999999999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4854.5670000000009</v>
      </c>
      <c r="C51" s="88">
        <f t="shared" si="10"/>
        <v>4572.1419999999998</v>
      </c>
      <c r="D51" s="88">
        <f t="shared" si="10"/>
        <v>4515.5939999999991</v>
      </c>
      <c r="E51" s="88">
        <f t="shared" si="10"/>
        <v>4511.2640000000001</v>
      </c>
      <c r="F51" s="88">
        <f t="shared" si="10"/>
        <v>4529.6460000000006</v>
      </c>
      <c r="G51" s="88">
        <f t="shared" si="10"/>
        <v>4546.6460000000006</v>
      </c>
      <c r="H51" s="88">
        <f t="shared" si="10"/>
        <v>4961.3099999999995</v>
      </c>
      <c r="I51" s="88">
        <f t="shared" si="10"/>
        <v>5275.8739999999998</v>
      </c>
      <c r="J51" s="88">
        <f t="shared" si="10"/>
        <v>5802.7839999999997</v>
      </c>
      <c r="K51" s="88">
        <f t="shared" si="10"/>
        <v>5521.7119999999995</v>
      </c>
      <c r="L51" s="88">
        <f t="shared" si="10"/>
        <v>6041.0040000000008</v>
      </c>
      <c r="M51" s="88">
        <f t="shared" si="10"/>
        <v>6130.2999999999993</v>
      </c>
      <c r="N51" s="88">
        <f t="shared" si="10"/>
        <v>6050.7139999999999</v>
      </c>
      <c r="O51" s="88">
        <f t="shared" si="10"/>
        <v>5547.03</v>
      </c>
      <c r="P51" s="88">
        <f t="shared" si="10"/>
        <v>5494.0349999999999</v>
      </c>
      <c r="Q51" s="88">
        <f t="shared" si="10"/>
        <v>5844.1480000000001</v>
      </c>
      <c r="R51" s="88">
        <f t="shared" si="10"/>
        <v>6258.3649999999998</v>
      </c>
      <c r="S51" s="88">
        <f t="shared" si="10"/>
        <v>7138.1080000000002</v>
      </c>
      <c r="T51" s="88">
        <f t="shared" si="10"/>
        <v>7146.7370000000001</v>
      </c>
      <c r="U51" s="88">
        <f t="shared" si="10"/>
        <v>6980.5460000000003</v>
      </c>
      <c r="V51" s="88">
        <f t="shared" si="10"/>
        <v>6412.6440000000002</v>
      </c>
      <c r="W51" s="88">
        <f t="shared" si="10"/>
        <v>5675.24</v>
      </c>
      <c r="X51" s="88">
        <f t="shared" si="10"/>
        <v>5456.4430000000002</v>
      </c>
      <c r="Y51" s="88">
        <f t="shared" si="10"/>
        <v>5053.6350000000002</v>
      </c>
      <c r="Z51" s="89" t="str">
        <f t="shared" si="10"/>
        <v/>
      </c>
      <c r="AA51" s="104">
        <f>SUM(B51:Z51)</f>
        <v>134320.48800000001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4854.6070000000018</v>
      </c>
      <c r="C4" s="18">
        <v>4572.1370000000006</v>
      </c>
      <c r="D4" s="18">
        <v>4515.6150000000007</v>
      </c>
      <c r="E4" s="18">
        <v>4511.2500000000009</v>
      </c>
      <c r="F4" s="18">
        <v>4529.637999999999</v>
      </c>
      <c r="G4" s="18">
        <v>4546.6920000000009</v>
      </c>
      <c r="H4" s="18">
        <v>4961.3100000000013</v>
      </c>
      <c r="I4" s="18">
        <v>5275.8740000000007</v>
      </c>
      <c r="J4" s="18">
        <v>5802.7839999999987</v>
      </c>
      <c r="K4" s="18">
        <v>5521.7460000000019</v>
      </c>
      <c r="L4" s="18">
        <v>6041.0039999999999</v>
      </c>
      <c r="M4" s="18">
        <v>6130.2999999999993</v>
      </c>
      <c r="N4" s="18">
        <v>6050.7140000000018</v>
      </c>
      <c r="O4" s="18">
        <v>5547.036000000001</v>
      </c>
      <c r="P4" s="18">
        <v>5493.9939999999997</v>
      </c>
      <c r="Q4" s="18">
        <v>5844.1780000000008</v>
      </c>
      <c r="R4" s="18">
        <v>6258.3339999999998</v>
      </c>
      <c r="S4" s="18">
        <v>7138.079999999999</v>
      </c>
      <c r="T4" s="18">
        <v>7146.737000000001</v>
      </c>
      <c r="U4" s="18">
        <v>6980.5460000000012</v>
      </c>
      <c r="V4" s="18">
        <v>6412.65</v>
      </c>
      <c r="W4" s="18">
        <v>5675.1999999999989</v>
      </c>
      <c r="X4" s="18">
        <v>5456.4660000000013</v>
      </c>
      <c r="Y4" s="18">
        <v>5053.6349999999993</v>
      </c>
      <c r="Z4" s="19"/>
      <c r="AA4" s="20">
        <f>SUM(B4:Z4)</f>
        <v>134320.52700000003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105.78</v>
      </c>
      <c r="C7" s="28">
        <v>104.73</v>
      </c>
      <c r="D7" s="28">
        <v>100</v>
      </c>
      <c r="E7" s="28">
        <v>93.65</v>
      </c>
      <c r="F7" s="28">
        <v>95</v>
      </c>
      <c r="G7" s="28">
        <v>104</v>
      </c>
      <c r="H7" s="28">
        <v>58.65</v>
      </c>
      <c r="I7" s="28">
        <v>108.21</v>
      </c>
      <c r="J7" s="28">
        <v>108.96</v>
      </c>
      <c r="K7" s="28">
        <v>112.48</v>
      </c>
      <c r="L7" s="28">
        <v>107.01</v>
      </c>
      <c r="M7" s="28">
        <v>87</v>
      </c>
      <c r="N7" s="28">
        <v>101.01</v>
      </c>
      <c r="O7" s="28">
        <v>106.93</v>
      </c>
      <c r="P7" s="28">
        <v>108.76</v>
      </c>
      <c r="Q7" s="28">
        <v>109.46</v>
      </c>
      <c r="R7" s="28">
        <v>115</v>
      </c>
      <c r="S7" s="28">
        <v>132</v>
      </c>
      <c r="T7" s="28">
        <v>131.54</v>
      </c>
      <c r="U7" s="28">
        <v>124.93</v>
      </c>
      <c r="V7" s="28">
        <v>125.35</v>
      </c>
      <c r="W7" s="28">
        <v>113.29</v>
      </c>
      <c r="X7" s="28">
        <v>110</v>
      </c>
      <c r="Y7" s="28">
        <v>108.81</v>
      </c>
      <c r="Z7" s="29"/>
      <c r="AA7" s="30">
        <f>IF(SUM(B7:Z7)&lt;&gt;0,AVERAGEIF(B7:Z7,"&lt;&gt;"""),"")</f>
        <v>107.18958333333332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743.49299999999994</v>
      </c>
      <c r="C19" s="72">
        <v>742.13499999999999</v>
      </c>
      <c r="D19" s="72">
        <v>744.21399999999994</v>
      </c>
      <c r="E19" s="72">
        <v>732.26700000000005</v>
      </c>
      <c r="F19" s="72">
        <v>720.70099999999991</v>
      </c>
      <c r="G19" s="72">
        <v>748.12600000000009</v>
      </c>
      <c r="H19" s="72">
        <v>760.34300000000007</v>
      </c>
      <c r="I19" s="72">
        <v>758.15800000000002</v>
      </c>
      <c r="J19" s="72">
        <v>768.5</v>
      </c>
      <c r="K19" s="72">
        <v>766.26799999999992</v>
      </c>
      <c r="L19" s="72">
        <v>763.01199999999994</v>
      </c>
      <c r="M19" s="72">
        <v>768.10899999999992</v>
      </c>
      <c r="N19" s="72">
        <v>753.53300000000002</v>
      </c>
      <c r="O19" s="72">
        <v>736.89199999999994</v>
      </c>
      <c r="P19" s="72">
        <v>738.00400000000002</v>
      </c>
      <c r="Q19" s="72">
        <v>724.78800000000001</v>
      </c>
      <c r="R19" s="72">
        <v>725.45100000000002</v>
      </c>
      <c r="S19" s="72">
        <v>721.26700000000005</v>
      </c>
      <c r="T19" s="72">
        <v>720.96400000000006</v>
      </c>
      <c r="U19" s="72">
        <v>712.923</v>
      </c>
      <c r="V19" s="72">
        <v>725.03</v>
      </c>
      <c r="W19" s="72">
        <v>735.32800000000009</v>
      </c>
      <c r="X19" s="72">
        <v>751.32999999999993</v>
      </c>
      <c r="Y19" s="72">
        <v>737.33699999999999</v>
      </c>
      <c r="Z19" s="73"/>
      <c r="AA19" s="74">
        <f t="shared" ref="AA19:AA24" si="2">SUM(B19:Z19)</f>
        <v>17798.173000000003</v>
      </c>
    </row>
    <row r="20" spans="1:27" ht="25.15" customHeight="1" x14ac:dyDescent="0.2">
      <c r="A20" s="75" t="s">
        <v>15</v>
      </c>
      <c r="B20" s="76">
        <v>749.23500000000001</v>
      </c>
      <c r="C20" s="77">
        <v>770.73200000000008</v>
      </c>
      <c r="D20" s="77">
        <v>799.12399999999991</v>
      </c>
      <c r="E20" s="77">
        <v>803.36299999999994</v>
      </c>
      <c r="F20" s="77">
        <v>811.84999999999991</v>
      </c>
      <c r="G20" s="77">
        <v>761.42099999999994</v>
      </c>
      <c r="H20" s="77">
        <v>872.71699999999987</v>
      </c>
      <c r="I20" s="77">
        <v>899.40699999999993</v>
      </c>
      <c r="J20" s="77">
        <v>860.5630000000001</v>
      </c>
      <c r="K20" s="77">
        <v>838.94900000000007</v>
      </c>
      <c r="L20" s="77">
        <v>852.5859999999999</v>
      </c>
      <c r="M20" s="77">
        <v>883.47299999999996</v>
      </c>
      <c r="N20" s="77">
        <v>832.72499999999991</v>
      </c>
      <c r="O20" s="77">
        <v>792.20799999999986</v>
      </c>
      <c r="P20" s="77">
        <v>790.57</v>
      </c>
      <c r="Q20" s="77">
        <v>825.98599999999999</v>
      </c>
      <c r="R20" s="77">
        <v>938.39099999999996</v>
      </c>
      <c r="S20" s="77">
        <v>965.58200000000011</v>
      </c>
      <c r="T20" s="77">
        <v>935.18800000000022</v>
      </c>
      <c r="U20" s="77">
        <v>889.46600000000012</v>
      </c>
      <c r="V20" s="77">
        <v>817.94200000000012</v>
      </c>
      <c r="W20" s="77">
        <v>758.94199999999989</v>
      </c>
      <c r="X20" s="77">
        <v>691.21399999999983</v>
      </c>
      <c r="Y20" s="77">
        <v>660.6669999999998</v>
      </c>
      <c r="Z20" s="78"/>
      <c r="AA20" s="79">
        <f t="shared" si="2"/>
        <v>19802.300999999999</v>
      </c>
    </row>
    <row r="21" spans="1:27" ht="25.15" customHeight="1" x14ac:dyDescent="0.2">
      <c r="A21" s="75" t="s">
        <v>16</v>
      </c>
      <c r="B21" s="80">
        <v>2510.9789999999994</v>
      </c>
      <c r="C21" s="81">
        <v>2396.3700000000003</v>
      </c>
      <c r="D21" s="81">
        <v>2278.9769999999999</v>
      </c>
      <c r="E21" s="81">
        <v>2232.5200000000004</v>
      </c>
      <c r="F21" s="81">
        <v>2282.6869999999999</v>
      </c>
      <c r="G21" s="81">
        <v>2321.2449999999999</v>
      </c>
      <c r="H21" s="81">
        <v>2472.75</v>
      </c>
      <c r="I21" s="81">
        <v>2709.8090000000002</v>
      </c>
      <c r="J21" s="81">
        <v>3011.7210000000005</v>
      </c>
      <c r="K21" s="81">
        <v>3211.5289999999995</v>
      </c>
      <c r="L21" s="81">
        <v>3322.4059999999999</v>
      </c>
      <c r="M21" s="81">
        <v>3347.7179999999998</v>
      </c>
      <c r="N21" s="81">
        <v>3370.9560000000001</v>
      </c>
      <c r="O21" s="81">
        <v>3269.3360000000002</v>
      </c>
      <c r="P21" s="81">
        <v>3289.9199999999996</v>
      </c>
      <c r="Q21" s="81">
        <v>3398.8039999999992</v>
      </c>
      <c r="R21" s="81">
        <v>3793.4919999999997</v>
      </c>
      <c r="S21" s="81">
        <v>4141.8309999999992</v>
      </c>
      <c r="T21" s="81">
        <v>4151.585</v>
      </c>
      <c r="U21" s="81">
        <v>4086.6569999999997</v>
      </c>
      <c r="V21" s="81">
        <v>3832.9780000000001</v>
      </c>
      <c r="W21" s="81">
        <v>3462.4300000000003</v>
      </c>
      <c r="X21" s="81">
        <v>3140.922</v>
      </c>
      <c r="Y21" s="81">
        <v>2772.1309999999999</v>
      </c>
      <c r="Z21" s="78"/>
      <c r="AA21" s="79">
        <f t="shared" si="2"/>
        <v>74809.752999999997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75.5</v>
      </c>
      <c r="C23" s="77">
        <v>74.5</v>
      </c>
      <c r="D23" s="77">
        <v>70.5</v>
      </c>
      <c r="E23" s="77">
        <v>70</v>
      </c>
      <c r="F23" s="77">
        <v>69</v>
      </c>
      <c r="G23" s="77">
        <v>72.5</v>
      </c>
      <c r="H23" s="77">
        <v>76.5</v>
      </c>
      <c r="I23" s="77">
        <v>78.5</v>
      </c>
      <c r="J23" s="77">
        <v>79</v>
      </c>
      <c r="K23" s="77">
        <v>73.5</v>
      </c>
      <c r="L23" s="77">
        <v>74</v>
      </c>
      <c r="M23" s="77">
        <v>76</v>
      </c>
      <c r="N23" s="77">
        <v>74.5</v>
      </c>
      <c r="O23" s="77">
        <v>69</v>
      </c>
      <c r="P23" s="77">
        <v>78.5</v>
      </c>
      <c r="Q23" s="77">
        <v>105.5</v>
      </c>
      <c r="R23" s="77">
        <v>125</v>
      </c>
      <c r="S23" s="77">
        <v>128.5</v>
      </c>
      <c r="T23" s="77">
        <v>125</v>
      </c>
      <c r="U23" s="77">
        <v>123.5</v>
      </c>
      <c r="V23" s="77">
        <v>123.5</v>
      </c>
      <c r="W23" s="77">
        <v>117.5</v>
      </c>
      <c r="X23" s="77">
        <v>102</v>
      </c>
      <c r="Y23" s="77">
        <v>83.5</v>
      </c>
      <c r="Z23" s="77"/>
      <c r="AA23" s="79">
        <f t="shared" si="2"/>
        <v>2145.5</v>
      </c>
    </row>
    <row r="24" spans="1:27" ht="25.15" customHeight="1" x14ac:dyDescent="0.2">
      <c r="A24" s="85" t="s">
        <v>19</v>
      </c>
      <c r="B24" s="77">
        <v>210</v>
      </c>
      <c r="C24" s="77">
        <v>196</v>
      </c>
      <c r="D24" s="77">
        <v>189</v>
      </c>
      <c r="E24" s="77">
        <v>187.00000000000003</v>
      </c>
      <c r="F24" s="77">
        <v>194</v>
      </c>
      <c r="G24" s="77">
        <v>215.00000000000003</v>
      </c>
      <c r="H24" s="77">
        <v>245</v>
      </c>
      <c r="I24" s="77">
        <v>279.00000000000006</v>
      </c>
      <c r="J24" s="77">
        <v>309</v>
      </c>
      <c r="K24" s="77">
        <v>315</v>
      </c>
      <c r="L24" s="77">
        <v>318.99999999999994</v>
      </c>
      <c r="M24" s="77">
        <v>322.99999999999994</v>
      </c>
      <c r="N24" s="77">
        <v>326</v>
      </c>
      <c r="O24" s="77">
        <v>316</v>
      </c>
      <c r="P24" s="77">
        <v>309</v>
      </c>
      <c r="Q24" s="77">
        <v>315</v>
      </c>
      <c r="R24" s="77">
        <v>346.99999999999994</v>
      </c>
      <c r="S24" s="77">
        <v>366.00000000000006</v>
      </c>
      <c r="T24" s="77">
        <v>361.00000000000006</v>
      </c>
      <c r="U24" s="77">
        <v>350.00000000000006</v>
      </c>
      <c r="V24" s="77">
        <v>327</v>
      </c>
      <c r="W24" s="77">
        <v>300</v>
      </c>
      <c r="X24" s="77">
        <v>270</v>
      </c>
      <c r="Y24" s="77">
        <v>239.99999999999997</v>
      </c>
      <c r="Z24" s="77"/>
      <c r="AA24" s="79">
        <f t="shared" si="2"/>
        <v>6808</v>
      </c>
    </row>
    <row r="25" spans="1:27" ht="30" customHeight="1" thickBot="1" x14ac:dyDescent="0.25">
      <c r="A25" s="86" t="s">
        <v>20</v>
      </c>
      <c r="B25" s="87">
        <f t="shared" ref="B25:AA25" si="3">SUM(B19:B24)</f>
        <v>4289.2069999999994</v>
      </c>
      <c r="C25" s="88">
        <f t="shared" si="3"/>
        <v>4179.737000000001</v>
      </c>
      <c r="D25" s="88">
        <f t="shared" si="3"/>
        <v>4081.8149999999996</v>
      </c>
      <c r="E25" s="88">
        <f t="shared" si="3"/>
        <v>4025.1500000000005</v>
      </c>
      <c r="F25" s="88">
        <f t="shared" si="3"/>
        <v>4078.2379999999998</v>
      </c>
      <c r="G25" s="88">
        <f t="shared" si="3"/>
        <v>4118.2920000000004</v>
      </c>
      <c r="H25" s="88">
        <f t="shared" si="3"/>
        <v>4427.3099999999995</v>
      </c>
      <c r="I25" s="88">
        <f t="shared" si="3"/>
        <v>4724.8739999999998</v>
      </c>
      <c r="J25" s="88">
        <f t="shared" si="3"/>
        <v>5028.7840000000006</v>
      </c>
      <c r="K25" s="88">
        <f t="shared" si="3"/>
        <v>5205.2459999999992</v>
      </c>
      <c r="L25" s="88">
        <f t="shared" si="3"/>
        <v>5331.0039999999999</v>
      </c>
      <c r="M25" s="88">
        <f t="shared" si="3"/>
        <v>5398.2999999999993</v>
      </c>
      <c r="N25" s="88">
        <f t="shared" si="3"/>
        <v>5357.7139999999999</v>
      </c>
      <c r="O25" s="88">
        <f t="shared" si="3"/>
        <v>5183.4359999999997</v>
      </c>
      <c r="P25" s="88">
        <f t="shared" si="3"/>
        <v>5205.9939999999997</v>
      </c>
      <c r="Q25" s="88">
        <f t="shared" si="3"/>
        <v>5370.0779999999995</v>
      </c>
      <c r="R25" s="88">
        <f t="shared" si="3"/>
        <v>5929.3339999999998</v>
      </c>
      <c r="S25" s="88">
        <f t="shared" si="3"/>
        <v>6323.1799999999994</v>
      </c>
      <c r="T25" s="88">
        <f t="shared" si="3"/>
        <v>6293.7370000000001</v>
      </c>
      <c r="U25" s="88">
        <f t="shared" si="3"/>
        <v>6162.5460000000003</v>
      </c>
      <c r="V25" s="88">
        <f t="shared" si="3"/>
        <v>5826.4500000000007</v>
      </c>
      <c r="W25" s="88">
        <f t="shared" si="3"/>
        <v>5374.2000000000007</v>
      </c>
      <c r="X25" s="88">
        <f t="shared" si="3"/>
        <v>4955.4660000000003</v>
      </c>
      <c r="Y25" s="88">
        <f t="shared" si="3"/>
        <v>4493.6350000000002</v>
      </c>
      <c r="Z25" s="89">
        <f t="shared" si="3"/>
        <v>0</v>
      </c>
      <c r="AA25" s="90">
        <f t="shared" si="3"/>
        <v>121363.727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461.59</v>
      </c>
      <c r="C28" s="72">
        <v>446.6</v>
      </c>
      <c r="D28" s="72">
        <v>435.62</v>
      </c>
      <c r="E28" s="72">
        <v>433.14</v>
      </c>
      <c r="F28" s="72">
        <v>439.17</v>
      </c>
      <c r="G28" s="72">
        <v>463.71</v>
      </c>
      <c r="H28" s="72">
        <v>497.73</v>
      </c>
      <c r="I28" s="72">
        <v>538.16</v>
      </c>
      <c r="J28" s="72">
        <v>609.09</v>
      </c>
      <c r="K28" s="72">
        <v>611.28</v>
      </c>
      <c r="L28" s="72">
        <v>627.37</v>
      </c>
      <c r="M28" s="72">
        <v>639.63</v>
      </c>
      <c r="N28" s="72">
        <v>647.29</v>
      </c>
      <c r="O28" s="72">
        <v>609.44000000000005</v>
      </c>
      <c r="P28" s="72">
        <v>606.41999999999996</v>
      </c>
      <c r="Q28" s="72">
        <v>602.16</v>
      </c>
      <c r="R28" s="72">
        <v>675.04</v>
      </c>
      <c r="S28" s="72">
        <v>697.6</v>
      </c>
      <c r="T28" s="72">
        <v>688.26</v>
      </c>
      <c r="U28" s="72">
        <v>675.61</v>
      </c>
      <c r="V28" s="72">
        <v>652.73</v>
      </c>
      <c r="W28" s="72">
        <v>619.80999999999995</v>
      </c>
      <c r="X28" s="72">
        <v>573.15</v>
      </c>
      <c r="Y28" s="72">
        <v>524.66</v>
      </c>
      <c r="Z28" s="73"/>
      <c r="AA28" s="74">
        <f>SUM(B28:Z28)</f>
        <v>13775.259999999998</v>
      </c>
    </row>
    <row r="29" spans="1:27" ht="25.15" customHeight="1" x14ac:dyDescent="0.2">
      <c r="A29" s="75" t="s">
        <v>23</v>
      </c>
      <c r="B29" s="76">
        <v>4058.6170000000002</v>
      </c>
      <c r="C29" s="77">
        <v>3840.1370000000002</v>
      </c>
      <c r="D29" s="77">
        <v>3701.1950000000002</v>
      </c>
      <c r="E29" s="77">
        <v>3620.01</v>
      </c>
      <c r="F29" s="77">
        <v>3667.0680000000002</v>
      </c>
      <c r="G29" s="77">
        <v>3682.5819999999999</v>
      </c>
      <c r="H29" s="77">
        <v>3963.58</v>
      </c>
      <c r="I29" s="77">
        <v>4237.7139999999999</v>
      </c>
      <c r="J29" s="77">
        <v>4693.6940000000004</v>
      </c>
      <c r="K29" s="77">
        <v>4851.9660000000003</v>
      </c>
      <c r="L29" s="77">
        <v>4913.634</v>
      </c>
      <c r="M29" s="77">
        <v>4990.67</v>
      </c>
      <c r="N29" s="77">
        <v>4903.424</v>
      </c>
      <c r="O29" s="77">
        <v>4726.9960000000001</v>
      </c>
      <c r="P29" s="77">
        <v>4887.5739999999996</v>
      </c>
      <c r="Q29" s="77">
        <v>5006.9179999999997</v>
      </c>
      <c r="R29" s="77">
        <v>5583.2939999999999</v>
      </c>
      <c r="S29" s="77">
        <v>6016.58</v>
      </c>
      <c r="T29" s="77">
        <v>5958.4769999999999</v>
      </c>
      <c r="U29" s="77">
        <v>5804.9359999999997</v>
      </c>
      <c r="V29" s="77">
        <v>5458.72</v>
      </c>
      <c r="W29" s="77">
        <v>5055.3900000000003</v>
      </c>
      <c r="X29" s="77">
        <v>4883.3159999999998</v>
      </c>
      <c r="Y29" s="77">
        <v>4528.9750000000004</v>
      </c>
      <c r="Z29" s="78"/>
      <c r="AA29" s="79">
        <f>SUM(B29:Z29)</f>
        <v>113035.467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4520.2070000000003</v>
      </c>
      <c r="C31" s="62">
        <f t="shared" si="4"/>
        <v>4286.7370000000001</v>
      </c>
      <c r="D31" s="62">
        <f t="shared" si="4"/>
        <v>4136.8150000000005</v>
      </c>
      <c r="E31" s="62">
        <f t="shared" si="4"/>
        <v>4053.15</v>
      </c>
      <c r="F31" s="62">
        <f t="shared" si="4"/>
        <v>4106.2380000000003</v>
      </c>
      <c r="G31" s="62">
        <f t="shared" si="4"/>
        <v>4146.2919999999995</v>
      </c>
      <c r="H31" s="62">
        <f t="shared" si="4"/>
        <v>4461.3099999999995</v>
      </c>
      <c r="I31" s="62">
        <f t="shared" si="4"/>
        <v>4775.8739999999998</v>
      </c>
      <c r="J31" s="62">
        <f t="shared" si="4"/>
        <v>5302.7840000000006</v>
      </c>
      <c r="K31" s="62">
        <f t="shared" si="4"/>
        <v>5463.2460000000001</v>
      </c>
      <c r="L31" s="62">
        <f t="shared" si="4"/>
        <v>5541.0039999999999</v>
      </c>
      <c r="M31" s="62">
        <f t="shared" si="4"/>
        <v>5630.3</v>
      </c>
      <c r="N31" s="62">
        <f t="shared" si="4"/>
        <v>5550.7139999999999</v>
      </c>
      <c r="O31" s="62">
        <f t="shared" si="4"/>
        <v>5336.4359999999997</v>
      </c>
      <c r="P31" s="62">
        <f t="shared" si="4"/>
        <v>5493.9939999999997</v>
      </c>
      <c r="Q31" s="62">
        <f t="shared" si="4"/>
        <v>5609.0779999999995</v>
      </c>
      <c r="R31" s="62">
        <f t="shared" si="4"/>
        <v>6258.3339999999998</v>
      </c>
      <c r="S31" s="62">
        <f t="shared" si="4"/>
        <v>6714.18</v>
      </c>
      <c r="T31" s="62">
        <f t="shared" si="4"/>
        <v>6646.7370000000001</v>
      </c>
      <c r="U31" s="62">
        <f t="shared" si="4"/>
        <v>6480.5459999999994</v>
      </c>
      <c r="V31" s="62">
        <f t="shared" si="4"/>
        <v>6111.4500000000007</v>
      </c>
      <c r="W31" s="62">
        <f t="shared" si="4"/>
        <v>5675.2000000000007</v>
      </c>
      <c r="X31" s="62">
        <f t="shared" si="4"/>
        <v>5456.4659999999994</v>
      </c>
      <c r="Y31" s="62">
        <f t="shared" si="4"/>
        <v>5053.6350000000002</v>
      </c>
      <c r="Z31" s="63">
        <f t="shared" si="4"/>
        <v>0</v>
      </c>
      <c r="AA31" s="64">
        <f t="shared" si="4"/>
        <v>126810.727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198</v>
      </c>
      <c r="C34" s="95">
        <v>77</v>
      </c>
      <c r="D34" s="95">
        <v>54</v>
      </c>
      <c r="E34" s="95">
        <v>28</v>
      </c>
      <c r="F34" s="95">
        <v>28</v>
      </c>
      <c r="G34" s="95">
        <v>28</v>
      </c>
      <c r="H34" s="95">
        <v>34</v>
      </c>
      <c r="I34" s="95">
        <v>39</v>
      </c>
      <c r="J34" s="95">
        <v>151</v>
      </c>
      <c r="K34" s="95">
        <v>172</v>
      </c>
      <c r="L34" s="95">
        <v>202</v>
      </c>
      <c r="M34" s="95">
        <v>201</v>
      </c>
      <c r="N34" s="95">
        <v>159</v>
      </c>
      <c r="O34" s="95">
        <v>129</v>
      </c>
      <c r="P34" s="95">
        <v>138</v>
      </c>
      <c r="Q34" s="95">
        <v>146</v>
      </c>
      <c r="R34" s="95">
        <v>296</v>
      </c>
      <c r="S34" s="95">
        <v>307</v>
      </c>
      <c r="T34" s="95">
        <v>309</v>
      </c>
      <c r="U34" s="95">
        <v>261</v>
      </c>
      <c r="V34" s="95">
        <v>275</v>
      </c>
      <c r="W34" s="95">
        <v>289</v>
      </c>
      <c r="X34" s="95">
        <v>401</v>
      </c>
      <c r="Y34" s="95">
        <v>392</v>
      </c>
      <c r="Z34" s="96"/>
      <c r="AA34" s="74">
        <f t="shared" ref="AA34:AA39" si="5">SUM(B34:Z34)</f>
        <v>4314</v>
      </c>
    </row>
    <row r="35" spans="1:27" ht="25.15" customHeight="1" x14ac:dyDescent="0.2">
      <c r="A35" s="97" t="s">
        <v>41</v>
      </c>
      <c r="B35" s="98">
        <v>33</v>
      </c>
      <c r="C35" s="99">
        <v>30</v>
      </c>
      <c r="D35" s="99">
        <v>1</v>
      </c>
      <c r="E35" s="99"/>
      <c r="F35" s="99"/>
      <c r="G35" s="99"/>
      <c r="H35" s="99"/>
      <c r="I35" s="99">
        <v>12</v>
      </c>
      <c r="J35" s="99">
        <v>123</v>
      </c>
      <c r="K35" s="99">
        <v>86</v>
      </c>
      <c r="L35" s="99">
        <v>8</v>
      </c>
      <c r="M35" s="99">
        <v>31</v>
      </c>
      <c r="N35" s="99">
        <v>34</v>
      </c>
      <c r="O35" s="99">
        <v>24</v>
      </c>
      <c r="P35" s="99">
        <v>150</v>
      </c>
      <c r="Q35" s="99">
        <v>93</v>
      </c>
      <c r="R35" s="99">
        <v>33</v>
      </c>
      <c r="S35" s="99">
        <v>84</v>
      </c>
      <c r="T35" s="99">
        <v>44</v>
      </c>
      <c r="U35" s="99">
        <v>57</v>
      </c>
      <c r="V35" s="99">
        <v>10</v>
      </c>
      <c r="W35" s="99">
        <v>12</v>
      </c>
      <c r="X35" s="99">
        <v>100</v>
      </c>
      <c r="Y35" s="99">
        <v>168</v>
      </c>
      <c r="Z35" s="100"/>
      <c r="AA35" s="79">
        <f t="shared" si="5"/>
        <v>1133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334.4</v>
      </c>
      <c r="C38" s="99">
        <v>285.39999999999998</v>
      </c>
      <c r="D38" s="99">
        <v>378.8</v>
      </c>
      <c r="E38" s="99">
        <v>458.1</v>
      </c>
      <c r="F38" s="99">
        <v>423.4</v>
      </c>
      <c r="G38" s="99">
        <v>400.4</v>
      </c>
      <c r="H38" s="99">
        <v>500</v>
      </c>
      <c r="I38" s="99">
        <v>500</v>
      </c>
      <c r="J38" s="99">
        <v>500</v>
      </c>
      <c r="K38" s="99">
        <v>58.5</v>
      </c>
      <c r="L38" s="99">
        <v>500</v>
      </c>
      <c r="M38" s="99">
        <v>500</v>
      </c>
      <c r="N38" s="99">
        <v>500</v>
      </c>
      <c r="O38" s="99">
        <v>210.6</v>
      </c>
      <c r="P38" s="99"/>
      <c r="Q38" s="99">
        <v>235.1</v>
      </c>
      <c r="R38" s="99"/>
      <c r="S38" s="99">
        <v>423.9</v>
      </c>
      <c r="T38" s="99">
        <v>500</v>
      </c>
      <c r="U38" s="99">
        <v>500</v>
      </c>
      <c r="V38" s="99">
        <v>301.2</v>
      </c>
      <c r="W38" s="99"/>
      <c r="X38" s="99"/>
      <c r="Y38" s="99"/>
      <c r="Z38" s="100"/>
      <c r="AA38" s="79">
        <f t="shared" si="5"/>
        <v>7509.8</v>
      </c>
    </row>
    <row r="39" spans="1:27" ht="30" customHeight="1" thickBot="1" x14ac:dyDescent="0.25">
      <c r="A39" s="86" t="s">
        <v>45</v>
      </c>
      <c r="B39" s="87">
        <f t="shared" ref="B39:Z39" si="6">SUM(B34:B38)</f>
        <v>565.4</v>
      </c>
      <c r="C39" s="88">
        <f t="shared" si="6"/>
        <v>392.4</v>
      </c>
      <c r="D39" s="88">
        <f t="shared" si="6"/>
        <v>433.8</v>
      </c>
      <c r="E39" s="88">
        <f t="shared" si="6"/>
        <v>486.1</v>
      </c>
      <c r="F39" s="88">
        <f t="shared" si="6"/>
        <v>451.4</v>
      </c>
      <c r="G39" s="88">
        <f t="shared" si="6"/>
        <v>428.4</v>
      </c>
      <c r="H39" s="88">
        <f t="shared" si="6"/>
        <v>534</v>
      </c>
      <c r="I39" s="88">
        <f t="shared" si="6"/>
        <v>551</v>
      </c>
      <c r="J39" s="88">
        <f t="shared" si="6"/>
        <v>774</v>
      </c>
      <c r="K39" s="88">
        <f t="shared" si="6"/>
        <v>316.5</v>
      </c>
      <c r="L39" s="88">
        <f t="shared" si="6"/>
        <v>710</v>
      </c>
      <c r="M39" s="88">
        <f t="shared" si="6"/>
        <v>732</v>
      </c>
      <c r="N39" s="88">
        <f t="shared" si="6"/>
        <v>693</v>
      </c>
      <c r="O39" s="88">
        <f t="shared" si="6"/>
        <v>363.6</v>
      </c>
      <c r="P39" s="88">
        <f t="shared" si="6"/>
        <v>288</v>
      </c>
      <c r="Q39" s="88">
        <f t="shared" si="6"/>
        <v>474.1</v>
      </c>
      <c r="R39" s="88">
        <f t="shared" si="6"/>
        <v>329</v>
      </c>
      <c r="S39" s="88">
        <f t="shared" si="6"/>
        <v>814.9</v>
      </c>
      <c r="T39" s="88">
        <f t="shared" si="6"/>
        <v>853</v>
      </c>
      <c r="U39" s="88">
        <f t="shared" si="6"/>
        <v>818</v>
      </c>
      <c r="V39" s="88">
        <f t="shared" si="6"/>
        <v>586.20000000000005</v>
      </c>
      <c r="W39" s="88">
        <f t="shared" si="6"/>
        <v>301</v>
      </c>
      <c r="X39" s="88">
        <f t="shared" si="6"/>
        <v>501</v>
      </c>
      <c r="Y39" s="88">
        <f t="shared" si="6"/>
        <v>560</v>
      </c>
      <c r="Z39" s="89">
        <f t="shared" si="6"/>
        <v>0</v>
      </c>
      <c r="AA39" s="90">
        <f t="shared" si="5"/>
        <v>12956.800000000001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334.4</v>
      </c>
      <c r="C46" s="99">
        <v>285.39999999999998</v>
      </c>
      <c r="D46" s="99">
        <v>378.8</v>
      </c>
      <c r="E46" s="99">
        <v>458.1</v>
      </c>
      <c r="F46" s="99">
        <v>423.4</v>
      </c>
      <c r="G46" s="99">
        <v>400.4</v>
      </c>
      <c r="H46" s="99">
        <v>500</v>
      </c>
      <c r="I46" s="99">
        <v>500</v>
      </c>
      <c r="J46" s="99">
        <v>500</v>
      </c>
      <c r="K46" s="99">
        <v>58.5</v>
      </c>
      <c r="L46" s="99">
        <v>500</v>
      </c>
      <c r="M46" s="99">
        <v>500</v>
      </c>
      <c r="N46" s="99">
        <v>500</v>
      </c>
      <c r="O46" s="99">
        <v>210.6</v>
      </c>
      <c r="P46" s="99"/>
      <c r="Q46" s="99">
        <v>235.1</v>
      </c>
      <c r="R46" s="99"/>
      <c r="S46" s="99">
        <v>423.9</v>
      </c>
      <c r="T46" s="99">
        <v>500</v>
      </c>
      <c r="U46" s="99">
        <v>500</v>
      </c>
      <c r="V46" s="99">
        <v>301.2</v>
      </c>
      <c r="W46" s="99"/>
      <c r="X46" s="99"/>
      <c r="Y46" s="99"/>
      <c r="Z46" s="100"/>
      <c r="AA46" s="79">
        <f t="shared" si="7"/>
        <v>7509.8</v>
      </c>
    </row>
    <row r="47" spans="1:27" ht="25.15" customHeight="1" x14ac:dyDescent="0.2">
      <c r="A47" s="85" t="s">
        <v>47</v>
      </c>
      <c r="B47" s="98">
        <v>26</v>
      </c>
      <c r="C47" s="99">
        <v>13</v>
      </c>
      <c r="D47" s="99">
        <v>7</v>
      </c>
      <c r="E47" s="99">
        <v>6</v>
      </c>
      <c r="F47" s="99">
        <v>14</v>
      </c>
      <c r="G47" s="99">
        <v>36</v>
      </c>
      <c r="H47" s="99">
        <v>65</v>
      </c>
      <c r="I47" s="99">
        <v>93</v>
      </c>
      <c r="J47" s="99">
        <v>107</v>
      </c>
      <c r="K47" s="99">
        <v>98</v>
      </c>
      <c r="L47" s="99">
        <v>98</v>
      </c>
      <c r="M47" s="99">
        <v>102</v>
      </c>
      <c r="N47" s="99">
        <v>110</v>
      </c>
      <c r="O47" s="99">
        <v>109</v>
      </c>
      <c r="P47" s="99">
        <v>116</v>
      </c>
      <c r="Q47" s="99">
        <v>134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122</v>
      </c>
      <c r="X47" s="99">
        <v>91</v>
      </c>
      <c r="Y47" s="99">
        <v>61</v>
      </c>
      <c r="Z47" s="100"/>
      <c r="AA47" s="79">
        <f t="shared" si="7"/>
        <v>2158</v>
      </c>
    </row>
    <row r="48" spans="1:27" ht="30" customHeight="1" thickBot="1" x14ac:dyDescent="0.25">
      <c r="A48" s="86" t="s">
        <v>48</v>
      </c>
      <c r="B48" s="87">
        <f>SUM(B42:B47)</f>
        <v>360.4</v>
      </c>
      <c r="C48" s="88">
        <f t="shared" ref="C48:Z48" si="8">SUM(C42:C47)</f>
        <v>298.39999999999998</v>
      </c>
      <c r="D48" s="88">
        <f t="shared" si="8"/>
        <v>385.8</v>
      </c>
      <c r="E48" s="88">
        <f t="shared" si="8"/>
        <v>464.1</v>
      </c>
      <c r="F48" s="88">
        <f t="shared" si="8"/>
        <v>437.4</v>
      </c>
      <c r="G48" s="88">
        <f t="shared" si="8"/>
        <v>436.4</v>
      </c>
      <c r="H48" s="88">
        <f t="shared" si="8"/>
        <v>565</v>
      </c>
      <c r="I48" s="88">
        <f t="shared" si="8"/>
        <v>593</v>
      </c>
      <c r="J48" s="88">
        <f t="shared" si="8"/>
        <v>607</v>
      </c>
      <c r="K48" s="88">
        <f t="shared" si="8"/>
        <v>156.5</v>
      </c>
      <c r="L48" s="88">
        <f t="shared" si="8"/>
        <v>598</v>
      </c>
      <c r="M48" s="88">
        <f t="shared" si="8"/>
        <v>602</v>
      </c>
      <c r="N48" s="88">
        <f t="shared" si="8"/>
        <v>610</v>
      </c>
      <c r="O48" s="88">
        <f t="shared" si="8"/>
        <v>319.60000000000002</v>
      </c>
      <c r="P48" s="88">
        <f t="shared" si="8"/>
        <v>116</v>
      </c>
      <c r="Q48" s="88">
        <f t="shared" si="8"/>
        <v>369.1</v>
      </c>
      <c r="R48" s="88">
        <f t="shared" si="8"/>
        <v>150</v>
      </c>
      <c r="S48" s="88">
        <f t="shared" si="8"/>
        <v>573.9</v>
      </c>
      <c r="T48" s="88">
        <f t="shared" si="8"/>
        <v>650</v>
      </c>
      <c r="U48" s="88">
        <f t="shared" si="8"/>
        <v>650</v>
      </c>
      <c r="V48" s="88">
        <f t="shared" si="8"/>
        <v>451.2</v>
      </c>
      <c r="W48" s="88">
        <f t="shared" si="8"/>
        <v>122</v>
      </c>
      <c r="X48" s="88">
        <f t="shared" si="8"/>
        <v>91</v>
      </c>
      <c r="Y48" s="88">
        <f t="shared" si="8"/>
        <v>61</v>
      </c>
      <c r="Z48" s="89">
        <f t="shared" si="8"/>
        <v>0</v>
      </c>
      <c r="AA48" s="90">
        <f t="shared" si="7"/>
        <v>9667.8000000000011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4854.6069999999991</v>
      </c>
      <c r="C51" s="88">
        <f t="shared" si="10"/>
        <v>4572.1370000000006</v>
      </c>
      <c r="D51" s="88">
        <f t="shared" si="10"/>
        <v>4515.6149999999998</v>
      </c>
      <c r="E51" s="88">
        <f t="shared" si="10"/>
        <v>4511.2500000000009</v>
      </c>
      <c r="F51" s="88">
        <f t="shared" si="10"/>
        <v>4529.6379999999999</v>
      </c>
      <c r="G51" s="88">
        <f t="shared" si="10"/>
        <v>4546.692</v>
      </c>
      <c r="H51" s="88">
        <f t="shared" si="10"/>
        <v>4961.3099999999995</v>
      </c>
      <c r="I51" s="88">
        <f t="shared" si="10"/>
        <v>5275.8739999999998</v>
      </c>
      <c r="J51" s="88">
        <f t="shared" si="10"/>
        <v>5802.7840000000006</v>
      </c>
      <c r="K51" s="88">
        <f t="shared" si="10"/>
        <v>5521.7459999999992</v>
      </c>
      <c r="L51" s="88">
        <f t="shared" si="10"/>
        <v>6041.0039999999999</v>
      </c>
      <c r="M51" s="88">
        <f t="shared" si="10"/>
        <v>6130.2999999999993</v>
      </c>
      <c r="N51" s="88">
        <f t="shared" si="10"/>
        <v>6050.7139999999999</v>
      </c>
      <c r="O51" s="88">
        <f t="shared" si="10"/>
        <v>5547.0360000000001</v>
      </c>
      <c r="P51" s="88">
        <f t="shared" si="10"/>
        <v>5493.9939999999997</v>
      </c>
      <c r="Q51" s="88">
        <f t="shared" si="10"/>
        <v>5844.1779999999999</v>
      </c>
      <c r="R51" s="88">
        <f t="shared" si="10"/>
        <v>6258.3339999999998</v>
      </c>
      <c r="S51" s="88">
        <f t="shared" si="10"/>
        <v>7138.079999999999</v>
      </c>
      <c r="T51" s="88">
        <f t="shared" si="10"/>
        <v>7146.7370000000001</v>
      </c>
      <c r="U51" s="88">
        <f t="shared" si="10"/>
        <v>6980.5460000000003</v>
      </c>
      <c r="V51" s="88">
        <f t="shared" si="10"/>
        <v>6412.6500000000005</v>
      </c>
      <c r="W51" s="88">
        <f t="shared" si="10"/>
        <v>5675.2000000000007</v>
      </c>
      <c r="X51" s="88">
        <f t="shared" si="10"/>
        <v>5456.4660000000003</v>
      </c>
      <c r="Y51" s="88">
        <f t="shared" si="10"/>
        <v>5053.6350000000002</v>
      </c>
      <c r="Z51" s="89">
        <f t="shared" si="10"/>
        <v>0</v>
      </c>
      <c r="AA51" s="104">
        <f>SUM(B51:Z51)</f>
        <v>134320.527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-743.6</v>
      </c>
      <c r="C4" s="18">
        <v>-794.6</v>
      </c>
      <c r="D4" s="18">
        <v>-700.2</v>
      </c>
      <c r="E4" s="18">
        <v>-620.9</v>
      </c>
      <c r="F4" s="18">
        <v>-653.6</v>
      </c>
      <c r="G4" s="18">
        <v>-674.6</v>
      </c>
      <c r="H4" s="18">
        <v>-575</v>
      </c>
      <c r="I4" s="18">
        <v>-573</v>
      </c>
      <c r="J4" s="18">
        <v>-578</v>
      </c>
      <c r="K4" s="18">
        <v>-1021.5</v>
      </c>
      <c r="L4" s="18">
        <v>-584</v>
      </c>
      <c r="M4" s="18">
        <v>-586</v>
      </c>
      <c r="N4" s="18">
        <v>-581</v>
      </c>
      <c r="O4" s="18">
        <v>-866.4</v>
      </c>
      <c r="P4" s="18">
        <v>-1537.6</v>
      </c>
      <c r="Q4" s="18">
        <v>-836.9</v>
      </c>
      <c r="R4" s="18">
        <v>-1084.7</v>
      </c>
      <c r="S4" s="18">
        <v>-650.1</v>
      </c>
      <c r="T4" s="18">
        <v>-573</v>
      </c>
      <c r="U4" s="18">
        <v>-572</v>
      </c>
      <c r="V4" s="18">
        <v>-770.8</v>
      </c>
      <c r="W4" s="18">
        <v>-1138</v>
      </c>
      <c r="X4" s="18">
        <v>-1487.3</v>
      </c>
      <c r="Y4" s="18">
        <v>-1583</v>
      </c>
      <c r="Z4" s="19"/>
      <c r="AA4" s="111">
        <f>SUM(B4:Z4)</f>
        <v>-19785.8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105.78</v>
      </c>
      <c r="C7" s="117">
        <v>104.73</v>
      </c>
      <c r="D7" s="117">
        <v>100</v>
      </c>
      <c r="E7" s="117">
        <v>93.65</v>
      </c>
      <c r="F7" s="117">
        <v>95</v>
      </c>
      <c r="G7" s="117">
        <v>104</v>
      </c>
      <c r="H7" s="117">
        <v>58.65</v>
      </c>
      <c r="I7" s="117">
        <v>108.21</v>
      </c>
      <c r="J7" s="117">
        <v>108.96</v>
      </c>
      <c r="K7" s="117">
        <v>112.48</v>
      </c>
      <c r="L7" s="117">
        <v>107.01</v>
      </c>
      <c r="M7" s="117">
        <v>87</v>
      </c>
      <c r="N7" s="117">
        <v>101.01</v>
      </c>
      <c r="O7" s="117">
        <v>106.93</v>
      </c>
      <c r="P7" s="117">
        <v>108.76</v>
      </c>
      <c r="Q7" s="117">
        <v>109.46</v>
      </c>
      <c r="R7" s="117">
        <v>115</v>
      </c>
      <c r="S7" s="117">
        <v>132</v>
      </c>
      <c r="T7" s="117">
        <v>131.54</v>
      </c>
      <c r="U7" s="117">
        <v>124.93</v>
      </c>
      <c r="V7" s="117">
        <v>125.35</v>
      </c>
      <c r="W7" s="117">
        <v>113.29</v>
      </c>
      <c r="X7" s="117">
        <v>110</v>
      </c>
      <c r="Y7" s="117">
        <v>108.81</v>
      </c>
      <c r="Z7" s="118"/>
      <c r="AA7" s="119">
        <f>IF(SUM(B7:Z7)&lt;&gt;0,AVERAGEIF(B7:Z7,"&lt;&gt;"""),"")</f>
        <v>107.18958333333332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1078</v>
      </c>
      <c r="C13" s="129">
        <v>1080</v>
      </c>
      <c r="D13" s="129">
        <v>1079</v>
      </c>
      <c r="E13" s="129">
        <v>1079</v>
      </c>
      <c r="F13" s="129">
        <v>1077</v>
      </c>
      <c r="G13" s="129">
        <v>1075</v>
      </c>
      <c r="H13" s="129">
        <v>1075</v>
      </c>
      <c r="I13" s="129">
        <v>1073</v>
      </c>
      <c r="J13" s="129">
        <v>1078</v>
      </c>
      <c r="K13" s="129">
        <v>1080</v>
      </c>
      <c r="L13" s="129">
        <v>1084</v>
      </c>
      <c r="M13" s="129">
        <v>1086</v>
      </c>
      <c r="N13" s="129">
        <v>1081</v>
      </c>
      <c r="O13" s="129">
        <v>1077</v>
      </c>
      <c r="P13" s="129">
        <v>1075</v>
      </c>
      <c r="Q13" s="129">
        <v>1072</v>
      </c>
      <c r="R13" s="129">
        <v>1075</v>
      </c>
      <c r="S13" s="129">
        <v>1074</v>
      </c>
      <c r="T13" s="129">
        <v>1073</v>
      </c>
      <c r="U13" s="129">
        <v>1072</v>
      </c>
      <c r="V13" s="129">
        <v>1072</v>
      </c>
      <c r="W13" s="129">
        <v>1073</v>
      </c>
      <c r="X13" s="129">
        <v>1079</v>
      </c>
      <c r="Y13" s="130">
        <v>1083</v>
      </c>
      <c r="Z13" s="131"/>
      <c r="AA13" s="132">
        <f t="shared" si="0"/>
        <v>25850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462.6</v>
      </c>
      <c r="Q15" s="133"/>
      <c r="R15" s="133">
        <v>9.6999999999999993</v>
      </c>
      <c r="S15" s="133"/>
      <c r="T15" s="133"/>
      <c r="U15" s="133"/>
      <c r="V15" s="133"/>
      <c r="W15" s="133">
        <v>65</v>
      </c>
      <c r="X15" s="133">
        <v>408.3</v>
      </c>
      <c r="Y15" s="133">
        <v>500</v>
      </c>
      <c r="Z15" s="131"/>
      <c r="AA15" s="132">
        <f t="shared" si="0"/>
        <v>1445.6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1078</v>
      </c>
      <c r="C16" s="135">
        <f t="shared" si="1"/>
        <v>1080</v>
      </c>
      <c r="D16" s="135">
        <f t="shared" si="1"/>
        <v>1079</v>
      </c>
      <c r="E16" s="135">
        <f t="shared" si="1"/>
        <v>1079</v>
      </c>
      <c r="F16" s="135">
        <f t="shared" si="1"/>
        <v>1077</v>
      </c>
      <c r="G16" s="135">
        <f t="shared" si="1"/>
        <v>1075</v>
      </c>
      <c r="H16" s="135">
        <f t="shared" si="1"/>
        <v>1075</v>
      </c>
      <c r="I16" s="135">
        <f t="shared" si="1"/>
        <v>1073</v>
      </c>
      <c r="J16" s="135">
        <f t="shared" si="1"/>
        <v>1078</v>
      </c>
      <c r="K16" s="135">
        <f t="shared" si="1"/>
        <v>1080</v>
      </c>
      <c r="L16" s="135">
        <f t="shared" si="1"/>
        <v>1084</v>
      </c>
      <c r="M16" s="135">
        <f t="shared" si="1"/>
        <v>1086</v>
      </c>
      <c r="N16" s="135">
        <f t="shared" si="1"/>
        <v>1081</v>
      </c>
      <c r="O16" s="135">
        <f t="shared" si="1"/>
        <v>1077</v>
      </c>
      <c r="P16" s="135">
        <f t="shared" si="1"/>
        <v>1537.6</v>
      </c>
      <c r="Q16" s="135">
        <f t="shared" si="1"/>
        <v>1072</v>
      </c>
      <c r="R16" s="135">
        <f t="shared" si="1"/>
        <v>1084.7</v>
      </c>
      <c r="S16" s="135">
        <f t="shared" si="1"/>
        <v>1074</v>
      </c>
      <c r="T16" s="135">
        <f t="shared" si="1"/>
        <v>1073</v>
      </c>
      <c r="U16" s="135">
        <f t="shared" si="1"/>
        <v>1072</v>
      </c>
      <c r="V16" s="135">
        <f t="shared" si="1"/>
        <v>1072</v>
      </c>
      <c r="W16" s="135">
        <f t="shared" si="1"/>
        <v>1138</v>
      </c>
      <c r="X16" s="135">
        <f t="shared" si="1"/>
        <v>1487.3</v>
      </c>
      <c r="Y16" s="135">
        <f t="shared" si="1"/>
        <v>1583</v>
      </c>
      <c r="Z16" s="136" t="str">
        <f t="shared" si="1"/>
        <v/>
      </c>
      <c r="AA16" s="90">
        <f t="shared" si="0"/>
        <v>27295.599999999999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334.4</v>
      </c>
      <c r="C23" s="133">
        <v>285.39999999999998</v>
      </c>
      <c r="D23" s="133">
        <v>378.8</v>
      </c>
      <c r="E23" s="133">
        <v>458.1</v>
      </c>
      <c r="F23" s="133">
        <v>423.4</v>
      </c>
      <c r="G23" s="133">
        <v>400.4</v>
      </c>
      <c r="H23" s="133">
        <v>500</v>
      </c>
      <c r="I23" s="133">
        <v>500</v>
      </c>
      <c r="J23" s="133">
        <v>500</v>
      </c>
      <c r="K23" s="133">
        <v>58.5</v>
      </c>
      <c r="L23" s="133">
        <v>500</v>
      </c>
      <c r="M23" s="133">
        <v>500</v>
      </c>
      <c r="N23" s="133">
        <v>500</v>
      </c>
      <c r="O23" s="133">
        <v>210.6</v>
      </c>
      <c r="P23" s="133"/>
      <c r="Q23" s="133">
        <v>235.1</v>
      </c>
      <c r="R23" s="133"/>
      <c r="S23" s="133">
        <v>423.9</v>
      </c>
      <c r="T23" s="133">
        <v>500</v>
      </c>
      <c r="U23" s="133">
        <v>500</v>
      </c>
      <c r="V23" s="133">
        <v>301.2</v>
      </c>
      <c r="W23" s="133"/>
      <c r="X23" s="133"/>
      <c r="Y23" s="133"/>
      <c r="Z23" s="131"/>
      <c r="AA23" s="132">
        <f t="shared" si="2"/>
        <v>7509.8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334.4</v>
      </c>
      <c r="C24" s="135">
        <f t="shared" si="3"/>
        <v>285.39999999999998</v>
      </c>
      <c r="D24" s="135">
        <f t="shared" si="3"/>
        <v>378.8</v>
      </c>
      <c r="E24" s="135">
        <f t="shared" si="3"/>
        <v>458.1</v>
      </c>
      <c r="F24" s="135">
        <f t="shared" si="3"/>
        <v>423.4</v>
      </c>
      <c r="G24" s="135">
        <f t="shared" si="3"/>
        <v>400.4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58.5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210.6</v>
      </c>
      <c r="P24" s="135">
        <f t="shared" si="3"/>
        <v>0</v>
      </c>
      <c r="Q24" s="135">
        <f t="shared" si="3"/>
        <v>235.1</v>
      </c>
      <c r="R24" s="135">
        <f t="shared" si="3"/>
        <v>0</v>
      </c>
      <c r="S24" s="135">
        <f t="shared" si="3"/>
        <v>423.9</v>
      </c>
      <c r="T24" s="135">
        <f t="shared" si="3"/>
        <v>500</v>
      </c>
      <c r="U24" s="135">
        <f t="shared" si="3"/>
        <v>500</v>
      </c>
      <c r="V24" s="135">
        <f t="shared" si="3"/>
        <v>301.2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7509.8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2023-12-29T12:01:36Z</dcterms:created>
  <dcterms:modified xsi:type="dcterms:W3CDTF">2023-12-29T12:01:37Z</dcterms:modified>
</cp:coreProperties>
</file>