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<sst xmlns="http://schemas.openxmlformats.org/spreadsheetml/2006/main" count="117" uniqueCount="53">
  <si>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28/12/2023 14:06:02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</si>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</sst>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393</c:v>
                </c:pt>
                <c:pt idx="8">
                  <c:v>443</c:v>
                </c:pt>
                <c:pt idx="9">
                  <c:v>503</c:v>
                </c:pt>
                <c:pt idx="10">
                  <c:v>508</c:v>
                </c:pt>
                <c:pt idx="11">
                  <c:v>508</c:v>
                </c:pt>
                <c:pt idx="12">
                  <c:v>508</c:v>
                </c:pt>
                <c:pt idx="13">
                  <c:v>526</c:v>
                </c:pt>
                <c:pt idx="14">
                  <c:v>526</c:v>
                </c:pt>
                <c:pt idx="15">
                  <c:v>550</c:v>
                </c:pt>
                <c:pt idx="16">
                  <c:v>550</c:v>
                </c:pt>
                <c:pt idx="17">
                  <c:v>550</c:v>
                </c:pt>
                <c:pt idx="18">
                  <c:v>564</c:v>
                </c:pt>
                <c:pt idx="19">
                  <c:v>564</c:v>
                </c:pt>
                <c:pt idx="20">
                  <c:v>564</c:v>
                </c:pt>
                <c:pt idx="21">
                  <c:v>564</c:v>
                </c:pt>
                <c:pt idx="22">
                  <c:v>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A-4776-B22A-60300E9D36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170</c:v>
                </c:pt>
                <c:pt idx="16">
                  <c:v>195</c:v>
                </c:pt>
                <c:pt idx="17">
                  <c:v>213</c:v>
                </c:pt>
                <c:pt idx="18">
                  <c:v>209</c:v>
                </c:pt>
                <c:pt idx="19">
                  <c:v>196</c:v>
                </c:pt>
                <c:pt idx="20">
                  <c:v>168</c:v>
                </c:pt>
                <c:pt idx="21">
                  <c:v>168</c:v>
                </c:pt>
                <c:pt idx="22">
                  <c:v>168</c:v>
                </c:pt>
                <c:pt idx="2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A-4776-B22A-60300E9D36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1495.354</c:v>
                </c:pt>
                <c:pt idx="1">
                  <c:v>1406.0350000000001</c:v>
                </c:pt>
                <c:pt idx="2">
                  <c:v>1357.356</c:v>
                </c:pt>
                <c:pt idx="3">
                  <c:v>1356.0350000000001</c:v>
                </c:pt>
                <c:pt idx="4">
                  <c:v>1356.0350000000001</c:v>
                </c:pt>
                <c:pt idx="5">
                  <c:v>1599.5420000000001</c:v>
                </c:pt>
                <c:pt idx="6">
                  <c:v>1774.865</c:v>
                </c:pt>
                <c:pt idx="7">
                  <c:v>1666.5710000000001</c:v>
                </c:pt>
                <c:pt idx="8">
                  <c:v>1089.1320000000001</c:v>
                </c:pt>
                <c:pt idx="9">
                  <c:v>696</c:v>
                </c:pt>
                <c:pt idx="10">
                  <c:v>696</c:v>
                </c:pt>
                <c:pt idx="11">
                  <c:v>696</c:v>
                </c:pt>
                <c:pt idx="12">
                  <c:v>696</c:v>
                </c:pt>
                <c:pt idx="13">
                  <c:v>696</c:v>
                </c:pt>
                <c:pt idx="14">
                  <c:v>818</c:v>
                </c:pt>
                <c:pt idx="15">
                  <c:v>1482.146</c:v>
                </c:pt>
                <c:pt idx="16">
                  <c:v>1984.125</c:v>
                </c:pt>
                <c:pt idx="17">
                  <c:v>2247.3789999999999</c:v>
                </c:pt>
                <c:pt idx="18">
                  <c:v>2277.5370000000003</c:v>
                </c:pt>
                <c:pt idx="19">
                  <c:v>2373.6480000000001</c:v>
                </c:pt>
                <c:pt idx="20">
                  <c:v>2330.2040000000002</c:v>
                </c:pt>
                <c:pt idx="21">
                  <c:v>2159.3050000000003</c:v>
                </c:pt>
                <c:pt idx="22">
                  <c:v>1944.1760000000002</c:v>
                </c:pt>
                <c:pt idx="23">
                  <c:v>1811.684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0A-4776-B22A-60300E9D36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1782</c:v>
                </c:pt>
                <c:pt idx="1">
                  <c:v>1788</c:v>
                </c:pt>
                <c:pt idx="2">
                  <c:v>1921</c:v>
                </c:pt>
                <c:pt idx="3">
                  <c:v>1948</c:v>
                </c:pt>
                <c:pt idx="4">
                  <c:v>1991</c:v>
                </c:pt>
                <c:pt idx="5">
                  <c:v>1973</c:v>
                </c:pt>
                <c:pt idx="6">
                  <c:v>1835</c:v>
                </c:pt>
                <c:pt idx="7">
                  <c:v>1803</c:v>
                </c:pt>
                <c:pt idx="8">
                  <c:v>1806</c:v>
                </c:pt>
                <c:pt idx="9">
                  <c:v>1812</c:v>
                </c:pt>
                <c:pt idx="10">
                  <c:v>1335.5</c:v>
                </c:pt>
                <c:pt idx="11">
                  <c:v>1213.4000000000001</c:v>
                </c:pt>
                <c:pt idx="12">
                  <c:v>1432.6</c:v>
                </c:pt>
                <c:pt idx="13">
                  <c:v>1657.9</c:v>
                </c:pt>
                <c:pt idx="14">
                  <c:v>1831</c:v>
                </c:pt>
                <c:pt idx="15">
                  <c:v>1902</c:v>
                </c:pt>
                <c:pt idx="16">
                  <c:v>1881</c:v>
                </c:pt>
                <c:pt idx="17">
                  <c:v>1889</c:v>
                </c:pt>
                <c:pt idx="18">
                  <c:v>1887</c:v>
                </c:pt>
                <c:pt idx="19">
                  <c:v>1865</c:v>
                </c:pt>
                <c:pt idx="20">
                  <c:v>1880</c:v>
                </c:pt>
                <c:pt idx="21">
                  <c:v>1880</c:v>
                </c:pt>
                <c:pt idx="22">
                  <c:v>1827</c:v>
                </c:pt>
                <c:pt idx="23">
                  <c:v>1853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0A-4776-B22A-60300E9D36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559.31900000000007</c:v>
                </c:pt>
                <c:pt idx="1">
                  <c:v>569.74000000000012</c:v>
                </c:pt>
                <c:pt idx="2">
                  <c:v>582.51499999999999</c:v>
                </c:pt>
                <c:pt idx="3">
                  <c:v>614.13600000000008</c:v>
                </c:pt>
                <c:pt idx="4">
                  <c:v>630.59799999999996</c:v>
                </c:pt>
                <c:pt idx="5">
                  <c:v>646.11499999999978</c:v>
                </c:pt>
                <c:pt idx="6">
                  <c:v>642.53300000000013</c:v>
                </c:pt>
                <c:pt idx="7">
                  <c:v>941.654</c:v>
                </c:pt>
                <c:pt idx="8">
                  <c:v>1962.9169999999997</c:v>
                </c:pt>
                <c:pt idx="9">
                  <c:v>3017.0629999999992</c:v>
                </c:pt>
                <c:pt idx="10">
                  <c:v>3774.0979999999986</c:v>
                </c:pt>
                <c:pt idx="11">
                  <c:v>3934.8260000000005</c:v>
                </c:pt>
                <c:pt idx="12">
                  <c:v>3801.5249999999992</c:v>
                </c:pt>
                <c:pt idx="13">
                  <c:v>3280.6929999999998</c:v>
                </c:pt>
                <c:pt idx="14">
                  <c:v>2080.4419999999996</c:v>
                </c:pt>
                <c:pt idx="15">
                  <c:v>1035.415</c:v>
                </c:pt>
                <c:pt idx="16">
                  <c:v>686.4899999999999</c:v>
                </c:pt>
                <c:pt idx="17">
                  <c:v>673.47199999999998</c:v>
                </c:pt>
                <c:pt idx="18">
                  <c:v>660.76099999999997</c:v>
                </c:pt>
                <c:pt idx="19">
                  <c:v>638.9939999999998</c:v>
                </c:pt>
                <c:pt idx="20">
                  <c:v>619.29699999999991</c:v>
                </c:pt>
                <c:pt idx="21">
                  <c:v>602.24300000000017</c:v>
                </c:pt>
                <c:pt idx="22">
                  <c:v>612.19899999999996</c:v>
                </c:pt>
                <c:pt idx="23">
                  <c:v>616.90800000000002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0A-4776-B22A-60300E9D36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12</c:v>
                </c:pt>
                <c:pt idx="2">
                  <c:v>10</c:v>
                </c:pt>
                <c:pt idx="3">
                  <c:v>9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13</c:v>
                </c:pt>
                <c:pt idx="8">
                  <c:v>30</c:v>
                </c:pt>
                <c:pt idx="9">
                  <c:v>48</c:v>
                </c:pt>
                <c:pt idx="10">
                  <c:v>55</c:v>
                </c:pt>
                <c:pt idx="11">
                  <c:v>56</c:v>
                </c:pt>
                <c:pt idx="12">
                  <c:v>52</c:v>
                </c:pt>
                <c:pt idx="13">
                  <c:v>42</c:v>
                </c:pt>
                <c:pt idx="14">
                  <c:v>28</c:v>
                </c:pt>
                <c:pt idx="15">
                  <c:v>11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9</c:v>
                </c:pt>
                <c:pt idx="20">
                  <c:v>11</c:v>
                </c:pt>
                <c:pt idx="21">
                  <c:v>14</c:v>
                </c:pt>
                <c:pt idx="22">
                  <c:v>16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0A-4776-B22A-60300E9D36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510</c:v>
                </c:pt>
                <c:pt idx="7">
                  <c:v>587</c:v>
                </c:pt>
                <c:pt idx="8">
                  <c:v>505</c:v>
                </c:pt>
                <c:pt idx="9">
                  <c:v>106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22</c:v>
                </c:pt>
                <c:pt idx="14">
                  <c:v>383</c:v>
                </c:pt>
                <c:pt idx="15">
                  <c:v>616</c:v>
                </c:pt>
                <c:pt idx="16">
                  <c:v>1193</c:v>
                </c:pt>
                <c:pt idx="17">
                  <c:v>1383</c:v>
                </c:pt>
                <c:pt idx="18">
                  <c:v>1369</c:v>
                </c:pt>
                <c:pt idx="19">
                  <c:v>1272</c:v>
                </c:pt>
                <c:pt idx="20">
                  <c:v>1079</c:v>
                </c:pt>
                <c:pt idx="21">
                  <c:v>680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0A-4776-B22A-60300E9D3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4670.6730000000016</c:v>
                </c:pt>
                <c:pt idx="1">
                  <c:v>4251.8050000000003</c:v>
                </c:pt>
                <c:pt idx="2">
                  <c:v>4346.871000000001</c:v>
                </c:pt>
                <c:pt idx="3">
                  <c:v>4403.1710000000003</c:v>
                </c:pt>
                <c:pt idx="4">
                  <c:v>4460.6329999999998</c:v>
                </c:pt>
                <c:pt idx="5">
                  <c:v>4726.6450000000023</c:v>
                </c:pt>
                <c:pt idx="6">
                  <c:v>5244.405999999999</c:v>
                </c:pt>
                <c:pt idx="7">
                  <c:v>5572.2070000000003</c:v>
                </c:pt>
                <c:pt idx="8">
                  <c:v>6004.0490000000009</c:v>
                </c:pt>
                <c:pt idx="9">
                  <c:v>6350.0629999999992</c:v>
                </c:pt>
                <c:pt idx="10">
                  <c:v>6600.6390000000029</c:v>
                </c:pt>
                <c:pt idx="11">
                  <c:v>6640.2020000000002</c:v>
                </c:pt>
                <c:pt idx="12">
                  <c:v>6722.165</c:v>
                </c:pt>
                <c:pt idx="13">
                  <c:v>6392.6009999999997</c:v>
                </c:pt>
                <c:pt idx="14">
                  <c:v>5834.442</c:v>
                </c:pt>
                <c:pt idx="15">
                  <c:v>5766.5610000000015</c:v>
                </c:pt>
                <c:pt idx="16">
                  <c:v>6494.6149999999989</c:v>
                </c:pt>
                <c:pt idx="17">
                  <c:v>6961.8510000000015</c:v>
                </c:pt>
                <c:pt idx="18">
                  <c:v>6974.2979999999998</c:v>
                </c:pt>
                <c:pt idx="19">
                  <c:v>6918.6420000000007</c:v>
                </c:pt>
                <c:pt idx="20">
                  <c:v>6651.5009999999993</c:v>
                </c:pt>
                <c:pt idx="21">
                  <c:v>6067.5020000000004</c:v>
                </c:pt>
                <c:pt idx="22">
                  <c:v>5586.3940000000011</c:v>
                </c:pt>
                <c:pt idx="23">
                  <c:v>4882.5840000000017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0A-4776-B22A-60300E9D3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107.31</c:v>
                </c:pt>
                <c:pt idx="1">
                  <c:v>109.62</c:v>
                </c:pt>
                <c:pt idx="2">
                  <c:v>95.08</c:v>
                </c:pt>
                <c:pt idx="3">
                  <c:v>51.74</c:v>
                </c:pt>
                <c:pt idx="4">
                  <c:v>60.9</c:v>
                </c:pt>
                <c:pt idx="5">
                  <c:v>110.54</c:v>
                </c:pt>
                <c:pt idx="6">
                  <c:v>110.65</c:v>
                </c:pt>
                <c:pt idx="7">
                  <c:v>120</c:v>
                </c:pt>
                <c:pt idx="8">
                  <c:v>49.93</c:v>
                </c:pt>
                <c:pt idx="9">
                  <c:v>20</c:v>
                </c:pt>
                <c:pt idx="10">
                  <c:v>9.86</c:v>
                </c:pt>
                <c:pt idx="11">
                  <c:v>9.86</c:v>
                </c:pt>
                <c:pt idx="12">
                  <c:v>8.5500000000000007</c:v>
                </c:pt>
                <c:pt idx="13">
                  <c:v>9.86</c:v>
                </c:pt>
                <c:pt idx="14">
                  <c:v>60.99</c:v>
                </c:pt>
                <c:pt idx="15">
                  <c:v>92.92</c:v>
                </c:pt>
                <c:pt idx="16">
                  <c:v>95.14</c:v>
                </c:pt>
                <c:pt idx="17">
                  <c:v>106.3</c:v>
                </c:pt>
                <c:pt idx="18">
                  <c:v>107.61</c:v>
                </c:pt>
                <c:pt idx="19">
                  <c:v>111.84</c:v>
                </c:pt>
                <c:pt idx="20">
                  <c:v>114.03</c:v>
                </c:pt>
                <c:pt idx="21">
                  <c:v>115.25</c:v>
                </c:pt>
                <c:pt idx="22">
                  <c:v>113.54</c:v>
                </c:pt>
                <c:pt idx="23">
                  <c:v>109.62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0A-4776-B22A-60300E9D3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4670.6729999999998</v>
      </c>
      <c r="C4" s="18">
        <v>4251.7750000000005</v>
      </c>
      <c r="D4" s="18">
        <v>4346.871000000001</v>
      </c>
      <c r="E4" s="18">
        <v>4403.1710000000003</v>
      </c>
      <c r="F4" s="18">
        <v>4460.6329999999998</v>
      </c>
      <c r="G4" s="18">
        <v>4726.6570000000002</v>
      </c>
      <c r="H4" s="18">
        <v>5244.398000000001</v>
      </c>
      <c r="I4" s="18">
        <v>5572.2249999999995</v>
      </c>
      <c r="J4" s="18">
        <v>6004.049</v>
      </c>
      <c r="K4" s="18">
        <v>6350.0629999999983</v>
      </c>
      <c r="L4" s="18">
        <v>6600.598</v>
      </c>
      <c r="M4" s="18">
        <v>6640.2259999999987</v>
      </c>
      <c r="N4" s="18">
        <v>6722.125</v>
      </c>
      <c r="O4" s="18">
        <v>6392.5930000000008</v>
      </c>
      <c r="P4" s="18">
        <v>5834.442</v>
      </c>
      <c r="Q4" s="18">
        <v>5766.5609999999997</v>
      </c>
      <c r="R4" s="18">
        <v>6494.6150000000016</v>
      </c>
      <c r="S4" s="18">
        <v>6961.8510000000006</v>
      </c>
      <c r="T4" s="18">
        <v>6974.2980000000007</v>
      </c>
      <c r="U4" s="18">
        <v>6918.6420000000007</v>
      </c>
      <c r="V4" s="18">
        <v>6651.5010000000011</v>
      </c>
      <c r="W4" s="18">
        <v>6067.5479999999998</v>
      </c>
      <c r="X4" s="18">
        <v>5586.3749999999991</v>
      </c>
      <c r="Y4" s="18">
        <v>4882.5919999999987</v>
      </c>
      <c r="Z4" s="19"/>
      <c r="AA4" s="20">
        <f>SUM(B4:Z4)</f>
        <v>138524.48199999999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107.31</v>
      </c>
      <c r="C7" s="28">
        <v>109.62</v>
      </c>
      <c r="D7" s="28">
        <v>95.08</v>
      </c>
      <c r="E7" s="28">
        <v>51.74</v>
      </c>
      <c r="F7" s="28">
        <v>60.9</v>
      </c>
      <c r="G7" s="28">
        <v>110.54</v>
      </c>
      <c r="H7" s="28">
        <v>110.65</v>
      </c>
      <c r="I7" s="28">
        <v>120</v>
      </c>
      <c r="J7" s="28">
        <v>49.93</v>
      </c>
      <c r="K7" s="28">
        <v>20</v>
      </c>
      <c r="L7" s="28">
        <v>9.86</v>
      </c>
      <c r="M7" s="28">
        <v>9.86</v>
      </c>
      <c r="N7" s="28">
        <v>8.5500000000000007</v>
      </c>
      <c r="O7" s="28">
        <v>9.86</v>
      </c>
      <c r="P7" s="28">
        <v>60.99</v>
      </c>
      <c r="Q7" s="28">
        <v>92.92</v>
      </c>
      <c r="R7" s="28">
        <v>95.14</v>
      </c>
      <c r="S7" s="28">
        <v>106.3</v>
      </c>
      <c r="T7" s="28">
        <v>107.61</v>
      </c>
      <c r="U7" s="28">
        <v>111.84</v>
      </c>
      <c r="V7" s="28">
        <v>114.03</v>
      </c>
      <c r="W7" s="28">
        <v>115.25</v>
      </c>
      <c r="X7" s="28">
        <v>113.54</v>
      </c>
      <c r="Y7" s="28">
        <v>109.62</v>
      </c>
      <c r="Z7" s="29"/>
      <c r="AA7" s="30">
        <f>IF(SUM(B7:Z7)&lt;&gt;0,AVERAGEIF(B7:Z7,"&lt;&gt;"""),"")</f>
        <v>79.214166666666657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393</v>
      </c>
      <c r="J10" s="42">
        <v>443</v>
      </c>
      <c r="K10" s="42">
        <v>503</v>
      </c>
      <c r="L10" s="42">
        <v>508</v>
      </c>
      <c r="M10" s="42">
        <v>508</v>
      </c>
      <c r="N10" s="42">
        <v>508</v>
      </c>
      <c r="O10" s="42">
        <v>526</v>
      </c>
      <c r="P10" s="42">
        <v>526</v>
      </c>
      <c r="Q10" s="42">
        <v>550</v>
      </c>
      <c r="R10" s="42">
        <v>550</v>
      </c>
      <c r="S10" s="42">
        <v>550</v>
      </c>
      <c r="T10" s="42">
        <v>564</v>
      </c>
      <c r="U10" s="42">
        <v>564</v>
      </c>
      <c r="V10" s="42">
        <v>564</v>
      </c>
      <c r="W10" s="42">
        <v>564</v>
      </c>
      <c r="X10" s="42">
        <v>503</v>
      </c>
      <c r="Y10" s="42"/>
      <c r="Z10" s="43"/>
      <c r="AA10" s="44">
        <f t="shared" ref="AA10:AA15" si="0">SUM(B10:Z10)</f>
        <v>10823</v>
      </c>
    </row>
    <row r="11" spans="1:27" ht="24.95" customHeight="1" x14ac:dyDescent="0.2">
      <c r="A11" s="45" t="s">
        <v>7</v>
      </c>
      <c r="B11" s="46">
        <v>168</v>
      </c>
      <c r="C11" s="47">
        <v>168</v>
      </c>
      <c r="D11" s="47">
        <v>168</v>
      </c>
      <c r="E11" s="47">
        <v>168</v>
      </c>
      <c r="F11" s="47">
        <v>168</v>
      </c>
      <c r="G11" s="47">
        <v>168</v>
      </c>
      <c r="H11" s="47">
        <v>168</v>
      </c>
      <c r="I11" s="47">
        <v>168</v>
      </c>
      <c r="J11" s="47">
        <v>168</v>
      </c>
      <c r="K11" s="47">
        <v>168</v>
      </c>
      <c r="L11" s="47">
        <v>168</v>
      </c>
      <c r="M11" s="47">
        <v>168</v>
      </c>
      <c r="N11" s="47">
        <v>168</v>
      </c>
      <c r="O11" s="47">
        <v>168</v>
      </c>
      <c r="P11" s="47">
        <v>168</v>
      </c>
      <c r="Q11" s="47">
        <v>170</v>
      </c>
      <c r="R11" s="47">
        <v>195</v>
      </c>
      <c r="S11" s="47">
        <v>213</v>
      </c>
      <c r="T11" s="47">
        <v>209</v>
      </c>
      <c r="U11" s="47">
        <v>196</v>
      </c>
      <c r="V11" s="47">
        <v>168</v>
      </c>
      <c r="W11" s="47">
        <v>168</v>
      </c>
      <c r="X11" s="47">
        <v>168</v>
      </c>
      <c r="Y11" s="47">
        <v>168</v>
      </c>
      <c r="Z11" s="48"/>
      <c r="AA11" s="49">
        <f t="shared" si="0"/>
        <v>4175</v>
      </c>
    </row>
    <row r="12" spans="1:27" ht="24.95" customHeight="1" x14ac:dyDescent="0.2">
      <c r="A12" s="50" t="s">
        <v>8</v>
      </c>
      <c r="B12" s="51">
        <v>1495.354</v>
      </c>
      <c r="C12" s="52">
        <v>1406.0350000000001</v>
      </c>
      <c r="D12" s="52">
        <v>1357.356</v>
      </c>
      <c r="E12" s="52">
        <v>1356.0350000000001</v>
      </c>
      <c r="F12" s="52">
        <v>1356.0350000000001</v>
      </c>
      <c r="G12" s="52">
        <v>1599.5420000000001</v>
      </c>
      <c r="H12" s="52">
        <v>1774.865</v>
      </c>
      <c r="I12" s="52">
        <v>1666.5710000000001</v>
      </c>
      <c r="J12" s="52">
        <v>1089.1320000000001</v>
      </c>
      <c r="K12" s="52">
        <v>696</v>
      </c>
      <c r="L12" s="52">
        <v>696</v>
      </c>
      <c r="M12" s="52">
        <v>696</v>
      </c>
      <c r="N12" s="52">
        <v>696</v>
      </c>
      <c r="O12" s="52">
        <v>696</v>
      </c>
      <c r="P12" s="52">
        <v>818</v>
      </c>
      <c r="Q12" s="52">
        <v>1482.146</v>
      </c>
      <c r="R12" s="52">
        <v>1984.125</v>
      </c>
      <c r="S12" s="52">
        <v>2247.3789999999999</v>
      </c>
      <c r="T12" s="52">
        <v>2277.5370000000003</v>
      </c>
      <c r="U12" s="52">
        <v>2373.6480000000001</v>
      </c>
      <c r="V12" s="52">
        <v>2330.2040000000002</v>
      </c>
      <c r="W12" s="52">
        <v>2159.3050000000003</v>
      </c>
      <c r="X12" s="52">
        <v>1944.1760000000002</v>
      </c>
      <c r="Y12" s="52">
        <v>1811.684</v>
      </c>
      <c r="Z12" s="53"/>
      <c r="AA12" s="54">
        <f t="shared" si="0"/>
        <v>36009.129000000008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510</v>
      </c>
      <c r="I13" s="52">
        <v>587</v>
      </c>
      <c r="J13" s="52">
        <v>505</v>
      </c>
      <c r="K13" s="52">
        <v>106</v>
      </c>
      <c r="L13" s="52">
        <v>64</v>
      </c>
      <c r="M13" s="52">
        <v>64</v>
      </c>
      <c r="N13" s="52">
        <v>64</v>
      </c>
      <c r="O13" s="52">
        <v>22</v>
      </c>
      <c r="P13" s="52">
        <v>383</v>
      </c>
      <c r="Q13" s="52">
        <v>616</v>
      </c>
      <c r="R13" s="52">
        <v>1193</v>
      </c>
      <c r="S13" s="52">
        <v>1383</v>
      </c>
      <c r="T13" s="52">
        <v>1369</v>
      </c>
      <c r="U13" s="52">
        <v>1272</v>
      </c>
      <c r="V13" s="52">
        <v>1079</v>
      </c>
      <c r="W13" s="52">
        <v>680</v>
      </c>
      <c r="X13" s="52">
        <v>516</v>
      </c>
      <c r="Y13" s="52">
        <v>415</v>
      </c>
      <c r="Z13" s="53"/>
      <c r="AA13" s="54">
        <f t="shared" si="0"/>
        <v>10854</v>
      </c>
    </row>
    <row r="14" spans="1:27" ht="24.95" customHeight="1" x14ac:dyDescent="0.2">
      <c r="A14" s="55" t="s">
        <v>10</v>
      </c>
      <c r="B14" s="56">
        <v>559.31900000000007</v>
      </c>
      <c r="C14" s="57">
        <v>569.74000000000012</v>
      </c>
      <c r="D14" s="57">
        <v>582.51499999999999</v>
      </c>
      <c r="E14" s="57">
        <v>614.13600000000008</v>
      </c>
      <c r="F14" s="57">
        <v>630.59799999999996</v>
      </c>
      <c r="G14" s="57">
        <v>646.11499999999978</v>
      </c>
      <c r="H14" s="57">
        <v>642.53300000000013</v>
      </c>
      <c r="I14" s="57">
        <v>941.654</v>
      </c>
      <c r="J14" s="57">
        <v>1962.9169999999997</v>
      </c>
      <c r="K14" s="57">
        <v>3017.0629999999992</v>
      </c>
      <c r="L14" s="57">
        <v>3774.0979999999986</v>
      </c>
      <c r="M14" s="57">
        <v>3934.8260000000005</v>
      </c>
      <c r="N14" s="57">
        <v>3801.5249999999992</v>
      </c>
      <c r="O14" s="57">
        <v>3280.6929999999998</v>
      </c>
      <c r="P14" s="57">
        <v>2080.4419999999996</v>
      </c>
      <c r="Q14" s="57">
        <v>1035.415</v>
      </c>
      <c r="R14" s="57">
        <v>686.4899999999999</v>
      </c>
      <c r="S14" s="57">
        <v>673.47199999999998</v>
      </c>
      <c r="T14" s="57">
        <v>660.76099999999997</v>
      </c>
      <c r="U14" s="57">
        <v>638.9939999999998</v>
      </c>
      <c r="V14" s="57">
        <v>619.29699999999991</v>
      </c>
      <c r="W14" s="57">
        <v>602.24300000000017</v>
      </c>
      <c r="X14" s="57">
        <v>612.19899999999996</v>
      </c>
      <c r="Y14" s="57">
        <v>616.90800000000002</v>
      </c>
      <c r="Z14" s="58"/>
      <c r="AA14" s="59">
        <f t="shared" si="0"/>
        <v>33183.952999999994</v>
      </c>
    </row>
    <row r="15" spans="1:27" ht="24.95" customHeight="1" x14ac:dyDescent="0.2">
      <c r="A15" s="55" t="s">
        <v>11</v>
      </c>
      <c r="B15" s="56">
        <v>15</v>
      </c>
      <c r="C15" s="57">
        <v>12</v>
      </c>
      <c r="D15" s="57">
        <v>10</v>
      </c>
      <c r="E15" s="57">
        <v>9</v>
      </c>
      <c r="F15" s="57">
        <v>7</v>
      </c>
      <c r="G15" s="57">
        <v>6</v>
      </c>
      <c r="H15" s="57">
        <v>6</v>
      </c>
      <c r="I15" s="57">
        <v>13</v>
      </c>
      <c r="J15" s="57">
        <v>30</v>
      </c>
      <c r="K15" s="57">
        <v>48</v>
      </c>
      <c r="L15" s="57">
        <v>55</v>
      </c>
      <c r="M15" s="57">
        <v>56</v>
      </c>
      <c r="N15" s="57">
        <v>52</v>
      </c>
      <c r="O15" s="57">
        <v>42</v>
      </c>
      <c r="P15" s="57">
        <v>28</v>
      </c>
      <c r="Q15" s="57">
        <v>11</v>
      </c>
      <c r="R15" s="57">
        <v>5</v>
      </c>
      <c r="S15" s="57">
        <v>6</v>
      </c>
      <c r="T15" s="57">
        <v>7</v>
      </c>
      <c r="U15" s="57">
        <v>9</v>
      </c>
      <c r="V15" s="57">
        <v>11</v>
      </c>
      <c r="W15" s="57">
        <v>14</v>
      </c>
      <c r="X15" s="57">
        <v>16</v>
      </c>
      <c r="Y15" s="57">
        <v>18</v>
      </c>
      <c r="Z15" s="58"/>
      <c r="AA15" s="59">
        <f t="shared" si="0"/>
        <v>486</v>
      </c>
    </row>
    <row r="16" spans="1:27" ht="30" customHeight="1" thickBot="1" x14ac:dyDescent="0.25">
      <c r="A16" s="60" t="s">
        <v>12</v>
      </c>
      <c r="B16" s="61">
        <f>IF(LEN(B$2)&gt;0,SUM(B10:B15),"")</f>
        <v>2888.6730000000002</v>
      </c>
      <c r="C16" s="62">
        <f t="shared" ref="C16:Z16" si="1">IF(LEN(C$2)&gt;0,SUM(C10:C15),"")</f>
        <v>2463.7750000000001</v>
      </c>
      <c r="D16" s="62">
        <f t="shared" si="1"/>
        <v>2425.8710000000001</v>
      </c>
      <c r="E16" s="62">
        <f t="shared" si="1"/>
        <v>2455.1710000000003</v>
      </c>
      <c r="F16" s="62">
        <f t="shared" si="1"/>
        <v>2469.6329999999998</v>
      </c>
      <c r="G16" s="62">
        <f t="shared" si="1"/>
        <v>2753.6570000000002</v>
      </c>
      <c r="H16" s="62">
        <f t="shared" si="1"/>
        <v>3409.3980000000001</v>
      </c>
      <c r="I16" s="62">
        <f t="shared" si="1"/>
        <v>3769.2249999999999</v>
      </c>
      <c r="J16" s="62">
        <f t="shared" si="1"/>
        <v>4198.049</v>
      </c>
      <c r="K16" s="62">
        <f t="shared" si="1"/>
        <v>4538.0629999999992</v>
      </c>
      <c r="L16" s="62">
        <f t="shared" si="1"/>
        <v>5265.0979999999981</v>
      </c>
      <c r="M16" s="62">
        <f t="shared" si="1"/>
        <v>5426.8260000000009</v>
      </c>
      <c r="N16" s="62">
        <f t="shared" si="1"/>
        <v>5289.5249999999996</v>
      </c>
      <c r="O16" s="62">
        <f t="shared" si="1"/>
        <v>4734.6929999999993</v>
      </c>
      <c r="P16" s="62">
        <f t="shared" si="1"/>
        <v>4003.4419999999996</v>
      </c>
      <c r="Q16" s="62">
        <f t="shared" si="1"/>
        <v>3864.5609999999997</v>
      </c>
      <c r="R16" s="62">
        <f t="shared" si="1"/>
        <v>4613.6149999999998</v>
      </c>
      <c r="S16" s="62">
        <f t="shared" si="1"/>
        <v>5072.8509999999997</v>
      </c>
      <c r="T16" s="62">
        <f t="shared" si="1"/>
        <v>5087.2980000000007</v>
      </c>
      <c r="U16" s="62">
        <f t="shared" si="1"/>
        <v>5053.6419999999998</v>
      </c>
      <c r="V16" s="62">
        <f t="shared" si="1"/>
        <v>4771.5009999999993</v>
      </c>
      <c r="W16" s="62">
        <f t="shared" si="1"/>
        <v>4187.5480000000007</v>
      </c>
      <c r="X16" s="62">
        <f t="shared" si="1"/>
        <v>3759.3750000000005</v>
      </c>
      <c r="Y16" s="62">
        <f t="shared" si="1"/>
        <v>3029.5920000000001</v>
      </c>
      <c r="Z16" s="63" t="str">
        <f t="shared" si="1"/>
        <v/>
      </c>
      <c r="AA16" s="64">
        <f>SUM(AA10:AA15)</f>
        <v>95531.081999999995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2022.15</v>
      </c>
      <c r="C28" s="72">
        <v>2029.18</v>
      </c>
      <c r="D28" s="72">
        <v>2036.21</v>
      </c>
      <c r="E28" s="72">
        <v>2058.1799999999998</v>
      </c>
      <c r="F28" s="72">
        <v>2062.37</v>
      </c>
      <c r="G28" s="72">
        <v>2208.35</v>
      </c>
      <c r="H28" s="72">
        <v>2599.42</v>
      </c>
      <c r="I28" s="72">
        <v>2888.36</v>
      </c>
      <c r="J28" s="72">
        <v>3260.24</v>
      </c>
      <c r="K28" s="72">
        <v>3446.14</v>
      </c>
      <c r="L28" s="72">
        <v>3723.05</v>
      </c>
      <c r="M28" s="72">
        <v>3786.99</v>
      </c>
      <c r="N28" s="72">
        <v>3713.37</v>
      </c>
      <c r="O28" s="72">
        <v>3418.18</v>
      </c>
      <c r="P28" s="72">
        <v>3332.27</v>
      </c>
      <c r="Q28" s="72">
        <v>3082</v>
      </c>
      <c r="R28" s="72">
        <v>3152.29</v>
      </c>
      <c r="S28" s="72">
        <v>3494.95</v>
      </c>
      <c r="T28" s="72">
        <v>3504.46</v>
      </c>
      <c r="U28" s="72">
        <v>3474.66</v>
      </c>
      <c r="V28" s="72">
        <v>3157.63</v>
      </c>
      <c r="W28" s="72">
        <v>3073.79</v>
      </c>
      <c r="X28" s="72">
        <v>2804.1</v>
      </c>
      <c r="Y28" s="72">
        <v>2129.16</v>
      </c>
      <c r="Z28" s="73"/>
      <c r="AA28" s="74">
        <f>SUM(B28:Z28)</f>
        <v>70457.5</v>
      </c>
    </row>
    <row r="29" spans="1:27" ht="24.95" customHeight="1" x14ac:dyDescent="0.2">
      <c r="A29" s="75" t="s">
        <v>23</v>
      </c>
      <c r="B29" s="76">
        <v>432.16899999999998</v>
      </c>
      <c r="C29" s="77">
        <v>437.56</v>
      </c>
      <c r="D29" s="77">
        <v>528.62599999999998</v>
      </c>
      <c r="E29" s="77">
        <v>565.95600000000002</v>
      </c>
      <c r="F29" s="77">
        <v>620.22799999999995</v>
      </c>
      <c r="G29" s="77">
        <v>698.66099999999994</v>
      </c>
      <c r="H29" s="77">
        <v>652.81799999999998</v>
      </c>
      <c r="I29" s="77">
        <v>792.73299999999995</v>
      </c>
      <c r="J29" s="77">
        <v>1152.6769999999999</v>
      </c>
      <c r="K29" s="77">
        <v>1779.923</v>
      </c>
      <c r="L29" s="77">
        <v>2166.0479999999998</v>
      </c>
      <c r="M29" s="77">
        <v>2300.8359999999998</v>
      </c>
      <c r="N29" s="77">
        <v>2252.1550000000002</v>
      </c>
      <c r="O29" s="77">
        <v>1941.5129999999999</v>
      </c>
      <c r="P29" s="77">
        <v>1259.172</v>
      </c>
      <c r="Q29" s="77">
        <v>982.56100000000004</v>
      </c>
      <c r="R29" s="77">
        <v>1199.325</v>
      </c>
      <c r="S29" s="77">
        <v>1219.9010000000001</v>
      </c>
      <c r="T29" s="77">
        <v>1223.838</v>
      </c>
      <c r="U29" s="77">
        <v>1196.982</v>
      </c>
      <c r="V29" s="77">
        <v>1255.8710000000001</v>
      </c>
      <c r="W29" s="77">
        <v>985.75800000000004</v>
      </c>
      <c r="X29" s="77">
        <v>909.27499999999998</v>
      </c>
      <c r="Y29" s="77">
        <v>920.43200000000002</v>
      </c>
      <c r="Z29" s="78"/>
      <c r="AA29" s="79">
        <f>SUM(B29:Z29)</f>
        <v>27475.018000000004</v>
      </c>
    </row>
    <row r="30" spans="1:27" ht="24.95" customHeight="1" x14ac:dyDescent="0.2">
      <c r="A30" s="82" t="s">
        <v>24</v>
      </c>
      <c r="B30" s="80">
        <v>1136.354</v>
      </c>
      <c r="C30" s="81">
        <v>704.03499999999997</v>
      </c>
      <c r="D30" s="81">
        <v>704.03499999999997</v>
      </c>
      <c r="E30" s="81">
        <v>704.03499999999997</v>
      </c>
      <c r="F30" s="81">
        <v>704.03499999999997</v>
      </c>
      <c r="G30" s="81">
        <v>743.64599999999996</v>
      </c>
      <c r="H30" s="81">
        <v>918.16</v>
      </c>
      <c r="I30" s="81">
        <v>818.13199999999995</v>
      </c>
      <c r="J30" s="81">
        <v>514.13199999999995</v>
      </c>
      <c r="K30" s="81">
        <v>44</v>
      </c>
      <c r="L30" s="81">
        <v>44</v>
      </c>
      <c r="M30" s="81">
        <v>44</v>
      </c>
      <c r="N30" s="81">
        <v>44</v>
      </c>
      <c r="O30" s="81">
        <v>44</v>
      </c>
      <c r="P30" s="81">
        <v>166</v>
      </c>
      <c r="Q30" s="81">
        <v>629</v>
      </c>
      <c r="R30" s="81">
        <v>1065</v>
      </c>
      <c r="S30" s="81">
        <v>1170</v>
      </c>
      <c r="T30" s="81">
        <v>1170</v>
      </c>
      <c r="U30" s="81">
        <v>1170</v>
      </c>
      <c r="V30" s="81">
        <v>1160</v>
      </c>
      <c r="W30" s="81">
        <v>929</v>
      </c>
      <c r="X30" s="81">
        <v>789</v>
      </c>
      <c r="Y30" s="81">
        <v>747</v>
      </c>
      <c r="Z30" s="83"/>
      <c r="AA30" s="84">
        <f>SUM(B30:Z30)</f>
        <v>16161.563999999998</v>
      </c>
    </row>
    <row r="31" spans="1:27" ht="30" customHeight="1" thickBot="1" x14ac:dyDescent="0.25">
      <c r="A31" s="60" t="s">
        <v>25</v>
      </c>
      <c r="B31" s="61">
        <f>IF(LEN(B$2)&gt;0,SUM(B28:B30),"")</f>
        <v>3590.6729999999998</v>
      </c>
      <c r="C31" s="62">
        <f t="shared" ref="C31:Z31" si="4">IF(LEN(C$2)&gt;0,SUM(C28:C30),"")</f>
        <v>3170.7750000000001</v>
      </c>
      <c r="D31" s="62">
        <f t="shared" si="4"/>
        <v>3268.8710000000001</v>
      </c>
      <c r="E31" s="62">
        <f t="shared" si="4"/>
        <v>3328.1709999999998</v>
      </c>
      <c r="F31" s="62">
        <f t="shared" si="4"/>
        <v>3386.6329999999998</v>
      </c>
      <c r="G31" s="62">
        <f t="shared" si="4"/>
        <v>3650.6570000000002</v>
      </c>
      <c r="H31" s="62">
        <f t="shared" si="4"/>
        <v>4170.3980000000001</v>
      </c>
      <c r="I31" s="62">
        <f t="shared" si="4"/>
        <v>4499.2249999999995</v>
      </c>
      <c r="J31" s="62">
        <f t="shared" si="4"/>
        <v>4927.0489999999991</v>
      </c>
      <c r="K31" s="62">
        <f t="shared" si="4"/>
        <v>5270.0630000000001</v>
      </c>
      <c r="L31" s="62">
        <f t="shared" si="4"/>
        <v>5933.098</v>
      </c>
      <c r="M31" s="62">
        <f t="shared" si="4"/>
        <v>6131.8259999999991</v>
      </c>
      <c r="N31" s="62">
        <f t="shared" si="4"/>
        <v>6009.5249999999996</v>
      </c>
      <c r="O31" s="62">
        <f t="shared" si="4"/>
        <v>5403.6929999999993</v>
      </c>
      <c r="P31" s="62">
        <f t="shared" si="4"/>
        <v>4757.442</v>
      </c>
      <c r="Q31" s="62">
        <f t="shared" si="4"/>
        <v>4693.5609999999997</v>
      </c>
      <c r="R31" s="62">
        <f t="shared" si="4"/>
        <v>5416.6149999999998</v>
      </c>
      <c r="S31" s="62">
        <f t="shared" si="4"/>
        <v>5884.8509999999997</v>
      </c>
      <c r="T31" s="62">
        <f t="shared" si="4"/>
        <v>5898.2979999999998</v>
      </c>
      <c r="U31" s="62">
        <f t="shared" si="4"/>
        <v>5841.6419999999998</v>
      </c>
      <c r="V31" s="62">
        <f t="shared" si="4"/>
        <v>5573.5010000000002</v>
      </c>
      <c r="W31" s="62">
        <f t="shared" si="4"/>
        <v>4988.5479999999998</v>
      </c>
      <c r="X31" s="62">
        <f t="shared" si="4"/>
        <v>4502.375</v>
      </c>
      <c r="Y31" s="62">
        <f t="shared" si="4"/>
        <v>3796.5919999999996</v>
      </c>
      <c r="Z31" s="63" t="str">
        <f t="shared" si="4"/>
        <v/>
      </c>
      <c r="AA31" s="64">
        <f>SUM(AA28:AA30)</f>
        <v>114094.08200000001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303</v>
      </c>
      <c r="C34" s="95">
        <v>313</v>
      </c>
      <c r="D34" s="95">
        <v>368</v>
      </c>
      <c r="E34" s="95">
        <v>382</v>
      </c>
      <c r="F34" s="95">
        <v>379</v>
      </c>
      <c r="G34" s="95">
        <v>365</v>
      </c>
      <c r="H34" s="95">
        <v>330</v>
      </c>
      <c r="I34" s="95">
        <v>305</v>
      </c>
      <c r="J34" s="95">
        <v>327</v>
      </c>
      <c r="K34" s="95">
        <v>278</v>
      </c>
      <c r="L34" s="95">
        <v>263</v>
      </c>
      <c r="M34" s="95">
        <v>246</v>
      </c>
      <c r="N34" s="95">
        <v>252</v>
      </c>
      <c r="O34" s="95">
        <v>280</v>
      </c>
      <c r="P34" s="95">
        <v>339</v>
      </c>
      <c r="Q34" s="95">
        <v>339</v>
      </c>
      <c r="R34" s="95">
        <v>326</v>
      </c>
      <c r="S34" s="95">
        <v>307</v>
      </c>
      <c r="T34" s="95">
        <v>312</v>
      </c>
      <c r="U34" s="95">
        <v>312</v>
      </c>
      <c r="V34" s="95">
        <v>318</v>
      </c>
      <c r="W34" s="95">
        <v>318</v>
      </c>
      <c r="X34" s="95">
        <v>315</v>
      </c>
      <c r="Y34" s="95">
        <v>317</v>
      </c>
      <c r="Z34" s="96"/>
      <c r="AA34" s="74">
        <f t="shared" ref="AA34:AA39" si="5">SUM(B34:Z34)</f>
        <v>7594</v>
      </c>
    </row>
    <row r="35" spans="1:27" ht="24.95" customHeight="1" x14ac:dyDescent="0.2">
      <c r="A35" s="97" t="s">
        <v>28</v>
      </c>
      <c r="B35" s="98">
        <v>339</v>
      </c>
      <c r="C35" s="99">
        <v>334</v>
      </c>
      <c r="D35" s="99">
        <v>415</v>
      </c>
      <c r="E35" s="99">
        <v>432</v>
      </c>
      <c r="F35" s="99">
        <v>479</v>
      </c>
      <c r="G35" s="99">
        <v>472</v>
      </c>
      <c r="H35" s="99">
        <v>371</v>
      </c>
      <c r="I35" s="99">
        <v>365</v>
      </c>
      <c r="J35" s="99">
        <v>342</v>
      </c>
      <c r="K35" s="99">
        <v>399</v>
      </c>
      <c r="L35" s="99">
        <v>352</v>
      </c>
      <c r="M35" s="99">
        <v>406</v>
      </c>
      <c r="N35" s="99">
        <v>415</v>
      </c>
      <c r="O35" s="99">
        <v>336</v>
      </c>
      <c r="P35" s="99">
        <v>362</v>
      </c>
      <c r="Q35" s="99">
        <v>430</v>
      </c>
      <c r="R35" s="99">
        <v>417</v>
      </c>
      <c r="S35" s="99">
        <v>445</v>
      </c>
      <c r="T35" s="99">
        <v>439</v>
      </c>
      <c r="U35" s="99">
        <v>416</v>
      </c>
      <c r="V35" s="99">
        <v>424</v>
      </c>
      <c r="W35" s="99">
        <v>423</v>
      </c>
      <c r="X35" s="99">
        <v>368</v>
      </c>
      <c r="Y35" s="99">
        <v>390</v>
      </c>
      <c r="Z35" s="100"/>
      <c r="AA35" s="79">
        <f t="shared" si="5"/>
        <v>9571</v>
      </c>
    </row>
    <row r="36" spans="1:27" ht="24.95" customHeight="1" x14ac:dyDescent="0.2">
      <c r="A36" s="97" t="s">
        <v>29</v>
      </c>
      <c r="B36" s="98">
        <v>1090</v>
      </c>
      <c r="C36" s="99">
        <v>1091</v>
      </c>
      <c r="D36" s="99">
        <v>1088</v>
      </c>
      <c r="E36" s="99">
        <v>1085</v>
      </c>
      <c r="F36" s="99">
        <v>1084</v>
      </c>
      <c r="G36" s="99">
        <v>1086</v>
      </c>
      <c r="H36" s="99">
        <v>1084</v>
      </c>
      <c r="I36" s="99">
        <v>1083</v>
      </c>
      <c r="J36" s="99">
        <v>1087</v>
      </c>
      <c r="K36" s="99">
        <v>1090</v>
      </c>
      <c r="L36" s="99">
        <v>677.5</v>
      </c>
      <c r="M36" s="99">
        <v>518.4</v>
      </c>
      <c r="N36" s="99">
        <v>722.6</v>
      </c>
      <c r="O36" s="99">
        <v>998.9</v>
      </c>
      <c r="P36" s="99">
        <v>1087</v>
      </c>
      <c r="Q36" s="99">
        <v>1083</v>
      </c>
      <c r="R36" s="99">
        <v>1088</v>
      </c>
      <c r="S36" s="99">
        <v>1087</v>
      </c>
      <c r="T36" s="99">
        <v>1086</v>
      </c>
      <c r="U36" s="99">
        <v>1087</v>
      </c>
      <c r="V36" s="99">
        <v>1088</v>
      </c>
      <c r="W36" s="99">
        <v>1089</v>
      </c>
      <c r="X36" s="99">
        <v>1094</v>
      </c>
      <c r="Y36" s="99">
        <v>1096</v>
      </c>
      <c r="Z36" s="100"/>
      <c r="AA36" s="79">
        <f t="shared" si="5"/>
        <v>24670.400000000001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45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1782</v>
      </c>
      <c r="C39" s="88">
        <f t="shared" si="6"/>
        <v>1788</v>
      </c>
      <c r="D39" s="88">
        <f t="shared" si="6"/>
        <v>1921</v>
      </c>
      <c r="E39" s="88">
        <f t="shared" si="6"/>
        <v>1948</v>
      </c>
      <c r="F39" s="88">
        <f t="shared" si="6"/>
        <v>1991</v>
      </c>
      <c r="G39" s="88">
        <f t="shared" si="6"/>
        <v>1973</v>
      </c>
      <c r="H39" s="88">
        <f t="shared" si="6"/>
        <v>1835</v>
      </c>
      <c r="I39" s="88">
        <f t="shared" si="6"/>
        <v>1803</v>
      </c>
      <c r="J39" s="88">
        <f t="shared" si="6"/>
        <v>1806</v>
      </c>
      <c r="K39" s="88">
        <f t="shared" si="6"/>
        <v>1812</v>
      </c>
      <c r="L39" s="88">
        <f t="shared" si="6"/>
        <v>1335.5</v>
      </c>
      <c r="M39" s="88">
        <f t="shared" si="6"/>
        <v>1213.4000000000001</v>
      </c>
      <c r="N39" s="88">
        <f t="shared" si="6"/>
        <v>1432.6</v>
      </c>
      <c r="O39" s="88">
        <f t="shared" si="6"/>
        <v>1657.9</v>
      </c>
      <c r="P39" s="88">
        <f t="shared" si="6"/>
        <v>1831</v>
      </c>
      <c r="Q39" s="88">
        <f t="shared" si="6"/>
        <v>1902</v>
      </c>
      <c r="R39" s="88">
        <f t="shared" si="6"/>
        <v>1881</v>
      </c>
      <c r="S39" s="88">
        <f t="shared" si="6"/>
        <v>1889</v>
      </c>
      <c r="T39" s="88">
        <f t="shared" si="6"/>
        <v>1887</v>
      </c>
      <c r="U39" s="88">
        <f t="shared" si="6"/>
        <v>1865</v>
      </c>
      <c r="V39" s="88">
        <f t="shared" si="6"/>
        <v>1880</v>
      </c>
      <c r="W39" s="88">
        <f t="shared" si="6"/>
        <v>1880</v>
      </c>
      <c r="X39" s="88">
        <f t="shared" si="6"/>
        <v>1827</v>
      </c>
      <c r="Y39" s="88">
        <f t="shared" si="6"/>
        <v>1853</v>
      </c>
      <c r="Z39" s="89" t="str">
        <f t="shared" si="6"/>
        <v/>
      </c>
      <c r="AA39" s="90">
        <f t="shared" si="5"/>
        <v>42993.4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1080</v>
      </c>
      <c r="C44" s="99">
        <v>1081</v>
      </c>
      <c r="D44" s="99">
        <v>1078</v>
      </c>
      <c r="E44" s="99">
        <v>1075</v>
      </c>
      <c r="F44" s="99">
        <v>1074</v>
      </c>
      <c r="G44" s="99">
        <v>1076</v>
      </c>
      <c r="H44" s="99">
        <v>1074</v>
      </c>
      <c r="I44" s="99">
        <v>1073</v>
      </c>
      <c r="J44" s="99">
        <v>1077</v>
      </c>
      <c r="K44" s="99">
        <v>1080</v>
      </c>
      <c r="L44" s="99">
        <v>667.5</v>
      </c>
      <c r="M44" s="99">
        <v>508.4</v>
      </c>
      <c r="N44" s="99">
        <v>712.6</v>
      </c>
      <c r="O44" s="99">
        <v>988.9</v>
      </c>
      <c r="P44" s="99">
        <v>1077</v>
      </c>
      <c r="Q44" s="99">
        <v>1073</v>
      </c>
      <c r="R44" s="99">
        <v>1078</v>
      </c>
      <c r="S44" s="99">
        <v>1077</v>
      </c>
      <c r="T44" s="99">
        <v>1076</v>
      </c>
      <c r="U44" s="99">
        <v>1077</v>
      </c>
      <c r="V44" s="99">
        <v>1078</v>
      </c>
      <c r="W44" s="99">
        <v>1079</v>
      </c>
      <c r="X44" s="99">
        <v>1084</v>
      </c>
      <c r="Y44" s="99">
        <v>1086</v>
      </c>
      <c r="Z44" s="100"/>
      <c r="AA44" s="79">
        <f t="shared" si="7"/>
        <v>24430.400000000001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1080</v>
      </c>
      <c r="C48" s="88">
        <f t="shared" ref="C48:Z48" si="8">IF(LEN(C$2)&gt;0,SUM(C42:C47),"")</f>
        <v>1081</v>
      </c>
      <c r="D48" s="88">
        <f t="shared" si="8"/>
        <v>1078</v>
      </c>
      <c r="E48" s="88">
        <f t="shared" si="8"/>
        <v>1075</v>
      </c>
      <c r="F48" s="88">
        <f t="shared" si="8"/>
        <v>1074</v>
      </c>
      <c r="G48" s="88">
        <f t="shared" si="8"/>
        <v>1076</v>
      </c>
      <c r="H48" s="88">
        <f t="shared" si="8"/>
        <v>1074</v>
      </c>
      <c r="I48" s="88">
        <f t="shared" si="8"/>
        <v>1073</v>
      </c>
      <c r="J48" s="88">
        <f t="shared" si="8"/>
        <v>1077</v>
      </c>
      <c r="K48" s="88">
        <f t="shared" si="8"/>
        <v>1080</v>
      </c>
      <c r="L48" s="88">
        <f t="shared" si="8"/>
        <v>667.5</v>
      </c>
      <c r="M48" s="88">
        <f t="shared" si="8"/>
        <v>508.4</v>
      </c>
      <c r="N48" s="88">
        <f t="shared" si="8"/>
        <v>712.6</v>
      </c>
      <c r="O48" s="88">
        <f t="shared" si="8"/>
        <v>988.9</v>
      </c>
      <c r="P48" s="88">
        <f t="shared" si="8"/>
        <v>1077</v>
      </c>
      <c r="Q48" s="88">
        <f t="shared" si="8"/>
        <v>1073</v>
      </c>
      <c r="R48" s="88">
        <f t="shared" si="8"/>
        <v>1078</v>
      </c>
      <c r="S48" s="88">
        <f t="shared" si="8"/>
        <v>1077</v>
      </c>
      <c r="T48" s="88">
        <f t="shared" si="8"/>
        <v>1076</v>
      </c>
      <c r="U48" s="88">
        <f t="shared" si="8"/>
        <v>1077</v>
      </c>
      <c r="V48" s="88">
        <f t="shared" si="8"/>
        <v>1078</v>
      </c>
      <c r="W48" s="88">
        <f t="shared" si="8"/>
        <v>1079</v>
      </c>
      <c r="X48" s="88">
        <f t="shared" si="8"/>
        <v>1084</v>
      </c>
      <c r="Y48" s="88">
        <f t="shared" si="8"/>
        <v>1086</v>
      </c>
      <c r="Z48" s="89" t="str">
        <f t="shared" si="8"/>
        <v/>
      </c>
      <c r="AA48" s="90">
        <f t="shared" si="7"/>
        <v>24430.400000000001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4670.6730000000007</v>
      </c>
      <c r="C51" s="88">
        <f t="shared" si="10"/>
        <v>4251.7749999999996</v>
      </c>
      <c r="D51" s="88">
        <f t="shared" si="10"/>
        <v>4346.8710000000001</v>
      </c>
      <c r="E51" s="88">
        <f t="shared" si="10"/>
        <v>4403.1710000000003</v>
      </c>
      <c r="F51" s="88">
        <f t="shared" si="10"/>
        <v>4460.6329999999998</v>
      </c>
      <c r="G51" s="88">
        <f t="shared" si="10"/>
        <v>4726.6570000000002</v>
      </c>
      <c r="H51" s="88">
        <f t="shared" si="10"/>
        <v>5244.3980000000001</v>
      </c>
      <c r="I51" s="88">
        <f t="shared" si="10"/>
        <v>5572.2250000000004</v>
      </c>
      <c r="J51" s="88">
        <f t="shared" si="10"/>
        <v>6004.049</v>
      </c>
      <c r="K51" s="88">
        <f t="shared" si="10"/>
        <v>6350.0629999999992</v>
      </c>
      <c r="L51" s="88">
        <f t="shared" si="10"/>
        <v>6600.5979999999981</v>
      </c>
      <c r="M51" s="88">
        <f t="shared" si="10"/>
        <v>6640.2260000000006</v>
      </c>
      <c r="N51" s="88">
        <f t="shared" si="10"/>
        <v>6722.125</v>
      </c>
      <c r="O51" s="88">
        <f t="shared" si="10"/>
        <v>6392.5929999999989</v>
      </c>
      <c r="P51" s="88">
        <f t="shared" si="10"/>
        <v>5834.4419999999991</v>
      </c>
      <c r="Q51" s="88">
        <f t="shared" si="10"/>
        <v>5766.5609999999997</v>
      </c>
      <c r="R51" s="88">
        <f t="shared" si="10"/>
        <v>6494.6149999999998</v>
      </c>
      <c r="S51" s="88">
        <f t="shared" si="10"/>
        <v>6961.8509999999997</v>
      </c>
      <c r="T51" s="88">
        <f t="shared" si="10"/>
        <v>6974.2980000000007</v>
      </c>
      <c r="U51" s="88">
        <f t="shared" si="10"/>
        <v>6918.6419999999998</v>
      </c>
      <c r="V51" s="88">
        <f t="shared" si="10"/>
        <v>6651.5009999999993</v>
      </c>
      <c r="W51" s="88">
        <f t="shared" si="10"/>
        <v>6067.5480000000007</v>
      </c>
      <c r="X51" s="88">
        <f t="shared" si="10"/>
        <v>5586.375</v>
      </c>
      <c r="Y51" s="88">
        <f t="shared" si="10"/>
        <v>4882.5920000000006</v>
      </c>
      <c r="Z51" s="89" t="str">
        <f t="shared" si="10"/>
        <v/>
      </c>
      <c r="AA51" s="104">
        <f>SUM(B51:Z51)</f>
        <v>138524.48199999999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4670.6730000000016</v>
      </c>
      <c r="C4" s="18">
        <v>4251.8050000000003</v>
      </c>
      <c r="D4" s="18">
        <v>4346.871000000001</v>
      </c>
      <c r="E4" s="18">
        <v>4403.1710000000003</v>
      </c>
      <c r="F4" s="18">
        <v>4460.6329999999998</v>
      </c>
      <c r="G4" s="18">
        <v>4726.6450000000023</v>
      </c>
      <c r="H4" s="18">
        <v>5244.405999999999</v>
      </c>
      <c r="I4" s="18">
        <v>5572.2070000000003</v>
      </c>
      <c r="J4" s="18">
        <v>6004.0490000000009</v>
      </c>
      <c r="K4" s="18">
        <v>6350.0629999999992</v>
      </c>
      <c r="L4" s="18">
        <v>6600.6390000000029</v>
      </c>
      <c r="M4" s="18">
        <v>6640.2020000000002</v>
      </c>
      <c r="N4" s="18">
        <v>6722.165</v>
      </c>
      <c r="O4" s="18">
        <v>6392.6009999999997</v>
      </c>
      <c r="P4" s="18">
        <v>5834.442</v>
      </c>
      <c r="Q4" s="18">
        <v>5766.5610000000015</v>
      </c>
      <c r="R4" s="18">
        <v>6494.6149999999989</v>
      </c>
      <c r="S4" s="18">
        <v>6961.8510000000015</v>
      </c>
      <c r="T4" s="18">
        <v>6974.2979999999998</v>
      </c>
      <c r="U4" s="18">
        <v>6918.6420000000007</v>
      </c>
      <c r="V4" s="18">
        <v>6651.5009999999993</v>
      </c>
      <c r="W4" s="18">
        <v>6067.5020000000004</v>
      </c>
      <c r="X4" s="18">
        <v>5586.3940000000011</v>
      </c>
      <c r="Y4" s="18">
        <v>4882.5840000000017</v>
      </c>
      <c r="Z4" s="19"/>
      <c r="AA4" s="20">
        <f>SUM(B4:Z4)</f>
        <v>138524.52000000002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107.31</v>
      </c>
      <c r="C7" s="28">
        <v>109.62</v>
      </c>
      <c r="D7" s="28">
        <v>95.08</v>
      </c>
      <c r="E7" s="28">
        <v>51.74</v>
      </c>
      <c r="F7" s="28">
        <v>60.9</v>
      </c>
      <c r="G7" s="28">
        <v>110.54</v>
      </c>
      <c r="H7" s="28">
        <v>110.65</v>
      </c>
      <c r="I7" s="28">
        <v>120</v>
      </c>
      <c r="J7" s="28">
        <v>49.93</v>
      </c>
      <c r="K7" s="28">
        <v>20</v>
      </c>
      <c r="L7" s="28">
        <v>9.86</v>
      </c>
      <c r="M7" s="28">
        <v>9.86</v>
      </c>
      <c r="N7" s="28">
        <v>8.5500000000000007</v>
      </c>
      <c r="O7" s="28">
        <v>9.86</v>
      </c>
      <c r="P7" s="28">
        <v>60.99</v>
      </c>
      <c r="Q7" s="28">
        <v>92.92</v>
      </c>
      <c r="R7" s="28">
        <v>95.14</v>
      </c>
      <c r="S7" s="28">
        <v>106.3</v>
      </c>
      <c r="T7" s="28">
        <v>107.61</v>
      </c>
      <c r="U7" s="28">
        <v>111.84</v>
      </c>
      <c r="V7" s="28">
        <v>114.03</v>
      </c>
      <c r="W7" s="28">
        <v>115.25</v>
      </c>
      <c r="X7" s="28">
        <v>113.54</v>
      </c>
      <c r="Y7" s="28">
        <v>109.62</v>
      </c>
      <c r="Z7" s="29"/>
      <c r="AA7" s="30">
        <f>IF(SUM(B7:Z7)&lt;&gt;0,AVERAGEIF(B7:Z7,"&lt;&gt;"""),"")</f>
        <v>79.214166666666657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746.32100000000003</v>
      </c>
      <c r="C19" s="72">
        <v>743.01800000000003</v>
      </c>
      <c r="D19" s="72">
        <v>736.78000000000009</v>
      </c>
      <c r="E19" s="72">
        <v>741.34</v>
      </c>
      <c r="F19" s="72">
        <v>727.60799999999995</v>
      </c>
      <c r="G19" s="72">
        <v>708.7170000000001</v>
      </c>
      <c r="H19" s="72">
        <v>704.428</v>
      </c>
      <c r="I19" s="72">
        <v>711.71600000000001</v>
      </c>
      <c r="J19" s="72">
        <v>714.86299999999994</v>
      </c>
      <c r="K19" s="72">
        <v>702.76</v>
      </c>
      <c r="L19" s="72">
        <v>694.71400000000006</v>
      </c>
      <c r="M19" s="72">
        <v>699.80099999999993</v>
      </c>
      <c r="N19" s="72">
        <v>707.11800000000005</v>
      </c>
      <c r="O19" s="72">
        <v>702.572</v>
      </c>
      <c r="P19" s="72">
        <v>707.58199999999999</v>
      </c>
      <c r="Q19" s="72">
        <v>697.21199999999999</v>
      </c>
      <c r="R19" s="72">
        <v>691.697</v>
      </c>
      <c r="S19" s="72">
        <v>688.28500000000008</v>
      </c>
      <c r="T19" s="72">
        <v>690.62099999999998</v>
      </c>
      <c r="U19" s="72">
        <v>707.48799999999994</v>
      </c>
      <c r="V19" s="72">
        <v>725.42099999999994</v>
      </c>
      <c r="W19" s="72">
        <v>725.67900000000009</v>
      </c>
      <c r="X19" s="72">
        <v>728.48699999999997</v>
      </c>
      <c r="Y19" s="72">
        <v>724.37800000000004</v>
      </c>
      <c r="Z19" s="73"/>
      <c r="AA19" s="74">
        <f t="shared" ref="AA19:AA24" si="2">SUM(B19:Z19)</f>
        <v>17128.606</v>
      </c>
    </row>
    <row r="20" spans="1:27" ht="24.95" customHeight="1" x14ac:dyDescent="0.2">
      <c r="A20" s="75" t="s">
        <v>15</v>
      </c>
      <c r="B20" s="76">
        <v>706.69900000000018</v>
      </c>
      <c r="C20" s="77">
        <v>706.6110000000001</v>
      </c>
      <c r="D20" s="77">
        <v>754.31900000000007</v>
      </c>
      <c r="E20" s="77">
        <v>764.91800000000001</v>
      </c>
      <c r="F20" s="77">
        <v>807.90100000000018</v>
      </c>
      <c r="G20" s="77">
        <v>847.89499999999998</v>
      </c>
      <c r="H20" s="77">
        <v>1040.9269999999999</v>
      </c>
      <c r="I20" s="77">
        <v>1130.1210000000003</v>
      </c>
      <c r="J20" s="77">
        <v>1180.9470000000001</v>
      </c>
      <c r="K20" s="77">
        <v>1180.681</v>
      </c>
      <c r="L20" s="77">
        <v>1198.3650000000002</v>
      </c>
      <c r="M20" s="77">
        <v>1177.1310000000003</v>
      </c>
      <c r="N20" s="77">
        <v>1149.3689999999999</v>
      </c>
      <c r="O20" s="77">
        <v>1113.1879999999999</v>
      </c>
      <c r="P20" s="77">
        <v>1078.2090000000001</v>
      </c>
      <c r="Q20" s="77">
        <v>1066.9010000000001</v>
      </c>
      <c r="R20" s="77">
        <v>1100.4870000000001</v>
      </c>
      <c r="S20" s="77">
        <v>1121.6420000000001</v>
      </c>
      <c r="T20" s="77">
        <v>1085.9649999999999</v>
      </c>
      <c r="U20" s="77">
        <v>1048.2360000000001</v>
      </c>
      <c r="V20" s="77">
        <v>957.47900000000004</v>
      </c>
      <c r="W20" s="77">
        <v>852.98</v>
      </c>
      <c r="X20" s="77">
        <v>756.50099999999998</v>
      </c>
      <c r="Y20" s="77">
        <v>722.31499999999994</v>
      </c>
      <c r="Z20" s="78"/>
      <c r="AA20" s="79">
        <f t="shared" si="2"/>
        <v>23549.787</v>
      </c>
    </row>
    <row r="21" spans="1:27" ht="24.95" customHeight="1" x14ac:dyDescent="0.2">
      <c r="A21" s="75" t="s">
        <v>16</v>
      </c>
      <c r="B21" s="80">
        <v>2279.6530000000002</v>
      </c>
      <c r="C21" s="81">
        <v>2186.5759999999996</v>
      </c>
      <c r="D21" s="81">
        <v>2083.2719999999999</v>
      </c>
      <c r="E21" s="81">
        <v>2062.9440000000004</v>
      </c>
      <c r="F21" s="81">
        <v>2140.3170000000005</v>
      </c>
      <c r="G21" s="81">
        <v>2371.6330000000003</v>
      </c>
      <c r="H21" s="81">
        <v>2664.951</v>
      </c>
      <c r="I21" s="81">
        <v>2845.27</v>
      </c>
      <c r="J21" s="81">
        <v>3115.7389999999996</v>
      </c>
      <c r="K21" s="81">
        <v>3284.6219999999998</v>
      </c>
      <c r="L21" s="81">
        <v>3512.0600000000004</v>
      </c>
      <c r="M21" s="81">
        <v>3524.27</v>
      </c>
      <c r="N21" s="81">
        <v>3481.6780000000003</v>
      </c>
      <c r="O21" s="81">
        <v>3353.8410000000003</v>
      </c>
      <c r="P21" s="81">
        <v>3081.1319999999996</v>
      </c>
      <c r="Q21" s="81">
        <v>3093.4479999999999</v>
      </c>
      <c r="R21" s="81">
        <v>3552.9309999999996</v>
      </c>
      <c r="S21" s="81">
        <v>3934.4239999999991</v>
      </c>
      <c r="T21" s="81">
        <v>3991.712</v>
      </c>
      <c r="U21" s="81">
        <v>3954.9180000000001</v>
      </c>
      <c r="V21" s="81">
        <v>3756.6010000000001</v>
      </c>
      <c r="W21" s="81">
        <v>3383.2429999999999</v>
      </c>
      <c r="X21" s="81">
        <v>3069.2059999999997</v>
      </c>
      <c r="Y21" s="81">
        <v>2672.2909999999997</v>
      </c>
      <c r="Z21" s="78"/>
      <c r="AA21" s="79">
        <f t="shared" si="2"/>
        <v>73396.732000000004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74</v>
      </c>
      <c r="C23" s="77">
        <v>65</v>
      </c>
      <c r="D23" s="77">
        <v>64.5</v>
      </c>
      <c r="E23" s="77">
        <v>63</v>
      </c>
      <c r="F23" s="77">
        <v>65</v>
      </c>
      <c r="G23" s="77">
        <v>72</v>
      </c>
      <c r="H23" s="77">
        <v>87</v>
      </c>
      <c r="I23" s="77">
        <v>86.5</v>
      </c>
      <c r="J23" s="77">
        <v>72.5</v>
      </c>
      <c r="K23" s="77">
        <v>63</v>
      </c>
      <c r="L23" s="77">
        <v>59.5</v>
      </c>
      <c r="M23" s="77">
        <v>64</v>
      </c>
      <c r="N23" s="77">
        <v>60</v>
      </c>
      <c r="O23" s="77">
        <v>61</v>
      </c>
      <c r="P23" s="77">
        <v>66</v>
      </c>
      <c r="Q23" s="77">
        <v>91</v>
      </c>
      <c r="R23" s="77">
        <v>109.5</v>
      </c>
      <c r="S23" s="77">
        <v>113.5</v>
      </c>
      <c r="T23" s="77">
        <v>114</v>
      </c>
      <c r="U23" s="77">
        <v>111</v>
      </c>
      <c r="V23" s="77">
        <v>109</v>
      </c>
      <c r="W23" s="77">
        <v>99.5</v>
      </c>
      <c r="X23" s="77">
        <v>88.5</v>
      </c>
      <c r="Y23" s="77">
        <v>80</v>
      </c>
      <c r="Z23" s="77"/>
      <c r="AA23" s="79">
        <f t="shared" si="2"/>
        <v>1939</v>
      </c>
    </row>
    <row r="24" spans="1:27" ht="24.95" customHeight="1" x14ac:dyDescent="0.2">
      <c r="A24" s="85" t="s">
        <v>19</v>
      </c>
      <c r="B24" s="77">
        <v>208.99999999999997</v>
      </c>
      <c r="C24" s="77">
        <v>201.00000000000003</v>
      </c>
      <c r="D24" s="77">
        <v>192.00000000000003</v>
      </c>
      <c r="E24" s="77">
        <v>191</v>
      </c>
      <c r="F24" s="77">
        <v>196.99999999999997</v>
      </c>
      <c r="G24" s="77">
        <v>218</v>
      </c>
      <c r="H24" s="77">
        <v>246</v>
      </c>
      <c r="I24" s="77">
        <v>280.99999999999994</v>
      </c>
      <c r="J24" s="77">
        <v>302</v>
      </c>
      <c r="K24" s="77">
        <v>313</v>
      </c>
      <c r="L24" s="77">
        <v>318</v>
      </c>
      <c r="M24" s="77">
        <v>321.99999999999994</v>
      </c>
      <c r="N24" s="77">
        <v>318.99999999999994</v>
      </c>
      <c r="O24" s="77">
        <v>316</v>
      </c>
      <c r="P24" s="77">
        <v>311.99999999999994</v>
      </c>
      <c r="Q24" s="77">
        <v>318</v>
      </c>
      <c r="R24" s="77">
        <v>350.00000000000006</v>
      </c>
      <c r="S24" s="77">
        <v>369</v>
      </c>
      <c r="T24" s="77">
        <v>366.00000000000006</v>
      </c>
      <c r="U24" s="77">
        <v>355</v>
      </c>
      <c r="V24" s="77">
        <v>328.00000000000006</v>
      </c>
      <c r="W24" s="77">
        <v>296.00000000000006</v>
      </c>
      <c r="X24" s="77">
        <v>264.99999999999994</v>
      </c>
      <c r="Y24" s="77">
        <v>235.00000000000003</v>
      </c>
      <c r="Z24" s="77"/>
      <c r="AA24" s="79">
        <f t="shared" si="2"/>
        <v>6819</v>
      </c>
    </row>
    <row r="25" spans="1:27" ht="30" customHeight="1" thickBot="1" x14ac:dyDescent="0.25">
      <c r="A25" s="86" t="s">
        <v>20</v>
      </c>
      <c r="B25" s="87">
        <f t="shared" ref="B25:AA25" si="3">SUM(B19:B24)</f>
        <v>4015.6730000000007</v>
      </c>
      <c r="C25" s="88">
        <f t="shared" si="3"/>
        <v>3902.2049999999999</v>
      </c>
      <c r="D25" s="88">
        <f t="shared" si="3"/>
        <v>3830.8710000000001</v>
      </c>
      <c r="E25" s="88">
        <f t="shared" si="3"/>
        <v>3823.2020000000002</v>
      </c>
      <c r="F25" s="88">
        <f t="shared" si="3"/>
        <v>3937.8260000000005</v>
      </c>
      <c r="G25" s="88">
        <f t="shared" si="3"/>
        <v>4218.2450000000008</v>
      </c>
      <c r="H25" s="88">
        <f t="shared" si="3"/>
        <v>4743.3060000000005</v>
      </c>
      <c r="I25" s="88">
        <f t="shared" si="3"/>
        <v>5054.607</v>
      </c>
      <c r="J25" s="88">
        <f t="shared" si="3"/>
        <v>5386.0489999999991</v>
      </c>
      <c r="K25" s="88">
        <f t="shared" si="3"/>
        <v>5544.0630000000001</v>
      </c>
      <c r="L25" s="88">
        <f t="shared" si="3"/>
        <v>5782.639000000001</v>
      </c>
      <c r="M25" s="88">
        <f t="shared" si="3"/>
        <v>5787.2020000000002</v>
      </c>
      <c r="N25" s="88">
        <f t="shared" si="3"/>
        <v>5827.1650000000009</v>
      </c>
      <c r="O25" s="88">
        <f t="shared" si="3"/>
        <v>5656.6010000000006</v>
      </c>
      <c r="P25" s="88">
        <f t="shared" si="3"/>
        <v>5244.9229999999998</v>
      </c>
      <c r="Q25" s="88">
        <f t="shared" si="3"/>
        <v>5266.5609999999997</v>
      </c>
      <c r="R25" s="88">
        <f t="shared" si="3"/>
        <v>5804.6149999999998</v>
      </c>
      <c r="S25" s="88">
        <f t="shared" si="3"/>
        <v>6226.8509999999987</v>
      </c>
      <c r="T25" s="88">
        <f t="shared" si="3"/>
        <v>6248.2979999999998</v>
      </c>
      <c r="U25" s="88">
        <f t="shared" si="3"/>
        <v>6176.6419999999998</v>
      </c>
      <c r="V25" s="88">
        <f t="shared" si="3"/>
        <v>5876.5010000000002</v>
      </c>
      <c r="W25" s="88">
        <f t="shared" si="3"/>
        <v>5357.402</v>
      </c>
      <c r="X25" s="88">
        <f t="shared" si="3"/>
        <v>4907.6939999999995</v>
      </c>
      <c r="Y25" s="88">
        <f t="shared" si="3"/>
        <v>4433.9839999999995</v>
      </c>
      <c r="Z25" s="89">
        <f t="shared" si="3"/>
        <v>0</v>
      </c>
      <c r="AA25" s="90">
        <f t="shared" si="3"/>
        <v>123053.125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459.15</v>
      </c>
      <c r="C28" s="72">
        <v>442.18</v>
      </c>
      <c r="D28" s="72">
        <v>432.71</v>
      </c>
      <c r="E28" s="72">
        <v>430.18</v>
      </c>
      <c r="F28" s="72">
        <v>439.37</v>
      </c>
      <c r="G28" s="72">
        <v>467.35</v>
      </c>
      <c r="H28" s="72">
        <v>510.42</v>
      </c>
      <c r="I28" s="72">
        <v>550.86</v>
      </c>
      <c r="J28" s="72">
        <v>567.74</v>
      </c>
      <c r="K28" s="72">
        <v>616.14</v>
      </c>
      <c r="L28" s="72">
        <v>619.54999999999995</v>
      </c>
      <c r="M28" s="72">
        <v>620.99</v>
      </c>
      <c r="N28" s="72">
        <v>618.37</v>
      </c>
      <c r="O28" s="72">
        <v>603.17999999999995</v>
      </c>
      <c r="P28" s="72">
        <v>566.27</v>
      </c>
      <c r="Q28" s="72">
        <v>594</v>
      </c>
      <c r="R28" s="72">
        <v>662.79</v>
      </c>
      <c r="S28" s="72">
        <v>685.45</v>
      </c>
      <c r="T28" s="72">
        <v>682.46</v>
      </c>
      <c r="U28" s="72">
        <v>668.66</v>
      </c>
      <c r="V28" s="72">
        <v>639.63</v>
      </c>
      <c r="W28" s="72">
        <v>598.29</v>
      </c>
      <c r="X28" s="72">
        <v>554.6</v>
      </c>
      <c r="Y28" s="72">
        <v>516.16</v>
      </c>
      <c r="Z28" s="73"/>
      <c r="AA28" s="74">
        <f>SUM(B28:Z28)</f>
        <v>13546.499999999998</v>
      </c>
    </row>
    <row r="29" spans="1:27" ht="24.95" customHeight="1" x14ac:dyDescent="0.2">
      <c r="A29" s="75" t="s">
        <v>23</v>
      </c>
      <c r="B29" s="76">
        <v>3711.5230000000001</v>
      </c>
      <c r="C29" s="77">
        <v>3528.0250000000001</v>
      </c>
      <c r="D29" s="77">
        <v>3414.1610000000001</v>
      </c>
      <c r="E29" s="77">
        <v>3472.991</v>
      </c>
      <c r="F29" s="77">
        <v>3521.2629999999999</v>
      </c>
      <c r="G29" s="77">
        <v>3795.895</v>
      </c>
      <c r="H29" s="77">
        <v>4261.8860000000004</v>
      </c>
      <c r="I29" s="77">
        <v>4567.7470000000003</v>
      </c>
      <c r="J29" s="77">
        <v>4936.3090000000002</v>
      </c>
      <c r="K29" s="77">
        <v>5233.9229999999998</v>
      </c>
      <c r="L29" s="77">
        <v>5481.0889999999999</v>
      </c>
      <c r="M29" s="77">
        <v>5519.2120000000004</v>
      </c>
      <c r="N29" s="77">
        <v>5603.7950000000001</v>
      </c>
      <c r="O29" s="77">
        <v>5289.4210000000003</v>
      </c>
      <c r="P29" s="77">
        <v>4768.1719999999996</v>
      </c>
      <c r="Q29" s="77">
        <v>4672.5609999999997</v>
      </c>
      <c r="R29" s="77">
        <v>5331.8249999999998</v>
      </c>
      <c r="S29" s="77">
        <v>5776.4009999999998</v>
      </c>
      <c r="T29" s="77">
        <v>5791.8379999999997</v>
      </c>
      <c r="U29" s="77">
        <v>5749.982</v>
      </c>
      <c r="V29" s="77">
        <v>5511.8710000000001</v>
      </c>
      <c r="W29" s="77">
        <v>5062.1120000000001</v>
      </c>
      <c r="X29" s="77">
        <v>4720.0940000000001</v>
      </c>
      <c r="Y29" s="77">
        <v>4331.8239999999996</v>
      </c>
      <c r="Z29" s="78"/>
      <c r="AA29" s="79">
        <f>SUM(B29:Z29)</f>
        <v>114053.91999999998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4170.6729999999998</v>
      </c>
      <c r="C31" s="62">
        <f t="shared" si="4"/>
        <v>3970.2049999999999</v>
      </c>
      <c r="D31" s="62">
        <f t="shared" si="4"/>
        <v>3846.8710000000001</v>
      </c>
      <c r="E31" s="62">
        <f t="shared" si="4"/>
        <v>3903.1709999999998</v>
      </c>
      <c r="F31" s="62">
        <f t="shared" si="4"/>
        <v>3960.6329999999998</v>
      </c>
      <c r="G31" s="62">
        <f t="shared" si="4"/>
        <v>4263.2449999999999</v>
      </c>
      <c r="H31" s="62">
        <f t="shared" si="4"/>
        <v>4772.3060000000005</v>
      </c>
      <c r="I31" s="62">
        <f t="shared" si="4"/>
        <v>5118.607</v>
      </c>
      <c r="J31" s="62">
        <f t="shared" si="4"/>
        <v>5504.049</v>
      </c>
      <c r="K31" s="62">
        <f t="shared" si="4"/>
        <v>5850.0630000000001</v>
      </c>
      <c r="L31" s="62">
        <f t="shared" si="4"/>
        <v>6100.6390000000001</v>
      </c>
      <c r="M31" s="62">
        <f t="shared" si="4"/>
        <v>6140.2020000000002</v>
      </c>
      <c r="N31" s="62">
        <f t="shared" si="4"/>
        <v>6222.165</v>
      </c>
      <c r="O31" s="62">
        <f t="shared" si="4"/>
        <v>5892.6010000000006</v>
      </c>
      <c r="P31" s="62">
        <f t="shared" si="4"/>
        <v>5334.4419999999991</v>
      </c>
      <c r="Q31" s="62">
        <f t="shared" si="4"/>
        <v>5266.5609999999997</v>
      </c>
      <c r="R31" s="62">
        <f t="shared" si="4"/>
        <v>5994.6149999999998</v>
      </c>
      <c r="S31" s="62">
        <f t="shared" si="4"/>
        <v>6461.8509999999997</v>
      </c>
      <c r="T31" s="62">
        <f t="shared" si="4"/>
        <v>6474.2979999999998</v>
      </c>
      <c r="U31" s="62">
        <f t="shared" si="4"/>
        <v>6418.6419999999998</v>
      </c>
      <c r="V31" s="62">
        <f t="shared" si="4"/>
        <v>6151.5010000000002</v>
      </c>
      <c r="W31" s="62">
        <f t="shared" si="4"/>
        <v>5660.402</v>
      </c>
      <c r="X31" s="62">
        <f t="shared" si="4"/>
        <v>5274.6940000000004</v>
      </c>
      <c r="Y31" s="62">
        <f t="shared" si="4"/>
        <v>4847.9839999999995</v>
      </c>
      <c r="Z31" s="63">
        <f t="shared" si="4"/>
        <v>0</v>
      </c>
      <c r="AA31" s="64">
        <f t="shared" si="4"/>
        <v>127600.41999999998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56</v>
      </c>
      <c r="C34" s="95"/>
      <c r="D34" s="95"/>
      <c r="E34" s="95"/>
      <c r="F34" s="95"/>
      <c r="G34" s="95">
        <v>26</v>
      </c>
      <c r="H34" s="95">
        <v>10</v>
      </c>
      <c r="I34" s="95">
        <v>4</v>
      </c>
      <c r="J34" s="95">
        <v>24</v>
      </c>
      <c r="K34" s="95">
        <v>126</v>
      </c>
      <c r="L34" s="95">
        <v>138</v>
      </c>
      <c r="M34" s="95">
        <v>77</v>
      </c>
      <c r="N34" s="95">
        <v>115</v>
      </c>
      <c r="O34" s="95">
        <v>73</v>
      </c>
      <c r="P34" s="95">
        <v>36</v>
      </c>
      <c r="Q34" s="95"/>
      <c r="R34" s="95">
        <v>166</v>
      </c>
      <c r="S34" s="95">
        <v>229</v>
      </c>
      <c r="T34" s="95">
        <v>226</v>
      </c>
      <c r="U34" s="95">
        <v>212</v>
      </c>
      <c r="V34" s="95">
        <v>180</v>
      </c>
      <c r="W34" s="95">
        <v>186</v>
      </c>
      <c r="X34" s="95">
        <v>254</v>
      </c>
      <c r="Y34" s="95">
        <v>264</v>
      </c>
      <c r="Z34" s="96"/>
      <c r="AA34" s="74">
        <f t="shared" ref="AA34:AA39" si="5">SUM(B34:Z34)</f>
        <v>2402</v>
      </c>
    </row>
    <row r="35" spans="1:27" ht="24.95" customHeight="1" x14ac:dyDescent="0.2">
      <c r="A35" s="97" t="s">
        <v>41</v>
      </c>
      <c r="B35" s="98">
        <v>99</v>
      </c>
      <c r="C35" s="99">
        <v>68</v>
      </c>
      <c r="D35" s="99">
        <v>16</v>
      </c>
      <c r="E35" s="99">
        <v>11</v>
      </c>
      <c r="F35" s="99">
        <v>14</v>
      </c>
      <c r="G35" s="99">
        <v>19</v>
      </c>
      <c r="H35" s="99">
        <v>19</v>
      </c>
      <c r="I35" s="99">
        <v>60</v>
      </c>
      <c r="J35" s="99">
        <v>94</v>
      </c>
      <c r="K35" s="99">
        <v>37</v>
      </c>
      <c r="L35" s="99">
        <v>37</v>
      </c>
      <c r="M35" s="99">
        <v>133</v>
      </c>
      <c r="N35" s="99">
        <v>137</v>
      </c>
      <c r="O35" s="99">
        <v>20</v>
      </c>
      <c r="P35" s="99">
        <v>11</v>
      </c>
      <c r="Q35" s="99"/>
      <c r="R35" s="99">
        <v>24</v>
      </c>
      <c r="S35" s="99">
        <v>6</v>
      </c>
      <c r="T35" s="99"/>
      <c r="U35" s="99">
        <v>30</v>
      </c>
      <c r="V35" s="99">
        <v>95</v>
      </c>
      <c r="W35" s="99">
        <v>117</v>
      </c>
      <c r="X35" s="99">
        <v>113</v>
      </c>
      <c r="Y35" s="99">
        <v>150</v>
      </c>
      <c r="Z35" s="100"/>
      <c r="AA35" s="79">
        <f t="shared" si="5"/>
        <v>1310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68.968999999999994</v>
      </c>
      <c r="F37" s="99">
        <v>8.8070000000000004</v>
      </c>
      <c r="G37" s="99"/>
      <c r="H37" s="99"/>
      <c r="I37" s="99"/>
      <c r="J37" s="99"/>
      <c r="K37" s="99">
        <v>143</v>
      </c>
      <c r="L37" s="99">
        <v>143</v>
      </c>
      <c r="M37" s="99">
        <v>143</v>
      </c>
      <c r="N37" s="99">
        <v>143</v>
      </c>
      <c r="O37" s="99">
        <v>143</v>
      </c>
      <c r="P37" s="99">
        <v>42.518999999999998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835.29500000000007</v>
      </c>
    </row>
    <row r="38" spans="1:27" ht="24.95" customHeight="1" x14ac:dyDescent="0.2">
      <c r="A38" s="97" t="s">
        <v>44</v>
      </c>
      <c r="B38" s="98">
        <v>500</v>
      </c>
      <c r="C38" s="99">
        <v>281.60000000000002</v>
      </c>
      <c r="D38" s="99">
        <v>500</v>
      </c>
      <c r="E38" s="99">
        <v>500</v>
      </c>
      <c r="F38" s="99">
        <v>500</v>
      </c>
      <c r="G38" s="99">
        <v>463.4</v>
      </c>
      <c r="H38" s="99">
        <v>472.1</v>
      </c>
      <c r="I38" s="99">
        <v>453.6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407.1</v>
      </c>
      <c r="X38" s="99">
        <v>311.7</v>
      </c>
      <c r="Y38" s="99">
        <v>34.6</v>
      </c>
      <c r="Z38" s="100"/>
      <c r="AA38" s="79">
        <f t="shared" si="5"/>
        <v>10924.100000000002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655</v>
      </c>
      <c r="C39" s="88">
        <f t="shared" si="6"/>
        <v>349.6</v>
      </c>
      <c r="D39" s="88">
        <f t="shared" si="6"/>
        <v>516</v>
      </c>
      <c r="E39" s="88">
        <f t="shared" si="6"/>
        <v>579.96900000000005</v>
      </c>
      <c r="F39" s="88">
        <f t="shared" si="6"/>
        <v>522.80700000000002</v>
      </c>
      <c r="G39" s="88">
        <f t="shared" si="6"/>
        <v>508.4</v>
      </c>
      <c r="H39" s="88">
        <f t="shared" si="6"/>
        <v>501.1</v>
      </c>
      <c r="I39" s="88">
        <f t="shared" si="6"/>
        <v>517.6</v>
      </c>
      <c r="J39" s="88">
        <f t="shared" si="6"/>
        <v>618</v>
      </c>
      <c r="K39" s="88">
        <f t="shared" si="6"/>
        <v>806</v>
      </c>
      <c r="L39" s="88">
        <f t="shared" si="6"/>
        <v>818</v>
      </c>
      <c r="M39" s="88">
        <f t="shared" si="6"/>
        <v>853</v>
      </c>
      <c r="N39" s="88">
        <f t="shared" si="6"/>
        <v>895</v>
      </c>
      <c r="O39" s="88">
        <f t="shared" si="6"/>
        <v>736</v>
      </c>
      <c r="P39" s="88">
        <f t="shared" si="6"/>
        <v>589.51900000000001</v>
      </c>
      <c r="Q39" s="88">
        <f t="shared" si="6"/>
        <v>500</v>
      </c>
      <c r="R39" s="88">
        <f t="shared" si="6"/>
        <v>690</v>
      </c>
      <c r="S39" s="88">
        <f t="shared" si="6"/>
        <v>735</v>
      </c>
      <c r="T39" s="88">
        <f t="shared" si="6"/>
        <v>726</v>
      </c>
      <c r="U39" s="88">
        <f t="shared" si="6"/>
        <v>742</v>
      </c>
      <c r="V39" s="88">
        <f t="shared" si="6"/>
        <v>775</v>
      </c>
      <c r="W39" s="88">
        <f t="shared" si="6"/>
        <v>710.1</v>
      </c>
      <c r="X39" s="88">
        <f t="shared" si="6"/>
        <v>678.7</v>
      </c>
      <c r="Y39" s="88">
        <f t="shared" si="6"/>
        <v>448.6</v>
      </c>
      <c r="Z39" s="89">
        <f t="shared" si="6"/>
        <v>0</v>
      </c>
      <c r="AA39" s="90">
        <f t="shared" si="5"/>
        <v>15471.395000000002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281.60000000000002</v>
      </c>
      <c r="D46" s="99">
        <v>500</v>
      </c>
      <c r="E46" s="99">
        <v>500</v>
      </c>
      <c r="F46" s="99">
        <v>500</v>
      </c>
      <c r="G46" s="99">
        <v>463.4</v>
      </c>
      <c r="H46" s="99">
        <v>472.1</v>
      </c>
      <c r="I46" s="99">
        <v>453.6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407.1</v>
      </c>
      <c r="X46" s="99">
        <v>311.7</v>
      </c>
      <c r="Y46" s="99">
        <v>34.6</v>
      </c>
      <c r="Z46" s="100"/>
      <c r="AA46" s="79">
        <f t="shared" si="7"/>
        <v>10924.100000000002</v>
      </c>
    </row>
    <row r="47" spans="1:27" ht="24.95" customHeight="1" x14ac:dyDescent="0.2">
      <c r="A47" s="85" t="s">
        <v>47</v>
      </c>
      <c r="B47" s="98">
        <v>26</v>
      </c>
      <c r="C47" s="99">
        <v>21</v>
      </c>
      <c r="D47" s="99">
        <v>14</v>
      </c>
      <c r="E47" s="99">
        <v>14</v>
      </c>
      <c r="F47" s="99">
        <v>22</v>
      </c>
      <c r="G47" s="99">
        <v>44</v>
      </c>
      <c r="H47" s="99">
        <v>72</v>
      </c>
      <c r="I47" s="99">
        <v>100</v>
      </c>
      <c r="J47" s="99">
        <v>104</v>
      </c>
      <c r="K47" s="99">
        <v>97</v>
      </c>
      <c r="L47" s="99">
        <v>95</v>
      </c>
      <c r="M47" s="99">
        <v>98</v>
      </c>
      <c r="N47" s="99">
        <v>99</v>
      </c>
      <c r="O47" s="99">
        <v>106</v>
      </c>
      <c r="P47" s="99">
        <v>116</v>
      </c>
      <c r="Q47" s="99">
        <v>137</v>
      </c>
      <c r="R47" s="99">
        <v>150</v>
      </c>
      <c r="S47" s="99">
        <v>150</v>
      </c>
      <c r="T47" s="99">
        <v>150</v>
      </c>
      <c r="U47" s="99">
        <v>150</v>
      </c>
      <c r="V47" s="99">
        <v>149</v>
      </c>
      <c r="W47" s="99">
        <v>114</v>
      </c>
      <c r="X47" s="99">
        <v>81</v>
      </c>
      <c r="Y47" s="99">
        <v>49</v>
      </c>
      <c r="Z47" s="100"/>
      <c r="AA47" s="79">
        <f t="shared" si="7"/>
        <v>2158</v>
      </c>
    </row>
    <row r="48" spans="1:27" ht="30" customHeight="1" thickBot="1" x14ac:dyDescent="0.25">
      <c r="A48" s="86" t="s">
        <v>48</v>
      </c>
      <c r="B48" s="87">
        <f>SUM(B42:B47)</f>
        <v>526</v>
      </c>
      <c r="C48" s="88">
        <f t="shared" ref="C48:Z48" si="8">SUM(C42:C47)</f>
        <v>302.60000000000002</v>
      </c>
      <c r="D48" s="88">
        <f t="shared" si="8"/>
        <v>514</v>
      </c>
      <c r="E48" s="88">
        <f t="shared" si="8"/>
        <v>514</v>
      </c>
      <c r="F48" s="88">
        <f t="shared" si="8"/>
        <v>522</v>
      </c>
      <c r="G48" s="88">
        <f t="shared" si="8"/>
        <v>507.4</v>
      </c>
      <c r="H48" s="88">
        <f t="shared" si="8"/>
        <v>544.1</v>
      </c>
      <c r="I48" s="88">
        <f t="shared" si="8"/>
        <v>553.6</v>
      </c>
      <c r="J48" s="88">
        <f t="shared" si="8"/>
        <v>604</v>
      </c>
      <c r="K48" s="88">
        <f t="shared" si="8"/>
        <v>597</v>
      </c>
      <c r="L48" s="88">
        <f t="shared" si="8"/>
        <v>595</v>
      </c>
      <c r="M48" s="88">
        <f t="shared" si="8"/>
        <v>598</v>
      </c>
      <c r="N48" s="88">
        <f t="shared" si="8"/>
        <v>599</v>
      </c>
      <c r="O48" s="88">
        <f t="shared" si="8"/>
        <v>606</v>
      </c>
      <c r="P48" s="88">
        <f t="shared" si="8"/>
        <v>616</v>
      </c>
      <c r="Q48" s="88">
        <f t="shared" si="8"/>
        <v>637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649</v>
      </c>
      <c r="W48" s="88">
        <f t="shared" si="8"/>
        <v>521.1</v>
      </c>
      <c r="X48" s="88">
        <f t="shared" si="8"/>
        <v>392.7</v>
      </c>
      <c r="Y48" s="88">
        <f t="shared" si="8"/>
        <v>83.6</v>
      </c>
      <c r="Z48" s="89">
        <f t="shared" si="8"/>
        <v>0</v>
      </c>
      <c r="AA48" s="90">
        <f t="shared" si="7"/>
        <v>13082.100000000002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4670.6730000000007</v>
      </c>
      <c r="C51" s="88">
        <f t="shared" si="10"/>
        <v>4251.8050000000003</v>
      </c>
      <c r="D51" s="88">
        <f t="shared" si="10"/>
        <v>4346.8710000000001</v>
      </c>
      <c r="E51" s="88">
        <f t="shared" si="10"/>
        <v>4403.1710000000003</v>
      </c>
      <c r="F51" s="88">
        <f t="shared" si="10"/>
        <v>4460.6330000000007</v>
      </c>
      <c r="G51" s="88">
        <f t="shared" si="10"/>
        <v>4726.6450000000004</v>
      </c>
      <c r="H51" s="88">
        <f t="shared" si="10"/>
        <v>5244.4060000000009</v>
      </c>
      <c r="I51" s="88">
        <f t="shared" si="10"/>
        <v>5572.2070000000003</v>
      </c>
      <c r="J51" s="88">
        <f t="shared" si="10"/>
        <v>6004.0489999999991</v>
      </c>
      <c r="K51" s="88">
        <f t="shared" si="10"/>
        <v>6350.0630000000001</v>
      </c>
      <c r="L51" s="88">
        <f t="shared" si="10"/>
        <v>6600.639000000001</v>
      </c>
      <c r="M51" s="88">
        <f t="shared" si="10"/>
        <v>6640.2020000000002</v>
      </c>
      <c r="N51" s="88">
        <f t="shared" si="10"/>
        <v>6722.1650000000009</v>
      </c>
      <c r="O51" s="88">
        <f t="shared" si="10"/>
        <v>6392.6010000000006</v>
      </c>
      <c r="P51" s="88">
        <f t="shared" si="10"/>
        <v>5834.442</v>
      </c>
      <c r="Q51" s="88">
        <f t="shared" si="10"/>
        <v>5766.5609999999997</v>
      </c>
      <c r="R51" s="88">
        <f t="shared" si="10"/>
        <v>6494.6149999999998</v>
      </c>
      <c r="S51" s="88">
        <f t="shared" si="10"/>
        <v>6961.8509999999987</v>
      </c>
      <c r="T51" s="88">
        <f t="shared" si="10"/>
        <v>6974.2979999999998</v>
      </c>
      <c r="U51" s="88">
        <f t="shared" si="10"/>
        <v>6918.6419999999998</v>
      </c>
      <c r="V51" s="88">
        <f t="shared" si="10"/>
        <v>6651.5010000000002</v>
      </c>
      <c r="W51" s="88">
        <f t="shared" si="10"/>
        <v>6067.5020000000004</v>
      </c>
      <c r="X51" s="88">
        <f t="shared" si="10"/>
        <v>5586.3939999999993</v>
      </c>
      <c r="Y51" s="88">
        <f t="shared" si="10"/>
        <v>4882.5839999999998</v>
      </c>
      <c r="Z51" s="89">
        <f t="shared" si="10"/>
        <v>0</v>
      </c>
      <c r="AA51" s="104">
        <f>SUM(B51:Z51)</f>
        <v>138524.51999999999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-580</v>
      </c>
      <c r="C4" s="18">
        <v>-799.4</v>
      </c>
      <c r="D4" s="18">
        <v>-578</v>
      </c>
      <c r="E4" s="18">
        <v>-575</v>
      </c>
      <c r="F4" s="18">
        <v>-574</v>
      </c>
      <c r="G4" s="18">
        <v>-612.6</v>
      </c>
      <c r="H4" s="18">
        <v>-601.9</v>
      </c>
      <c r="I4" s="18">
        <v>-619.4</v>
      </c>
      <c r="J4" s="18">
        <v>-577</v>
      </c>
      <c r="K4" s="18">
        <v>-580</v>
      </c>
      <c r="L4" s="18">
        <v>-167.5</v>
      </c>
      <c r="M4" s="18">
        <v>-8.3999999999999773</v>
      </c>
      <c r="N4" s="18">
        <v>-212.60000000000002</v>
      </c>
      <c r="O4" s="18">
        <v>-488.9</v>
      </c>
      <c r="P4" s="18">
        <v>-577</v>
      </c>
      <c r="Q4" s="18">
        <v>-573</v>
      </c>
      <c r="R4" s="18">
        <v>-578</v>
      </c>
      <c r="S4" s="18">
        <v>-577</v>
      </c>
      <c r="T4" s="18">
        <v>-576</v>
      </c>
      <c r="U4" s="18">
        <v>-577</v>
      </c>
      <c r="V4" s="18">
        <v>-578</v>
      </c>
      <c r="W4" s="18">
        <v>-671.9</v>
      </c>
      <c r="X4" s="18">
        <v>-772.3</v>
      </c>
      <c r="Y4" s="18">
        <v>-1051.4000000000001</v>
      </c>
      <c r="Z4" s="19"/>
      <c r="AA4" s="111">
        <f>SUM(B4:Z4)</f>
        <v>-13506.299999999997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107.31</v>
      </c>
      <c r="C7" s="117">
        <v>109.62</v>
      </c>
      <c r="D7" s="117">
        <v>95.08</v>
      </c>
      <c r="E7" s="117">
        <v>51.74</v>
      </c>
      <c r="F7" s="117">
        <v>60.9</v>
      </c>
      <c r="G7" s="117">
        <v>110.54</v>
      </c>
      <c r="H7" s="117">
        <v>110.65</v>
      </c>
      <c r="I7" s="117">
        <v>120</v>
      </c>
      <c r="J7" s="117">
        <v>49.93</v>
      </c>
      <c r="K7" s="117">
        <v>20</v>
      </c>
      <c r="L7" s="117">
        <v>9.86</v>
      </c>
      <c r="M7" s="117">
        <v>9.86</v>
      </c>
      <c r="N7" s="117">
        <v>8.5500000000000007</v>
      </c>
      <c r="O7" s="117">
        <v>9.86</v>
      </c>
      <c r="P7" s="117">
        <v>60.99</v>
      </c>
      <c r="Q7" s="117">
        <v>92.92</v>
      </c>
      <c r="R7" s="117">
        <v>95.14</v>
      </c>
      <c r="S7" s="117">
        <v>106.3</v>
      </c>
      <c r="T7" s="117">
        <v>107.61</v>
      </c>
      <c r="U7" s="117">
        <v>111.84</v>
      </c>
      <c r="V7" s="117">
        <v>114.03</v>
      </c>
      <c r="W7" s="117">
        <v>115.25</v>
      </c>
      <c r="X7" s="117">
        <v>113.54</v>
      </c>
      <c r="Y7" s="117">
        <v>109.62</v>
      </c>
      <c r="Z7" s="118"/>
      <c r="AA7" s="119">
        <f>IF(SUM(B7:Z7)&lt;&gt;0,AVERAGEIF(B7:Z7,"&lt;&gt;"""),"")</f>
        <v>79.214166666666657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1080</v>
      </c>
      <c r="C13" s="129">
        <v>1081</v>
      </c>
      <c r="D13" s="129">
        <v>1078</v>
      </c>
      <c r="E13" s="129">
        <v>1075</v>
      </c>
      <c r="F13" s="129">
        <v>1074</v>
      </c>
      <c r="G13" s="129">
        <v>1076</v>
      </c>
      <c r="H13" s="129">
        <v>1074</v>
      </c>
      <c r="I13" s="129">
        <v>1073</v>
      </c>
      <c r="J13" s="129">
        <v>1077</v>
      </c>
      <c r="K13" s="129">
        <v>1080</v>
      </c>
      <c r="L13" s="129">
        <v>667.5</v>
      </c>
      <c r="M13" s="129">
        <v>508.4</v>
      </c>
      <c r="N13" s="129">
        <v>712.6</v>
      </c>
      <c r="O13" s="129">
        <v>988.9</v>
      </c>
      <c r="P13" s="129">
        <v>1077</v>
      </c>
      <c r="Q13" s="129">
        <v>1073</v>
      </c>
      <c r="R13" s="129">
        <v>1078</v>
      </c>
      <c r="S13" s="129">
        <v>1077</v>
      </c>
      <c r="T13" s="129">
        <v>1076</v>
      </c>
      <c r="U13" s="129">
        <v>1077</v>
      </c>
      <c r="V13" s="129">
        <v>1078</v>
      </c>
      <c r="W13" s="129">
        <v>1079</v>
      </c>
      <c r="X13" s="129">
        <v>1084</v>
      </c>
      <c r="Y13" s="130">
        <v>1086</v>
      </c>
      <c r="Z13" s="131"/>
      <c r="AA13" s="132">
        <f t="shared" si="0"/>
        <v>24430.400000000001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1080</v>
      </c>
      <c r="C16" s="135">
        <f t="shared" si="1"/>
        <v>1081</v>
      </c>
      <c r="D16" s="135">
        <f t="shared" si="1"/>
        <v>1078</v>
      </c>
      <c r="E16" s="135">
        <f t="shared" si="1"/>
        <v>1075</v>
      </c>
      <c r="F16" s="135">
        <f t="shared" si="1"/>
        <v>1074</v>
      </c>
      <c r="G16" s="135">
        <f t="shared" si="1"/>
        <v>1076</v>
      </c>
      <c r="H16" s="135">
        <f t="shared" si="1"/>
        <v>1074</v>
      </c>
      <c r="I16" s="135">
        <f t="shared" si="1"/>
        <v>1073</v>
      </c>
      <c r="J16" s="135">
        <f t="shared" si="1"/>
        <v>1077</v>
      </c>
      <c r="K16" s="135">
        <f t="shared" si="1"/>
        <v>1080</v>
      </c>
      <c r="L16" s="135">
        <f t="shared" si="1"/>
        <v>667.5</v>
      </c>
      <c r="M16" s="135">
        <f t="shared" si="1"/>
        <v>508.4</v>
      </c>
      <c r="N16" s="135">
        <f t="shared" si="1"/>
        <v>712.6</v>
      </c>
      <c r="O16" s="135">
        <f t="shared" si="1"/>
        <v>988.9</v>
      </c>
      <c r="P16" s="135">
        <f t="shared" si="1"/>
        <v>1077</v>
      </c>
      <c r="Q16" s="135">
        <f t="shared" si="1"/>
        <v>1073</v>
      </c>
      <c r="R16" s="135">
        <f t="shared" si="1"/>
        <v>1078</v>
      </c>
      <c r="S16" s="135">
        <f t="shared" si="1"/>
        <v>1077</v>
      </c>
      <c r="T16" s="135">
        <f t="shared" si="1"/>
        <v>1076</v>
      </c>
      <c r="U16" s="135">
        <f t="shared" si="1"/>
        <v>1077</v>
      </c>
      <c r="V16" s="135">
        <f t="shared" si="1"/>
        <v>1078</v>
      </c>
      <c r="W16" s="135">
        <f t="shared" si="1"/>
        <v>1079</v>
      </c>
      <c r="X16" s="135">
        <f t="shared" si="1"/>
        <v>1084</v>
      </c>
      <c r="Y16" s="135">
        <f t="shared" si="1"/>
        <v>1086</v>
      </c>
      <c r="Z16" s="136" t="str">
        <f t="shared" si="1"/>
        <v/>
      </c>
      <c r="AA16" s="90">
        <f t="shared" si="0"/>
        <v>24430.400000000001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281.60000000000002</v>
      </c>
      <c r="D23" s="133">
        <v>500</v>
      </c>
      <c r="E23" s="133">
        <v>500</v>
      </c>
      <c r="F23" s="133">
        <v>500</v>
      </c>
      <c r="G23" s="133">
        <v>463.4</v>
      </c>
      <c r="H23" s="133">
        <v>472.1</v>
      </c>
      <c r="I23" s="133">
        <v>453.6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407.1</v>
      </c>
      <c r="X23" s="133">
        <v>311.7</v>
      </c>
      <c r="Y23" s="133">
        <v>34.6</v>
      </c>
      <c r="Z23" s="131"/>
      <c r="AA23" s="132">
        <f t="shared" si="2"/>
        <v>10924.100000000002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281.60000000000002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463.4</v>
      </c>
      <c r="H24" s="135">
        <f t="shared" si="3"/>
        <v>472.1</v>
      </c>
      <c r="I24" s="135">
        <f t="shared" si="3"/>
        <v>453.6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407.1</v>
      </c>
      <c r="X24" s="135">
        <f t="shared" si="3"/>
        <v>311.7</v>
      </c>
      <c r="Y24" s="135">
        <f t="shared" si="3"/>
        <v>34.6</v>
      </c>
      <c r="Z24" s="136" t="str">
        <f t="shared" si="3"/>
        <v/>
      </c>
      <c r="AA24" s="90">
        <f t="shared" si="2"/>
        <v>10924.100000000002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2023-12-28T12:06:02Z</dcterms:created>
  <dcterms:modified xsi:type="dcterms:W3CDTF">2023-12-28T12:06:04Z</dcterms:modified>
</cp:coreProperties>
</file>