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<sst xmlns="http://schemas.openxmlformats.org/spreadsheetml/2006/main" count="117" uniqueCount="53">
  <si>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27/12/2023 14:05:43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</si>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</sst>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13-4CA0-842B-BD34BCF85CA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</c:v>
                </c:pt>
                <c:pt idx="1">
                  <c:v>174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168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  <c:pt idx="15">
                  <c:v>168</c:v>
                </c:pt>
                <c:pt idx="16">
                  <c:v>170</c:v>
                </c:pt>
                <c:pt idx="17">
                  <c:v>195</c:v>
                </c:pt>
                <c:pt idx="18">
                  <c:v>199</c:v>
                </c:pt>
                <c:pt idx="19">
                  <c:v>187</c:v>
                </c:pt>
                <c:pt idx="20">
                  <c:v>168</c:v>
                </c:pt>
                <c:pt idx="21">
                  <c:v>168</c:v>
                </c:pt>
                <c:pt idx="22">
                  <c:v>168</c:v>
                </c:pt>
                <c:pt idx="23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13-4CA0-842B-BD34BCF85CA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1256</c:v>
                </c:pt>
                <c:pt idx="1">
                  <c:v>916.423</c:v>
                </c:pt>
                <c:pt idx="2">
                  <c:v>719</c:v>
                </c:pt>
                <c:pt idx="3">
                  <c:v>719</c:v>
                </c:pt>
                <c:pt idx="4">
                  <c:v>776</c:v>
                </c:pt>
                <c:pt idx="5">
                  <c:v>1005.414</c:v>
                </c:pt>
                <c:pt idx="6">
                  <c:v>1308.5990000000002</c:v>
                </c:pt>
                <c:pt idx="7">
                  <c:v>1096.229</c:v>
                </c:pt>
                <c:pt idx="8">
                  <c:v>724</c:v>
                </c:pt>
                <c:pt idx="9">
                  <c:v>586</c:v>
                </c:pt>
                <c:pt idx="10">
                  <c:v>406</c:v>
                </c:pt>
                <c:pt idx="11">
                  <c:v>441</c:v>
                </c:pt>
                <c:pt idx="12">
                  <c:v>446</c:v>
                </c:pt>
                <c:pt idx="13">
                  <c:v>528</c:v>
                </c:pt>
                <c:pt idx="14">
                  <c:v>1154</c:v>
                </c:pt>
                <c:pt idx="15">
                  <c:v>1977.452</c:v>
                </c:pt>
                <c:pt idx="16">
                  <c:v>2532.502</c:v>
                </c:pt>
                <c:pt idx="17">
                  <c:v>2750.4560000000001</c:v>
                </c:pt>
                <c:pt idx="18">
                  <c:v>2487.4229999999998</c:v>
                </c:pt>
                <c:pt idx="19">
                  <c:v>2471.194</c:v>
                </c:pt>
                <c:pt idx="20">
                  <c:v>2336.3620000000001</c:v>
                </c:pt>
                <c:pt idx="21">
                  <c:v>2289.8729999999996</c:v>
                </c:pt>
                <c:pt idx="22">
                  <c:v>2245.607</c:v>
                </c:pt>
                <c:pt idx="23">
                  <c:v>1648.365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13-4CA0-842B-BD34BCF85CA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1761</c:v>
                </c:pt>
                <c:pt idx="1">
                  <c:v>1984.2</c:v>
                </c:pt>
                <c:pt idx="2">
                  <c:v>2039.6</c:v>
                </c:pt>
                <c:pt idx="3">
                  <c:v>2015</c:v>
                </c:pt>
                <c:pt idx="4">
                  <c:v>2025</c:v>
                </c:pt>
                <c:pt idx="5">
                  <c:v>2186.1999999999998</c:v>
                </c:pt>
                <c:pt idx="6">
                  <c:v>2018.8</c:v>
                </c:pt>
                <c:pt idx="7">
                  <c:v>2174.4</c:v>
                </c:pt>
                <c:pt idx="8">
                  <c:v>1967.6</c:v>
                </c:pt>
                <c:pt idx="9">
                  <c:v>1770</c:v>
                </c:pt>
                <c:pt idx="10">
                  <c:v>1762</c:v>
                </c:pt>
                <c:pt idx="11">
                  <c:v>1791</c:v>
                </c:pt>
                <c:pt idx="12">
                  <c:v>1785</c:v>
                </c:pt>
                <c:pt idx="13">
                  <c:v>1761</c:v>
                </c:pt>
                <c:pt idx="14">
                  <c:v>1829</c:v>
                </c:pt>
                <c:pt idx="15">
                  <c:v>1899</c:v>
                </c:pt>
                <c:pt idx="16">
                  <c:v>1876</c:v>
                </c:pt>
                <c:pt idx="17">
                  <c:v>1915</c:v>
                </c:pt>
                <c:pt idx="18">
                  <c:v>2055.5</c:v>
                </c:pt>
                <c:pt idx="19">
                  <c:v>2013.8</c:v>
                </c:pt>
                <c:pt idx="20">
                  <c:v>1931</c:v>
                </c:pt>
                <c:pt idx="21">
                  <c:v>1937</c:v>
                </c:pt>
                <c:pt idx="22">
                  <c:v>1882</c:v>
                </c:pt>
                <c:pt idx="23">
                  <c:v>1923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13-4CA0-842B-BD34BCF85CA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751.81000000000006</c:v>
                </c:pt>
                <c:pt idx="1">
                  <c:v>768.80700000000013</c:v>
                </c:pt>
                <c:pt idx="2">
                  <c:v>791.5859999999999</c:v>
                </c:pt>
                <c:pt idx="3">
                  <c:v>806.3660000000001</c:v>
                </c:pt>
                <c:pt idx="4">
                  <c:v>800.83</c:v>
                </c:pt>
                <c:pt idx="5">
                  <c:v>690.97500000000014</c:v>
                </c:pt>
                <c:pt idx="6">
                  <c:v>667.9140000000001</c:v>
                </c:pt>
                <c:pt idx="7">
                  <c:v>983.52600000000018</c:v>
                </c:pt>
                <c:pt idx="8">
                  <c:v>2063.1459999999997</c:v>
                </c:pt>
                <c:pt idx="9">
                  <c:v>3284.7860000000005</c:v>
                </c:pt>
                <c:pt idx="10">
                  <c:v>3820.2629999999986</c:v>
                </c:pt>
                <c:pt idx="11">
                  <c:v>3945.0920000000001</c:v>
                </c:pt>
                <c:pt idx="12">
                  <c:v>3846.8859999999995</c:v>
                </c:pt>
                <c:pt idx="13">
                  <c:v>3372.3130000000001</c:v>
                </c:pt>
                <c:pt idx="14">
                  <c:v>2129.538</c:v>
                </c:pt>
                <c:pt idx="15">
                  <c:v>971.54700000000003</c:v>
                </c:pt>
                <c:pt idx="16">
                  <c:v>572.29299999999978</c:v>
                </c:pt>
                <c:pt idx="17">
                  <c:v>536.0139999999999</c:v>
                </c:pt>
                <c:pt idx="18">
                  <c:v>518.74099999999999</c:v>
                </c:pt>
                <c:pt idx="19">
                  <c:v>513.31099999999992</c:v>
                </c:pt>
                <c:pt idx="20">
                  <c:v>528.74400000000003</c:v>
                </c:pt>
                <c:pt idx="21">
                  <c:v>549.19099999999992</c:v>
                </c:pt>
                <c:pt idx="22">
                  <c:v>567.26600000000008</c:v>
                </c:pt>
                <c:pt idx="23">
                  <c:v>592.98099999999999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13-4CA0-842B-BD34BCF85CA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46</c:v>
                </c:pt>
                <c:pt idx="2">
                  <c:v>48</c:v>
                </c:pt>
                <c:pt idx="3">
                  <c:v>50</c:v>
                </c:pt>
                <c:pt idx="4">
                  <c:v>53</c:v>
                </c:pt>
                <c:pt idx="5">
                  <c:v>56</c:v>
                </c:pt>
                <c:pt idx="6">
                  <c:v>60</c:v>
                </c:pt>
                <c:pt idx="7">
                  <c:v>67</c:v>
                </c:pt>
                <c:pt idx="8">
                  <c:v>80</c:v>
                </c:pt>
                <c:pt idx="9">
                  <c:v>94</c:v>
                </c:pt>
                <c:pt idx="10">
                  <c:v>101</c:v>
                </c:pt>
                <c:pt idx="11">
                  <c:v>104</c:v>
                </c:pt>
                <c:pt idx="12">
                  <c:v>104</c:v>
                </c:pt>
                <c:pt idx="13">
                  <c:v>98</c:v>
                </c:pt>
                <c:pt idx="14">
                  <c:v>81</c:v>
                </c:pt>
                <c:pt idx="15">
                  <c:v>60</c:v>
                </c:pt>
                <c:pt idx="16">
                  <c:v>50</c:v>
                </c:pt>
                <c:pt idx="17">
                  <c:v>45</c:v>
                </c:pt>
                <c:pt idx="18">
                  <c:v>41</c:v>
                </c:pt>
                <c:pt idx="19">
                  <c:v>36</c:v>
                </c:pt>
                <c:pt idx="20">
                  <c:v>32</c:v>
                </c:pt>
                <c:pt idx="21">
                  <c:v>28</c:v>
                </c:pt>
                <c:pt idx="22">
                  <c:v>24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3-4CA0-842B-BD34BCF85CA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472</c:v>
                </c:pt>
                <c:pt idx="7">
                  <c:v>568</c:v>
                </c:pt>
                <c:pt idx="8">
                  <c:v>486</c:v>
                </c:pt>
                <c:pt idx="9">
                  <c:v>373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55</c:v>
                </c:pt>
                <c:pt idx="15">
                  <c:v>616</c:v>
                </c:pt>
                <c:pt idx="16">
                  <c:v>1139</c:v>
                </c:pt>
                <c:pt idx="17">
                  <c:v>1283</c:v>
                </c:pt>
                <c:pt idx="18">
                  <c:v>1268</c:v>
                </c:pt>
                <c:pt idx="19">
                  <c:v>1272</c:v>
                </c:pt>
                <c:pt idx="20">
                  <c:v>1179</c:v>
                </c:pt>
                <c:pt idx="21">
                  <c:v>960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13-4CA0-842B-BD34BCF85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4635.8210000000017</c:v>
                </c:pt>
                <c:pt idx="1">
                  <c:v>4197.4340000000011</c:v>
                </c:pt>
                <c:pt idx="2">
                  <c:v>4074.1869999999985</c:v>
                </c:pt>
                <c:pt idx="3">
                  <c:v>4066.4119999999994</c:v>
                </c:pt>
                <c:pt idx="4">
                  <c:v>4130.8019999999988</c:v>
                </c:pt>
                <c:pt idx="5">
                  <c:v>4440.5969999999998</c:v>
                </c:pt>
                <c:pt idx="6">
                  <c:v>5003.2719999999999</c:v>
                </c:pt>
                <c:pt idx="7">
                  <c:v>5365.152</c:v>
                </c:pt>
                <c:pt idx="8">
                  <c:v>5796.7440000000015</c:v>
                </c:pt>
                <c:pt idx="9">
                  <c:v>6583.786000000001</c:v>
                </c:pt>
                <c:pt idx="10">
                  <c:v>6646.2630000000026</c:v>
                </c:pt>
                <c:pt idx="11">
                  <c:v>6838.0920000000006</c:v>
                </c:pt>
                <c:pt idx="12">
                  <c:v>6738.8860000000013</c:v>
                </c:pt>
                <c:pt idx="13">
                  <c:v>6290.3130000000019</c:v>
                </c:pt>
                <c:pt idx="14">
                  <c:v>5724.57</c:v>
                </c:pt>
                <c:pt idx="15">
                  <c:v>5999.9979999999996</c:v>
                </c:pt>
                <c:pt idx="16">
                  <c:v>6647.8070000000034</c:v>
                </c:pt>
                <c:pt idx="17">
                  <c:v>7032.4950000000008</c:v>
                </c:pt>
                <c:pt idx="18">
                  <c:v>6877.6319999999996</c:v>
                </c:pt>
                <c:pt idx="19">
                  <c:v>6801.2849999999999</c:v>
                </c:pt>
                <c:pt idx="20">
                  <c:v>6483.1280000000015</c:v>
                </c:pt>
                <c:pt idx="21">
                  <c:v>6240.0719999999992</c:v>
                </c:pt>
                <c:pt idx="22">
                  <c:v>5710.8560000000016</c:v>
                </c:pt>
                <c:pt idx="23">
                  <c:v>5076.3010000000004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13-4CA0-842B-BD34BCF85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88.5</c:v>
                </c:pt>
                <c:pt idx="2">
                  <c:v>84.24</c:v>
                </c:pt>
                <c:pt idx="3">
                  <c:v>80</c:v>
                </c:pt>
                <c:pt idx="4">
                  <c:v>83.01</c:v>
                </c:pt>
                <c:pt idx="5">
                  <c:v>88.96</c:v>
                </c:pt>
                <c:pt idx="6">
                  <c:v>110.44</c:v>
                </c:pt>
                <c:pt idx="7">
                  <c:v>112.37</c:v>
                </c:pt>
                <c:pt idx="8">
                  <c:v>115.13</c:v>
                </c:pt>
                <c:pt idx="9">
                  <c:v>104.98</c:v>
                </c:pt>
                <c:pt idx="10">
                  <c:v>64.95</c:v>
                </c:pt>
                <c:pt idx="11">
                  <c:v>49</c:v>
                </c:pt>
                <c:pt idx="12">
                  <c:v>56.42</c:v>
                </c:pt>
                <c:pt idx="13">
                  <c:v>74.59</c:v>
                </c:pt>
                <c:pt idx="14">
                  <c:v>98.17</c:v>
                </c:pt>
                <c:pt idx="15">
                  <c:v>108.61</c:v>
                </c:pt>
                <c:pt idx="16">
                  <c:v>116</c:v>
                </c:pt>
                <c:pt idx="17">
                  <c:v>119.39</c:v>
                </c:pt>
                <c:pt idx="18">
                  <c:v>128.44</c:v>
                </c:pt>
                <c:pt idx="19">
                  <c:v>131.88999999999999</c:v>
                </c:pt>
                <c:pt idx="20">
                  <c:v>119.41</c:v>
                </c:pt>
                <c:pt idx="21">
                  <c:v>114.8</c:v>
                </c:pt>
                <c:pt idx="22">
                  <c:v>112</c:v>
                </c:pt>
                <c:pt idx="23">
                  <c:v>96.3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13-4CA0-842B-BD34BCF85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4635.8099999999995</v>
      </c>
      <c r="C4" s="18">
        <v>4197.43</v>
      </c>
      <c r="D4" s="18">
        <v>4074.1860000000001</v>
      </c>
      <c r="E4" s="18">
        <v>4066.3660000000013</v>
      </c>
      <c r="F4" s="18">
        <v>4130.83</v>
      </c>
      <c r="G4" s="18">
        <v>4440.588999999999</v>
      </c>
      <c r="H4" s="18">
        <v>5003.313000000001</v>
      </c>
      <c r="I4" s="18">
        <v>5365.1549999999997</v>
      </c>
      <c r="J4" s="18">
        <v>5796.7459999999992</v>
      </c>
      <c r="K4" s="18">
        <v>6583.7860000000001</v>
      </c>
      <c r="L4" s="18">
        <v>6646.262999999999</v>
      </c>
      <c r="M4" s="18">
        <v>6838.0920000000015</v>
      </c>
      <c r="N4" s="18">
        <v>6738.8859999999986</v>
      </c>
      <c r="O4" s="18">
        <v>6290.313000000001</v>
      </c>
      <c r="P4" s="18">
        <v>5724.5380000000005</v>
      </c>
      <c r="Q4" s="18">
        <v>5999.9990000000007</v>
      </c>
      <c r="R4" s="18">
        <v>6647.7950000000028</v>
      </c>
      <c r="S4" s="18">
        <v>7032.4699999999984</v>
      </c>
      <c r="T4" s="18">
        <v>6877.6640000000007</v>
      </c>
      <c r="U4" s="18">
        <v>6801.3050000000012</v>
      </c>
      <c r="V4" s="18">
        <v>6483.1059999999998</v>
      </c>
      <c r="W4" s="18">
        <v>6240.0640000000003</v>
      </c>
      <c r="X4" s="18">
        <v>5710.8730000000005</v>
      </c>
      <c r="Y4" s="18">
        <v>5076.3460000000005</v>
      </c>
      <c r="Z4" s="19"/>
      <c r="AA4" s="20">
        <f>SUM(B4:Z4)</f>
        <v>137401.92499999999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88.5</v>
      </c>
      <c r="D7" s="28">
        <v>84.24</v>
      </c>
      <c r="E7" s="28">
        <v>80</v>
      </c>
      <c r="F7" s="28">
        <v>83.01</v>
      </c>
      <c r="G7" s="28">
        <v>88.96</v>
      </c>
      <c r="H7" s="28">
        <v>110.44</v>
      </c>
      <c r="I7" s="28">
        <v>112.37</v>
      </c>
      <c r="J7" s="28">
        <v>115.13</v>
      </c>
      <c r="K7" s="28">
        <v>104.98</v>
      </c>
      <c r="L7" s="28">
        <v>64.95</v>
      </c>
      <c r="M7" s="28">
        <v>49</v>
      </c>
      <c r="N7" s="28">
        <v>56.42</v>
      </c>
      <c r="O7" s="28">
        <v>74.59</v>
      </c>
      <c r="P7" s="28">
        <v>98.17</v>
      </c>
      <c r="Q7" s="28">
        <v>108.61</v>
      </c>
      <c r="R7" s="28">
        <v>116</v>
      </c>
      <c r="S7" s="28">
        <v>119.39</v>
      </c>
      <c r="T7" s="28">
        <v>128.44</v>
      </c>
      <c r="U7" s="28">
        <v>131.88999999999999</v>
      </c>
      <c r="V7" s="28">
        <v>119.41</v>
      </c>
      <c r="W7" s="28">
        <v>114.8</v>
      </c>
      <c r="X7" s="28">
        <v>112</v>
      </c>
      <c r="Y7" s="28">
        <v>96.3</v>
      </c>
      <c r="Z7" s="29"/>
      <c r="AA7" s="30">
        <f>IF(SUM(B7:Z7)&lt;&gt;0,AVERAGEIF(B7:Z7,"&lt;&gt;"""),"")</f>
        <v>98.233333333333348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7735</v>
      </c>
    </row>
    <row r="11" spans="1:27" ht="24.95" customHeight="1" x14ac:dyDescent="0.2">
      <c r="A11" s="45" t="s">
        <v>7</v>
      </c>
      <c r="B11" s="46">
        <v>174</v>
      </c>
      <c r="C11" s="47">
        <v>174</v>
      </c>
      <c r="D11" s="47">
        <v>168</v>
      </c>
      <c r="E11" s="47">
        <v>168</v>
      </c>
      <c r="F11" s="47">
        <v>168</v>
      </c>
      <c r="G11" s="47">
        <v>168</v>
      </c>
      <c r="H11" s="47">
        <v>168</v>
      </c>
      <c r="I11" s="47">
        <v>168</v>
      </c>
      <c r="J11" s="47">
        <v>168</v>
      </c>
      <c r="K11" s="47">
        <v>168</v>
      </c>
      <c r="L11" s="47">
        <v>168</v>
      </c>
      <c r="M11" s="47">
        <v>168</v>
      </c>
      <c r="N11" s="47">
        <v>168</v>
      </c>
      <c r="O11" s="47">
        <v>168</v>
      </c>
      <c r="P11" s="47">
        <v>168</v>
      </c>
      <c r="Q11" s="47">
        <v>168</v>
      </c>
      <c r="R11" s="47">
        <v>170</v>
      </c>
      <c r="S11" s="47">
        <v>195</v>
      </c>
      <c r="T11" s="47">
        <v>199</v>
      </c>
      <c r="U11" s="47">
        <v>187</v>
      </c>
      <c r="V11" s="47">
        <v>168</v>
      </c>
      <c r="W11" s="47">
        <v>168</v>
      </c>
      <c r="X11" s="47">
        <v>168</v>
      </c>
      <c r="Y11" s="47">
        <v>168</v>
      </c>
      <c r="Z11" s="48"/>
      <c r="AA11" s="49">
        <f t="shared" si="0"/>
        <v>4123</v>
      </c>
    </row>
    <row r="12" spans="1:27" ht="24.95" customHeight="1" x14ac:dyDescent="0.2">
      <c r="A12" s="50" t="s">
        <v>8</v>
      </c>
      <c r="B12" s="51">
        <v>1256</v>
      </c>
      <c r="C12" s="52">
        <v>916.423</v>
      </c>
      <c r="D12" s="52">
        <v>719</v>
      </c>
      <c r="E12" s="52">
        <v>719</v>
      </c>
      <c r="F12" s="52">
        <v>776</v>
      </c>
      <c r="G12" s="52">
        <v>1005.414</v>
      </c>
      <c r="H12" s="52">
        <v>1308.5990000000002</v>
      </c>
      <c r="I12" s="52">
        <v>1096.229</v>
      </c>
      <c r="J12" s="52">
        <v>724</v>
      </c>
      <c r="K12" s="52">
        <v>586</v>
      </c>
      <c r="L12" s="52">
        <v>406</v>
      </c>
      <c r="M12" s="52">
        <v>441</v>
      </c>
      <c r="N12" s="52">
        <v>446</v>
      </c>
      <c r="O12" s="52">
        <v>528</v>
      </c>
      <c r="P12" s="52">
        <v>1154</v>
      </c>
      <c r="Q12" s="52">
        <v>1977.452</v>
      </c>
      <c r="R12" s="52">
        <v>2532.502</v>
      </c>
      <c r="S12" s="52">
        <v>2750.4560000000001</v>
      </c>
      <c r="T12" s="52">
        <v>2487.4229999999998</v>
      </c>
      <c r="U12" s="52">
        <v>2471.194</v>
      </c>
      <c r="V12" s="52">
        <v>2336.3620000000001</v>
      </c>
      <c r="W12" s="52">
        <v>2289.8729999999996</v>
      </c>
      <c r="X12" s="52">
        <v>2245.607</v>
      </c>
      <c r="Y12" s="52">
        <v>1648.365</v>
      </c>
      <c r="Z12" s="53"/>
      <c r="AA12" s="54">
        <f t="shared" si="0"/>
        <v>32820.898999999998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472</v>
      </c>
      <c r="I13" s="52">
        <v>568</v>
      </c>
      <c r="J13" s="52">
        <v>486</v>
      </c>
      <c r="K13" s="52">
        <v>373</v>
      </c>
      <c r="L13" s="52">
        <v>81</v>
      </c>
      <c r="M13" s="52">
        <v>81</v>
      </c>
      <c r="N13" s="52">
        <v>81</v>
      </c>
      <c r="O13" s="52">
        <v>55</v>
      </c>
      <c r="P13" s="52">
        <v>55</v>
      </c>
      <c r="Q13" s="52">
        <v>616</v>
      </c>
      <c r="R13" s="52">
        <v>1139</v>
      </c>
      <c r="S13" s="52">
        <v>1283</v>
      </c>
      <c r="T13" s="52">
        <v>1268</v>
      </c>
      <c r="U13" s="52">
        <v>1272</v>
      </c>
      <c r="V13" s="52">
        <v>1179</v>
      </c>
      <c r="W13" s="52">
        <v>960</v>
      </c>
      <c r="X13" s="52">
        <v>516</v>
      </c>
      <c r="Y13" s="52">
        <v>415</v>
      </c>
      <c r="Z13" s="53"/>
      <c r="AA13" s="54">
        <f t="shared" si="0"/>
        <v>10926</v>
      </c>
    </row>
    <row r="14" spans="1:27" ht="24.95" customHeight="1" x14ac:dyDescent="0.2">
      <c r="A14" s="55" t="s">
        <v>10</v>
      </c>
      <c r="B14" s="56">
        <v>751.81000000000006</v>
      </c>
      <c r="C14" s="57">
        <v>768.80700000000013</v>
      </c>
      <c r="D14" s="57">
        <v>791.5859999999999</v>
      </c>
      <c r="E14" s="57">
        <v>806.3660000000001</v>
      </c>
      <c r="F14" s="57">
        <v>800.83</v>
      </c>
      <c r="G14" s="57">
        <v>690.97500000000014</v>
      </c>
      <c r="H14" s="57">
        <v>667.9140000000001</v>
      </c>
      <c r="I14" s="57">
        <v>983.52600000000018</v>
      </c>
      <c r="J14" s="57">
        <v>2063.1459999999997</v>
      </c>
      <c r="K14" s="57">
        <v>3284.7860000000005</v>
      </c>
      <c r="L14" s="57">
        <v>3820.2629999999986</v>
      </c>
      <c r="M14" s="57">
        <v>3945.0920000000001</v>
      </c>
      <c r="N14" s="57">
        <v>3846.8859999999995</v>
      </c>
      <c r="O14" s="57">
        <v>3372.3130000000001</v>
      </c>
      <c r="P14" s="57">
        <v>2129.538</v>
      </c>
      <c r="Q14" s="57">
        <v>971.54700000000003</v>
      </c>
      <c r="R14" s="57">
        <v>572.29299999999978</v>
      </c>
      <c r="S14" s="57">
        <v>536.0139999999999</v>
      </c>
      <c r="T14" s="57">
        <v>518.74099999999999</v>
      </c>
      <c r="U14" s="57">
        <v>513.31099999999992</v>
      </c>
      <c r="V14" s="57">
        <v>528.74400000000003</v>
      </c>
      <c r="W14" s="57">
        <v>549.19099999999992</v>
      </c>
      <c r="X14" s="57">
        <v>567.26600000000008</v>
      </c>
      <c r="Y14" s="57">
        <v>592.98099999999999</v>
      </c>
      <c r="Z14" s="58"/>
      <c r="AA14" s="59">
        <f t="shared" si="0"/>
        <v>34073.925999999999</v>
      </c>
    </row>
    <row r="15" spans="1:27" ht="24.95" customHeight="1" x14ac:dyDescent="0.2">
      <c r="A15" s="55" t="s">
        <v>11</v>
      </c>
      <c r="B15" s="56">
        <v>42</v>
      </c>
      <c r="C15" s="57">
        <v>46</v>
      </c>
      <c r="D15" s="57">
        <v>48</v>
      </c>
      <c r="E15" s="57">
        <v>50</v>
      </c>
      <c r="F15" s="57">
        <v>53</v>
      </c>
      <c r="G15" s="57">
        <v>56</v>
      </c>
      <c r="H15" s="57">
        <v>60</v>
      </c>
      <c r="I15" s="57">
        <v>67</v>
      </c>
      <c r="J15" s="57">
        <v>80</v>
      </c>
      <c r="K15" s="57">
        <v>94</v>
      </c>
      <c r="L15" s="57">
        <v>101</v>
      </c>
      <c r="M15" s="57">
        <v>104</v>
      </c>
      <c r="N15" s="57">
        <v>104</v>
      </c>
      <c r="O15" s="57">
        <v>98</v>
      </c>
      <c r="P15" s="57">
        <v>81</v>
      </c>
      <c r="Q15" s="57">
        <v>60</v>
      </c>
      <c r="R15" s="57">
        <v>50</v>
      </c>
      <c r="S15" s="57">
        <v>45</v>
      </c>
      <c r="T15" s="57">
        <v>41</v>
      </c>
      <c r="U15" s="57">
        <v>36</v>
      </c>
      <c r="V15" s="57">
        <v>32</v>
      </c>
      <c r="W15" s="57">
        <v>28</v>
      </c>
      <c r="X15" s="57">
        <v>24</v>
      </c>
      <c r="Y15" s="57">
        <v>21</v>
      </c>
      <c r="Z15" s="58"/>
      <c r="AA15" s="59">
        <f t="shared" si="0"/>
        <v>1421</v>
      </c>
    </row>
    <row r="16" spans="1:27" ht="30" customHeight="1" thickBot="1" x14ac:dyDescent="0.25">
      <c r="A16" s="60" t="s">
        <v>12</v>
      </c>
      <c r="B16" s="61">
        <f>IF(LEN(B$2)&gt;0,SUM(B10:B15),"")</f>
        <v>2874.81</v>
      </c>
      <c r="C16" s="62">
        <f t="shared" ref="C16:Z16" si="1">IF(LEN(C$2)&gt;0,SUM(C10:C15),"")</f>
        <v>2213.23</v>
      </c>
      <c r="D16" s="62">
        <f t="shared" si="1"/>
        <v>2034.5859999999998</v>
      </c>
      <c r="E16" s="62">
        <f t="shared" si="1"/>
        <v>2051.366</v>
      </c>
      <c r="F16" s="62">
        <f t="shared" si="1"/>
        <v>2105.83</v>
      </c>
      <c r="G16" s="62">
        <f t="shared" si="1"/>
        <v>2254.3890000000001</v>
      </c>
      <c r="H16" s="62">
        <f t="shared" si="1"/>
        <v>2984.5130000000004</v>
      </c>
      <c r="I16" s="62">
        <f t="shared" si="1"/>
        <v>3190.7550000000006</v>
      </c>
      <c r="J16" s="62">
        <f t="shared" si="1"/>
        <v>3829.1459999999997</v>
      </c>
      <c r="K16" s="62">
        <f t="shared" si="1"/>
        <v>4813.7860000000001</v>
      </c>
      <c r="L16" s="62">
        <f t="shared" si="1"/>
        <v>4884.262999999999</v>
      </c>
      <c r="M16" s="62">
        <f t="shared" si="1"/>
        <v>5047.0920000000006</v>
      </c>
      <c r="N16" s="62">
        <f t="shared" si="1"/>
        <v>4953.8859999999995</v>
      </c>
      <c r="O16" s="62">
        <f t="shared" si="1"/>
        <v>4529.3130000000001</v>
      </c>
      <c r="P16" s="62">
        <f t="shared" si="1"/>
        <v>3895.538</v>
      </c>
      <c r="Q16" s="62">
        <f t="shared" si="1"/>
        <v>4100.9989999999998</v>
      </c>
      <c r="R16" s="62">
        <f t="shared" si="1"/>
        <v>4771.7950000000001</v>
      </c>
      <c r="S16" s="62">
        <f t="shared" si="1"/>
        <v>5117.47</v>
      </c>
      <c r="T16" s="62">
        <f t="shared" si="1"/>
        <v>4822.1639999999998</v>
      </c>
      <c r="U16" s="62">
        <f t="shared" si="1"/>
        <v>4787.5049999999992</v>
      </c>
      <c r="V16" s="62">
        <f t="shared" si="1"/>
        <v>4552.1059999999998</v>
      </c>
      <c r="W16" s="62">
        <f t="shared" si="1"/>
        <v>4303.0639999999994</v>
      </c>
      <c r="X16" s="62">
        <f t="shared" si="1"/>
        <v>3828.873</v>
      </c>
      <c r="Y16" s="62">
        <f t="shared" si="1"/>
        <v>3153.3459999999995</v>
      </c>
      <c r="Z16" s="63" t="str">
        <f t="shared" si="1"/>
        <v/>
      </c>
      <c r="AA16" s="64">
        <f>SUM(AA10:AA15)</f>
        <v>91099.824999999997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1789.1</v>
      </c>
      <c r="C28" s="72">
        <v>1798.82</v>
      </c>
      <c r="D28" s="72">
        <v>1793.88</v>
      </c>
      <c r="E28" s="72">
        <v>1790.34</v>
      </c>
      <c r="F28" s="72">
        <v>1786.76</v>
      </c>
      <c r="G28" s="72">
        <v>1980.91</v>
      </c>
      <c r="H28" s="72">
        <v>2328.44</v>
      </c>
      <c r="I28" s="72">
        <v>2330.35</v>
      </c>
      <c r="J28" s="72">
        <v>2806.05</v>
      </c>
      <c r="K28" s="72">
        <v>3264.96</v>
      </c>
      <c r="L28" s="72">
        <v>3218.09</v>
      </c>
      <c r="M28" s="72">
        <v>3316.39</v>
      </c>
      <c r="N28" s="72">
        <v>3248.53</v>
      </c>
      <c r="O28" s="72">
        <v>2956.47</v>
      </c>
      <c r="P28" s="72">
        <v>2542.6799999999998</v>
      </c>
      <c r="Q28" s="72">
        <v>2610.0100000000002</v>
      </c>
      <c r="R28" s="72">
        <v>2789.81</v>
      </c>
      <c r="S28" s="72">
        <v>3054.41</v>
      </c>
      <c r="T28" s="72">
        <v>2649.73</v>
      </c>
      <c r="U28" s="72">
        <v>2722.68</v>
      </c>
      <c r="V28" s="72">
        <v>2663.4</v>
      </c>
      <c r="W28" s="72">
        <v>2782.84</v>
      </c>
      <c r="X28" s="72">
        <v>2583.3000000000002</v>
      </c>
      <c r="Y28" s="72">
        <v>2505.2199999999998</v>
      </c>
      <c r="Z28" s="73"/>
      <c r="AA28" s="74">
        <f>SUM(B28:Z28)</f>
        <v>61313.170000000013</v>
      </c>
    </row>
    <row r="29" spans="1:27" ht="24.95" customHeight="1" x14ac:dyDescent="0.2">
      <c r="A29" s="75" t="s">
        <v>23</v>
      </c>
      <c r="B29" s="76">
        <v>647.71</v>
      </c>
      <c r="C29" s="77">
        <v>571.41</v>
      </c>
      <c r="D29" s="77">
        <v>683.70600000000002</v>
      </c>
      <c r="E29" s="77">
        <v>782.02599999999995</v>
      </c>
      <c r="F29" s="77">
        <v>796.07</v>
      </c>
      <c r="G29" s="77">
        <v>710.47900000000004</v>
      </c>
      <c r="H29" s="77">
        <v>966.07299999999998</v>
      </c>
      <c r="I29" s="77">
        <v>1128.405</v>
      </c>
      <c r="J29" s="77">
        <v>1662.096</v>
      </c>
      <c r="K29" s="77">
        <v>2182.826</v>
      </c>
      <c r="L29" s="77">
        <v>2290.1729999999998</v>
      </c>
      <c r="M29" s="77">
        <v>2381.7020000000002</v>
      </c>
      <c r="N29" s="77">
        <v>2350.3560000000002</v>
      </c>
      <c r="O29" s="77">
        <v>2119.8429999999998</v>
      </c>
      <c r="P29" s="77">
        <v>1547.8579999999999</v>
      </c>
      <c r="Q29" s="77">
        <v>1186.989</v>
      </c>
      <c r="R29" s="77">
        <v>1380.9849999999999</v>
      </c>
      <c r="S29" s="77">
        <v>1282.06</v>
      </c>
      <c r="T29" s="77">
        <v>1367.434</v>
      </c>
      <c r="U29" s="77">
        <v>1277.825</v>
      </c>
      <c r="V29" s="77">
        <v>1360.7059999999999</v>
      </c>
      <c r="W29" s="77">
        <v>1216.2239999999999</v>
      </c>
      <c r="X29" s="77">
        <v>1120.5730000000001</v>
      </c>
      <c r="Y29" s="77">
        <v>783.12599999999998</v>
      </c>
      <c r="Z29" s="78"/>
      <c r="AA29" s="79">
        <f>SUM(B29:Z29)</f>
        <v>31796.655000000002</v>
      </c>
    </row>
    <row r="30" spans="1:27" ht="24.95" customHeight="1" x14ac:dyDescent="0.2">
      <c r="A30" s="82" t="s">
        <v>24</v>
      </c>
      <c r="B30" s="80">
        <v>1117</v>
      </c>
      <c r="C30" s="81">
        <v>589</v>
      </c>
      <c r="D30" s="81">
        <v>417</v>
      </c>
      <c r="E30" s="81">
        <v>417</v>
      </c>
      <c r="F30" s="81">
        <v>474</v>
      </c>
      <c r="G30" s="81">
        <v>474</v>
      </c>
      <c r="H30" s="81">
        <v>519</v>
      </c>
      <c r="I30" s="81">
        <v>533</v>
      </c>
      <c r="J30" s="81">
        <v>140</v>
      </c>
      <c r="K30" s="81">
        <v>44</v>
      </c>
      <c r="L30" s="81">
        <v>44</v>
      </c>
      <c r="M30" s="81">
        <v>44</v>
      </c>
      <c r="N30" s="81">
        <v>44</v>
      </c>
      <c r="O30" s="81">
        <v>126</v>
      </c>
      <c r="P30" s="81">
        <v>557</v>
      </c>
      <c r="Q30" s="81">
        <v>1129</v>
      </c>
      <c r="R30" s="81">
        <v>1405</v>
      </c>
      <c r="S30" s="81">
        <v>1623</v>
      </c>
      <c r="T30" s="81">
        <v>1673</v>
      </c>
      <c r="U30" s="81">
        <v>1643</v>
      </c>
      <c r="V30" s="81">
        <v>1385</v>
      </c>
      <c r="W30" s="81">
        <v>1165</v>
      </c>
      <c r="X30" s="81">
        <v>928</v>
      </c>
      <c r="Y30" s="81">
        <v>707</v>
      </c>
      <c r="Z30" s="83"/>
      <c r="AA30" s="84">
        <f>SUM(B30:Z30)</f>
        <v>17197</v>
      </c>
    </row>
    <row r="31" spans="1:27" ht="30" customHeight="1" thickBot="1" x14ac:dyDescent="0.25">
      <c r="A31" s="60" t="s">
        <v>25</v>
      </c>
      <c r="B31" s="61">
        <f>IF(LEN(B$2)&gt;0,SUM(B28:B30),"")</f>
        <v>3553.81</v>
      </c>
      <c r="C31" s="62">
        <f t="shared" ref="C31:Z31" si="4">IF(LEN(C$2)&gt;0,SUM(C28:C30),"")</f>
        <v>2959.23</v>
      </c>
      <c r="D31" s="62">
        <f t="shared" si="4"/>
        <v>2894.5860000000002</v>
      </c>
      <c r="E31" s="62">
        <f t="shared" si="4"/>
        <v>2989.366</v>
      </c>
      <c r="F31" s="62">
        <f t="shared" si="4"/>
        <v>3056.83</v>
      </c>
      <c r="G31" s="62">
        <f t="shared" si="4"/>
        <v>3165.3890000000001</v>
      </c>
      <c r="H31" s="62">
        <f t="shared" si="4"/>
        <v>3813.5129999999999</v>
      </c>
      <c r="I31" s="62">
        <f t="shared" si="4"/>
        <v>3991.7550000000001</v>
      </c>
      <c r="J31" s="62">
        <f t="shared" si="4"/>
        <v>4608.1460000000006</v>
      </c>
      <c r="K31" s="62">
        <f t="shared" si="4"/>
        <v>5491.7860000000001</v>
      </c>
      <c r="L31" s="62">
        <f t="shared" si="4"/>
        <v>5552.2629999999999</v>
      </c>
      <c r="M31" s="62">
        <f t="shared" si="4"/>
        <v>5742.0920000000006</v>
      </c>
      <c r="N31" s="62">
        <f t="shared" si="4"/>
        <v>5642.8860000000004</v>
      </c>
      <c r="O31" s="62">
        <f t="shared" si="4"/>
        <v>5202.3130000000001</v>
      </c>
      <c r="P31" s="62">
        <f t="shared" si="4"/>
        <v>4647.5379999999996</v>
      </c>
      <c r="Q31" s="62">
        <f t="shared" si="4"/>
        <v>4925.9989999999998</v>
      </c>
      <c r="R31" s="62">
        <f t="shared" si="4"/>
        <v>5575.7950000000001</v>
      </c>
      <c r="S31" s="62">
        <f t="shared" si="4"/>
        <v>5959.4699999999993</v>
      </c>
      <c r="T31" s="62">
        <f t="shared" si="4"/>
        <v>5690.1639999999998</v>
      </c>
      <c r="U31" s="62">
        <f t="shared" si="4"/>
        <v>5643.5050000000001</v>
      </c>
      <c r="V31" s="62">
        <f t="shared" si="4"/>
        <v>5409.1059999999998</v>
      </c>
      <c r="W31" s="62">
        <f t="shared" si="4"/>
        <v>5164.0640000000003</v>
      </c>
      <c r="X31" s="62">
        <f t="shared" si="4"/>
        <v>4631.8730000000005</v>
      </c>
      <c r="Y31" s="62">
        <f t="shared" si="4"/>
        <v>3995.3459999999995</v>
      </c>
      <c r="Z31" s="63" t="str">
        <f t="shared" si="4"/>
        <v/>
      </c>
      <c r="AA31" s="64">
        <f>SUM(AA28:AA30)</f>
        <v>110306.82500000001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292</v>
      </c>
      <c r="C34" s="95">
        <v>319</v>
      </c>
      <c r="D34" s="95">
        <v>340</v>
      </c>
      <c r="E34" s="95">
        <v>391</v>
      </c>
      <c r="F34" s="95">
        <v>417</v>
      </c>
      <c r="G34" s="95">
        <v>376</v>
      </c>
      <c r="H34" s="95">
        <v>338</v>
      </c>
      <c r="I34" s="95">
        <v>366</v>
      </c>
      <c r="J34" s="95">
        <v>351</v>
      </c>
      <c r="K34" s="95">
        <v>314</v>
      </c>
      <c r="L34" s="95">
        <v>281</v>
      </c>
      <c r="M34" s="95">
        <v>290</v>
      </c>
      <c r="N34" s="95">
        <v>281</v>
      </c>
      <c r="O34" s="95">
        <v>303</v>
      </c>
      <c r="P34" s="95">
        <v>319</v>
      </c>
      <c r="Q34" s="95">
        <v>398</v>
      </c>
      <c r="R34" s="95">
        <v>343</v>
      </c>
      <c r="S34" s="95">
        <v>380</v>
      </c>
      <c r="T34" s="95">
        <v>400</v>
      </c>
      <c r="U34" s="95">
        <v>388</v>
      </c>
      <c r="V34" s="95">
        <v>390</v>
      </c>
      <c r="W34" s="95">
        <v>390</v>
      </c>
      <c r="X34" s="95">
        <v>351</v>
      </c>
      <c r="Y34" s="95">
        <v>381</v>
      </c>
      <c r="Z34" s="96"/>
      <c r="AA34" s="74">
        <f t="shared" ref="AA34:AA39" si="5">SUM(B34:Z34)</f>
        <v>8399</v>
      </c>
    </row>
    <row r="35" spans="1:27" ht="24.95" customHeight="1" x14ac:dyDescent="0.2">
      <c r="A35" s="97" t="s">
        <v>28</v>
      </c>
      <c r="B35" s="98">
        <v>327</v>
      </c>
      <c r="C35" s="99">
        <v>367</v>
      </c>
      <c r="D35" s="99">
        <v>460</v>
      </c>
      <c r="E35" s="99">
        <v>487</v>
      </c>
      <c r="F35" s="99">
        <v>474</v>
      </c>
      <c r="G35" s="99">
        <v>475</v>
      </c>
      <c r="H35" s="99">
        <v>431</v>
      </c>
      <c r="I35" s="99">
        <v>375</v>
      </c>
      <c r="J35" s="99">
        <v>368</v>
      </c>
      <c r="K35" s="99">
        <v>304</v>
      </c>
      <c r="L35" s="99">
        <v>327</v>
      </c>
      <c r="M35" s="99">
        <v>345</v>
      </c>
      <c r="N35" s="99">
        <v>348</v>
      </c>
      <c r="O35" s="99">
        <v>317</v>
      </c>
      <c r="P35" s="99">
        <v>373</v>
      </c>
      <c r="Q35" s="99">
        <v>367</v>
      </c>
      <c r="R35" s="99">
        <v>401</v>
      </c>
      <c r="S35" s="99">
        <v>402</v>
      </c>
      <c r="T35" s="99">
        <v>408</v>
      </c>
      <c r="U35" s="99">
        <v>408</v>
      </c>
      <c r="V35" s="99">
        <v>407</v>
      </c>
      <c r="W35" s="99">
        <v>411</v>
      </c>
      <c r="X35" s="99">
        <v>392</v>
      </c>
      <c r="Y35" s="99">
        <v>401</v>
      </c>
      <c r="Z35" s="100"/>
      <c r="AA35" s="79">
        <f t="shared" si="5"/>
        <v>9375</v>
      </c>
    </row>
    <row r="36" spans="1:27" ht="24.95" customHeight="1" x14ac:dyDescent="0.2">
      <c r="A36" s="97" t="s">
        <v>29</v>
      </c>
      <c r="B36" s="98">
        <v>1092</v>
      </c>
      <c r="C36" s="99">
        <v>1092</v>
      </c>
      <c r="D36" s="99">
        <v>1089</v>
      </c>
      <c r="E36" s="99">
        <v>1087</v>
      </c>
      <c r="F36" s="99">
        <v>1084</v>
      </c>
      <c r="G36" s="99">
        <v>1084</v>
      </c>
      <c r="H36" s="99">
        <v>1080</v>
      </c>
      <c r="I36" s="99">
        <v>1083</v>
      </c>
      <c r="J36" s="99">
        <v>1092</v>
      </c>
      <c r="K36" s="99">
        <v>1102</v>
      </c>
      <c r="L36" s="99">
        <v>1104</v>
      </c>
      <c r="M36" s="99">
        <v>1106</v>
      </c>
      <c r="N36" s="99">
        <v>1106</v>
      </c>
      <c r="O36" s="99">
        <v>1098</v>
      </c>
      <c r="P36" s="99">
        <v>1087</v>
      </c>
      <c r="Q36" s="99">
        <v>1084</v>
      </c>
      <c r="R36" s="99">
        <v>1082</v>
      </c>
      <c r="S36" s="99">
        <v>1083</v>
      </c>
      <c r="T36" s="99">
        <v>1083</v>
      </c>
      <c r="U36" s="99">
        <v>1084</v>
      </c>
      <c r="V36" s="99">
        <v>1084</v>
      </c>
      <c r="W36" s="99">
        <v>1086</v>
      </c>
      <c r="X36" s="99">
        <v>1089</v>
      </c>
      <c r="Y36" s="99">
        <v>1091</v>
      </c>
      <c r="Z36" s="100"/>
      <c r="AA36" s="79">
        <f t="shared" si="5"/>
        <v>26152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/>
      <c r="C38" s="99">
        <v>156.19999999999999</v>
      </c>
      <c r="D38" s="99">
        <v>100.6</v>
      </c>
      <c r="E38" s="99"/>
      <c r="F38" s="99"/>
      <c r="G38" s="99">
        <v>201.2</v>
      </c>
      <c r="H38" s="99">
        <v>119.8</v>
      </c>
      <c r="I38" s="99">
        <v>300.39999999999998</v>
      </c>
      <c r="J38" s="99">
        <v>106.6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114.5</v>
      </c>
      <c r="U38" s="99">
        <v>83.8</v>
      </c>
      <c r="V38" s="99"/>
      <c r="W38" s="99"/>
      <c r="X38" s="99"/>
      <c r="Y38" s="99"/>
      <c r="Z38" s="100"/>
      <c r="AA38" s="79">
        <f t="shared" si="5"/>
        <v>1183.0999999999999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1761</v>
      </c>
      <c r="C39" s="88">
        <f t="shared" si="6"/>
        <v>1984.2</v>
      </c>
      <c r="D39" s="88">
        <f t="shared" si="6"/>
        <v>2039.6</v>
      </c>
      <c r="E39" s="88">
        <f t="shared" si="6"/>
        <v>2015</v>
      </c>
      <c r="F39" s="88">
        <f t="shared" si="6"/>
        <v>2025</v>
      </c>
      <c r="G39" s="88">
        <f t="shared" si="6"/>
        <v>2186.1999999999998</v>
      </c>
      <c r="H39" s="88">
        <f t="shared" si="6"/>
        <v>2018.8</v>
      </c>
      <c r="I39" s="88">
        <f t="shared" si="6"/>
        <v>2174.4</v>
      </c>
      <c r="J39" s="88">
        <f t="shared" si="6"/>
        <v>1967.6</v>
      </c>
      <c r="K39" s="88">
        <f t="shared" si="6"/>
        <v>1770</v>
      </c>
      <c r="L39" s="88">
        <f t="shared" si="6"/>
        <v>1762</v>
      </c>
      <c r="M39" s="88">
        <f t="shared" si="6"/>
        <v>1791</v>
      </c>
      <c r="N39" s="88">
        <f t="shared" si="6"/>
        <v>1785</v>
      </c>
      <c r="O39" s="88">
        <f t="shared" si="6"/>
        <v>1761</v>
      </c>
      <c r="P39" s="88">
        <f t="shared" si="6"/>
        <v>1829</v>
      </c>
      <c r="Q39" s="88">
        <f t="shared" si="6"/>
        <v>1899</v>
      </c>
      <c r="R39" s="88">
        <f t="shared" si="6"/>
        <v>1876</v>
      </c>
      <c r="S39" s="88">
        <f t="shared" si="6"/>
        <v>1915</v>
      </c>
      <c r="T39" s="88">
        <f t="shared" si="6"/>
        <v>2055.5</v>
      </c>
      <c r="U39" s="88">
        <f t="shared" si="6"/>
        <v>2013.8</v>
      </c>
      <c r="V39" s="88">
        <f t="shared" si="6"/>
        <v>1931</v>
      </c>
      <c r="W39" s="88">
        <f t="shared" si="6"/>
        <v>1937</v>
      </c>
      <c r="X39" s="88">
        <f t="shared" si="6"/>
        <v>1882</v>
      </c>
      <c r="Y39" s="88">
        <f t="shared" si="6"/>
        <v>1923</v>
      </c>
      <c r="Z39" s="89" t="str">
        <f t="shared" si="6"/>
        <v/>
      </c>
      <c r="AA39" s="90">
        <f t="shared" si="5"/>
        <v>46302.100000000006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1082</v>
      </c>
      <c r="C44" s="99">
        <v>1082</v>
      </c>
      <c r="D44" s="99">
        <v>1079</v>
      </c>
      <c r="E44" s="99">
        <v>1077</v>
      </c>
      <c r="F44" s="99">
        <v>1074</v>
      </c>
      <c r="G44" s="99">
        <v>1074</v>
      </c>
      <c r="H44" s="99">
        <v>1070</v>
      </c>
      <c r="I44" s="99">
        <v>1073</v>
      </c>
      <c r="J44" s="99">
        <v>1082</v>
      </c>
      <c r="K44" s="99">
        <v>1092</v>
      </c>
      <c r="L44" s="99">
        <v>1094</v>
      </c>
      <c r="M44" s="99">
        <v>1096</v>
      </c>
      <c r="N44" s="99">
        <v>1096</v>
      </c>
      <c r="O44" s="99">
        <v>1088</v>
      </c>
      <c r="P44" s="99">
        <v>1077</v>
      </c>
      <c r="Q44" s="99">
        <v>1074</v>
      </c>
      <c r="R44" s="99">
        <v>1072</v>
      </c>
      <c r="S44" s="99">
        <v>1073</v>
      </c>
      <c r="T44" s="99">
        <v>1073</v>
      </c>
      <c r="U44" s="99">
        <v>1074</v>
      </c>
      <c r="V44" s="99">
        <v>1074</v>
      </c>
      <c r="W44" s="99">
        <v>1076</v>
      </c>
      <c r="X44" s="99">
        <v>1079</v>
      </c>
      <c r="Y44" s="99">
        <v>1081</v>
      </c>
      <c r="Z44" s="100"/>
      <c r="AA44" s="79">
        <f t="shared" si="7"/>
        <v>25912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156.19999999999999</v>
      </c>
      <c r="D46" s="99">
        <v>100.6</v>
      </c>
      <c r="E46" s="99"/>
      <c r="F46" s="99"/>
      <c r="G46" s="99">
        <v>201.2</v>
      </c>
      <c r="H46" s="99">
        <v>119.8</v>
      </c>
      <c r="I46" s="99">
        <v>300.39999999999998</v>
      </c>
      <c r="J46" s="99">
        <v>106.6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114.5</v>
      </c>
      <c r="U46" s="99">
        <v>83.8</v>
      </c>
      <c r="V46" s="99"/>
      <c r="W46" s="99"/>
      <c r="X46" s="99"/>
      <c r="Y46" s="99"/>
      <c r="Z46" s="100"/>
      <c r="AA46" s="79">
        <f t="shared" si="7"/>
        <v>1183.0999999999999</v>
      </c>
    </row>
    <row r="47" spans="1:27" ht="24.95" customHeight="1" x14ac:dyDescent="0.2">
      <c r="A47" s="85" t="s">
        <v>34</v>
      </c>
      <c r="B47" s="98">
        <v>11</v>
      </c>
      <c r="C47" s="99">
        <v>28</v>
      </c>
      <c r="D47" s="99">
        <v>29</v>
      </c>
      <c r="E47" s="99">
        <v>33</v>
      </c>
      <c r="F47" s="99">
        <v>29</v>
      </c>
      <c r="G47" s="99">
        <v>10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140</v>
      </c>
    </row>
    <row r="48" spans="1:27" ht="30" customHeight="1" thickBot="1" x14ac:dyDescent="0.25">
      <c r="A48" s="86" t="s">
        <v>35</v>
      </c>
      <c r="B48" s="87">
        <f>IF(LEN(B$2)&gt;0,SUM(B42:B47),"")</f>
        <v>1093</v>
      </c>
      <c r="C48" s="88">
        <f t="shared" ref="C48:Z48" si="8">IF(LEN(C$2)&gt;0,SUM(C42:C47),"")</f>
        <v>1266.2</v>
      </c>
      <c r="D48" s="88">
        <f t="shared" si="8"/>
        <v>1208.5999999999999</v>
      </c>
      <c r="E48" s="88">
        <f t="shared" si="8"/>
        <v>1110</v>
      </c>
      <c r="F48" s="88">
        <f t="shared" si="8"/>
        <v>1103</v>
      </c>
      <c r="G48" s="88">
        <f t="shared" si="8"/>
        <v>1285.2</v>
      </c>
      <c r="H48" s="88">
        <f t="shared" si="8"/>
        <v>1189.8</v>
      </c>
      <c r="I48" s="88">
        <f t="shared" si="8"/>
        <v>1373.4</v>
      </c>
      <c r="J48" s="88">
        <f t="shared" si="8"/>
        <v>1188.5999999999999</v>
      </c>
      <c r="K48" s="88">
        <f t="shared" si="8"/>
        <v>1092</v>
      </c>
      <c r="L48" s="88">
        <f t="shared" si="8"/>
        <v>1094</v>
      </c>
      <c r="M48" s="88">
        <f t="shared" si="8"/>
        <v>1096</v>
      </c>
      <c r="N48" s="88">
        <f t="shared" si="8"/>
        <v>1096</v>
      </c>
      <c r="O48" s="88">
        <f t="shared" si="8"/>
        <v>1088</v>
      </c>
      <c r="P48" s="88">
        <f t="shared" si="8"/>
        <v>1077</v>
      </c>
      <c r="Q48" s="88">
        <f t="shared" si="8"/>
        <v>1074</v>
      </c>
      <c r="R48" s="88">
        <f t="shared" si="8"/>
        <v>1072</v>
      </c>
      <c r="S48" s="88">
        <f t="shared" si="8"/>
        <v>1073</v>
      </c>
      <c r="T48" s="88">
        <f t="shared" si="8"/>
        <v>1187.5</v>
      </c>
      <c r="U48" s="88">
        <f t="shared" si="8"/>
        <v>1157.8</v>
      </c>
      <c r="V48" s="88">
        <f t="shared" si="8"/>
        <v>1074</v>
      </c>
      <c r="W48" s="88">
        <f t="shared" si="8"/>
        <v>1076</v>
      </c>
      <c r="X48" s="88">
        <f t="shared" si="8"/>
        <v>1079</v>
      </c>
      <c r="Y48" s="88">
        <f t="shared" si="8"/>
        <v>1081</v>
      </c>
      <c r="Z48" s="89" t="str">
        <f t="shared" si="8"/>
        <v/>
      </c>
      <c r="AA48" s="90">
        <f t="shared" si="7"/>
        <v>27235.1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4635.8099999999995</v>
      </c>
      <c r="C51" s="88">
        <f t="shared" si="10"/>
        <v>4197.43</v>
      </c>
      <c r="D51" s="88">
        <f t="shared" si="10"/>
        <v>4074.1859999999997</v>
      </c>
      <c r="E51" s="88">
        <f t="shared" si="10"/>
        <v>4066.366</v>
      </c>
      <c r="F51" s="88">
        <f t="shared" si="10"/>
        <v>4130.83</v>
      </c>
      <c r="G51" s="88">
        <f t="shared" si="10"/>
        <v>4440.5889999999999</v>
      </c>
      <c r="H51" s="88">
        <f t="shared" si="10"/>
        <v>5003.3130000000001</v>
      </c>
      <c r="I51" s="88">
        <f t="shared" si="10"/>
        <v>5365.1550000000007</v>
      </c>
      <c r="J51" s="88">
        <f t="shared" si="10"/>
        <v>5796.7459999999992</v>
      </c>
      <c r="K51" s="88">
        <f t="shared" si="10"/>
        <v>6583.7860000000001</v>
      </c>
      <c r="L51" s="88">
        <f t="shared" si="10"/>
        <v>6646.262999999999</v>
      </c>
      <c r="M51" s="88">
        <f t="shared" si="10"/>
        <v>6838.0920000000006</v>
      </c>
      <c r="N51" s="88">
        <f t="shared" si="10"/>
        <v>6738.8859999999995</v>
      </c>
      <c r="O51" s="88">
        <f t="shared" si="10"/>
        <v>6290.3130000000001</v>
      </c>
      <c r="P51" s="88">
        <f t="shared" si="10"/>
        <v>5724.5380000000005</v>
      </c>
      <c r="Q51" s="88">
        <f t="shared" si="10"/>
        <v>5999.9989999999998</v>
      </c>
      <c r="R51" s="88">
        <f t="shared" si="10"/>
        <v>6647.7950000000001</v>
      </c>
      <c r="S51" s="88">
        <f t="shared" si="10"/>
        <v>7032.47</v>
      </c>
      <c r="T51" s="88">
        <f t="shared" si="10"/>
        <v>6877.6639999999998</v>
      </c>
      <c r="U51" s="88">
        <f t="shared" si="10"/>
        <v>6801.3049999999994</v>
      </c>
      <c r="V51" s="88">
        <f t="shared" si="10"/>
        <v>6483.1059999999998</v>
      </c>
      <c r="W51" s="88">
        <f t="shared" si="10"/>
        <v>6240.0639999999994</v>
      </c>
      <c r="X51" s="88">
        <f t="shared" si="10"/>
        <v>5710.8729999999996</v>
      </c>
      <c r="Y51" s="88">
        <f t="shared" si="10"/>
        <v>5076.3459999999995</v>
      </c>
      <c r="Z51" s="89" t="str">
        <f t="shared" si="10"/>
        <v/>
      </c>
      <c r="AA51" s="104">
        <f>SUM(B51:Z51)</f>
        <v>137401.92499999999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4635.8210000000017</v>
      </c>
      <c r="C4" s="18">
        <v>4197.4340000000011</v>
      </c>
      <c r="D4" s="18">
        <v>4074.1869999999985</v>
      </c>
      <c r="E4" s="18">
        <v>4066.4119999999994</v>
      </c>
      <c r="F4" s="18">
        <v>4130.8019999999988</v>
      </c>
      <c r="G4" s="18">
        <v>4440.5969999999998</v>
      </c>
      <c r="H4" s="18">
        <v>5003.2719999999999</v>
      </c>
      <c r="I4" s="18">
        <v>5365.152</v>
      </c>
      <c r="J4" s="18">
        <v>5796.7440000000015</v>
      </c>
      <c r="K4" s="18">
        <v>6583.786000000001</v>
      </c>
      <c r="L4" s="18">
        <v>6646.2630000000026</v>
      </c>
      <c r="M4" s="18">
        <v>6838.0920000000006</v>
      </c>
      <c r="N4" s="18">
        <v>6738.8860000000013</v>
      </c>
      <c r="O4" s="18">
        <v>6290.3130000000019</v>
      </c>
      <c r="P4" s="18">
        <v>5724.57</v>
      </c>
      <c r="Q4" s="18">
        <v>5999.9979999999996</v>
      </c>
      <c r="R4" s="18">
        <v>6647.8070000000034</v>
      </c>
      <c r="S4" s="18">
        <v>7032.4950000000008</v>
      </c>
      <c r="T4" s="18">
        <v>6877.6319999999996</v>
      </c>
      <c r="U4" s="18">
        <v>6801.2849999999999</v>
      </c>
      <c r="V4" s="18">
        <v>6483.1280000000015</v>
      </c>
      <c r="W4" s="18">
        <v>6240.0719999999992</v>
      </c>
      <c r="X4" s="18">
        <v>5710.8560000000016</v>
      </c>
      <c r="Y4" s="18">
        <v>5076.3010000000004</v>
      </c>
      <c r="Z4" s="19"/>
      <c r="AA4" s="20">
        <f>SUM(B4:Z4)</f>
        <v>137401.905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88.5</v>
      </c>
      <c r="D7" s="28">
        <v>84.24</v>
      </c>
      <c r="E7" s="28">
        <v>80</v>
      </c>
      <c r="F7" s="28">
        <v>83.01</v>
      </c>
      <c r="G7" s="28">
        <v>88.96</v>
      </c>
      <c r="H7" s="28">
        <v>110.44</v>
      </c>
      <c r="I7" s="28">
        <v>112.37</v>
      </c>
      <c r="J7" s="28">
        <v>115.13</v>
      </c>
      <c r="K7" s="28">
        <v>104.98</v>
      </c>
      <c r="L7" s="28">
        <v>64.95</v>
      </c>
      <c r="M7" s="28">
        <v>49</v>
      </c>
      <c r="N7" s="28">
        <v>56.42</v>
      </c>
      <c r="O7" s="28">
        <v>74.59</v>
      </c>
      <c r="P7" s="28">
        <v>98.17</v>
      </c>
      <c r="Q7" s="28">
        <v>108.61</v>
      </c>
      <c r="R7" s="28">
        <v>116</v>
      </c>
      <c r="S7" s="28">
        <v>119.39</v>
      </c>
      <c r="T7" s="28">
        <v>128.44</v>
      </c>
      <c r="U7" s="28">
        <v>131.88999999999999</v>
      </c>
      <c r="V7" s="28">
        <v>119.41</v>
      </c>
      <c r="W7" s="28">
        <v>114.8</v>
      </c>
      <c r="X7" s="28">
        <v>112</v>
      </c>
      <c r="Y7" s="28">
        <v>96.3</v>
      </c>
      <c r="Z7" s="29"/>
      <c r="AA7" s="30">
        <f>IF(SUM(B7:Z7)&lt;&gt;0,AVERAGEIF(B7:Z7,"&lt;&gt;"""),"")</f>
        <v>98.233333333333348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771.38</v>
      </c>
      <c r="C19" s="72">
        <v>769.79</v>
      </c>
      <c r="D19" s="72">
        <v>762.88699999999994</v>
      </c>
      <c r="E19" s="72">
        <v>758.92599999999993</v>
      </c>
      <c r="F19" s="72">
        <v>763.928</v>
      </c>
      <c r="G19" s="72">
        <v>735.33299999999997</v>
      </c>
      <c r="H19" s="72">
        <v>737.46399999999994</v>
      </c>
      <c r="I19" s="72">
        <v>745.52700000000004</v>
      </c>
      <c r="J19" s="72">
        <v>742.70500000000004</v>
      </c>
      <c r="K19" s="72">
        <v>733.36800000000005</v>
      </c>
      <c r="L19" s="72">
        <v>734.86199999999997</v>
      </c>
      <c r="M19" s="72">
        <v>753.01700000000017</v>
      </c>
      <c r="N19" s="72">
        <v>741.92700000000002</v>
      </c>
      <c r="O19" s="72">
        <v>724.00300000000004</v>
      </c>
      <c r="P19" s="72">
        <v>715.47900000000004</v>
      </c>
      <c r="Q19" s="72">
        <v>729.73699999999997</v>
      </c>
      <c r="R19" s="72">
        <v>734.53199999999993</v>
      </c>
      <c r="S19" s="72">
        <v>724.79200000000003</v>
      </c>
      <c r="T19" s="72">
        <v>725.69100000000003</v>
      </c>
      <c r="U19" s="72">
        <v>727.99899999999991</v>
      </c>
      <c r="V19" s="72">
        <v>746.70400000000006</v>
      </c>
      <c r="W19" s="72">
        <v>766.75600000000009</v>
      </c>
      <c r="X19" s="72">
        <v>769.53200000000004</v>
      </c>
      <c r="Y19" s="72">
        <v>767.21499999999992</v>
      </c>
      <c r="Z19" s="73"/>
      <c r="AA19" s="74">
        <f t="shared" ref="AA19:AA24" si="2">SUM(B19:Z19)</f>
        <v>17883.553999999996</v>
      </c>
    </row>
    <row r="20" spans="1:27" ht="24.95" customHeight="1" x14ac:dyDescent="0.2">
      <c r="A20" s="75" t="s">
        <v>15</v>
      </c>
      <c r="B20" s="76">
        <v>800.74799999999993</v>
      </c>
      <c r="C20" s="77">
        <v>793.79500000000007</v>
      </c>
      <c r="D20" s="77">
        <v>793.53800000000001</v>
      </c>
      <c r="E20" s="77">
        <v>797.20200000000011</v>
      </c>
      <c r="F20" s="77">
        <v>835.02900000000011</v>
      </c>
      <c r="G20" s="77">
        <v>907.83299999999997</v>
      </c>
      <c r="H20" s="77">
        <v>1052.1279999999999</v>
      </c>
      <c r="I20" s="77">
        <v>1139.0919999999999</v>
      </c>
      <c r="J20" s="77">
        <v>1134.0309999999999</v>
      </c>
      <c r="K20" s="77">
        <v>1203.8119999999997</v>
      </c>
      <c r="L20" s="77">
        <v>1254.7189999999998</v>
      </c>
      <c r="M20" s="77">
        <v>1232.9630000000002</v>
      </c>
      <c r="N20" s="77">
        <v>1215.8620000000001</v>
      </c>
      <c r="O20" s="77">
        <v>1188.0999999999999</v>
      </c>
      <c r="P20" s="77">
        <v>1096.135</v>
      </c>
      <c r="Q20" s="77">
        <v>1087.306</v>
      </c>
      <c r="R20" s="77">
        <v>1152.4839999999999</v>
      </c>
      <c r="S20" s="77">
        <v>1165.2760000000003</v>
      </c>
      <c r="T20" s="77">
        <v>1134.9020000000003</v>
      </c>
      <c r="U20" s="77">
        <v>1105.51</v>
      </c>
      <c r="V20" s="77">
        <v>1009.19</v>
      </c>
      <c r="W20" s="77">
        <v>890.52600000000007</v>
      </c>
      <c r="X20" s="77">
        <v>776.59799999999996</v>
      </c>
      <c r="Y20" s="77">
        <v>793.48300000000006</v>
      </c>
      <c r="Z20" s="78"/>
      <c r="AA20" s="79">
        <f t="shared" si="2"/>
        <v>24560.262000000002</v>
      </c>
    </row>
    <row r="21" spans="1:27" ht="24.95" customHeight="1" x14ac:dyDescent="0.2">
      <c r="A21" s="75" t="s">
        <v>16</v>
      </c>
      <c r="B21" s="80">
        <v>2261.5929999999998</v>
      </c>
      <c r="C21" s="81">
        <v>2185.8490000000002</v>
      </c>
      <c r="D21" s="81">
        <v>2087.2619999999997</v>
      </c>
      <c r="E21" s="81">
        <v>2049.9839999999999</v>
      </c>
      <c r="F21" s="81">
        <v>2115.0450000000001</v>
      </c>
      <c r="G21" s="81">
        <v>2354.431</v>
      </c>
      <c r="H21" s="81">
        <v>2673.68</v>
      </c>
      <c r="I21" s="81">
        <v>2916.5329999999999</v>
      </c>
      <c r="J21" s="81">
        <v>3228.0079999999998</v>
      </c>
      <c r="K21" s="81">
        <v>3451.6059999999998</v>
      </c>
      <c r="L21" s="81">
        <v>3473.6820000000002</v>
      </c>
      <c r="M21" s="81">
        <v>3542.6120000000001</v>
      </c>
      <c r="N21" s="81">
        <v>3493.5969999999993</v>
      </c>
      <c r="O21" s="81">
        <v>3348.21</v>
      </c>
      <c r="P21" s="81">
        <v>3242.0559999999996</v>
      </c>
      <c r="Q21" s="81">
        <v>3211.2550000000001</v>
      </c>
      <c r="R21" s="81">
        <v>3598.5910000000003</v>
      </c>
      <c r="S21" s="81">
        <v>4001.9269999999997</v>
      </c>
      <c r="T21" s="81">
        <v>4075.0389999999993</v>
      </c>
      <c r="U21" s="81">
        <v>4050.7759999999994</v>
      </c>
      <c r="V21" s="81">
        <v>3810.5340000000001</v>
      </c>
      <c r="W21" s="81">
        <v>3419.09</v>
      </c>
      <c r="X21" s="81">
        <v>3039.2260000000001</v>
      </c>
      <c r="Y21" s="81">
        <v>2663.1030000000001</v>
      </c>
      <c r="Z21" s="78"/>
      <c r="AA21" s="79">
        <f t="shared" si="2"/>
        <v>74293.688999999998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74.5</v>
      </c>
      <c r="C23" s="77">
        <v>70</v>
      </c>
      <c r="D23" s="77">
        <v>68.5</v>
      </c>
      <c r="E23" s="77">
        <v>68.5</v>
      </c>
      <c r="F23" s="77">
        <v>71</v>
      </c>
      <c r="G23" s="77">
        <v>75</v>
      </c>
      <c r="H23" s="77">
        <v>90</v>
      </c>
      <c r="I23" s="77">
        <v>99</v>
      </c>
      <c r="J23" s="77">
        <v>83</v>
      </c>
      <c r="K23" s="77">
        <v>76</v>
      </c>
      <c r="L23" s="77">
        <v>67</v>
      </c>
      <c r="M23" s="77">
        <v>69.5</v>
      </c>
      <c r="N23" s="77">
        <v>72.5</v>
      </c>
      <c r="O23" s="77">
        <v>71</v>
      </c>
      <c r="P23" s="77">
        <v>76.5</v>
      </c>
      <c r="Q23" s="77">
        <v>105.5</v>
      </c>
      <c r="R23" s="77">
        <v>123</v>
      </c>
      <c r="S23" s="77">
        <v>131.5</v>
      </c>
      <c r="T23" s="77">
        <v>127</v>
      </c>
      <c r="U23" s="77">
        <v>118</v>
      </c>
      <c r="V23" s="77">
        <v>111.5</v>
      </c>
      <c r="W23" s="77">
        <v>99</v>
      </c>
      <c r="X23" s="77">
        <v>88.5</v>
      </c>
      <c r="Y23" s="77">
        <v>80.5</v>
      </c>
      <c r="Z23" s="77"/>
      <c r="AA23" s="79">
        <f t="shared" si="2"/>
        <v>2116.5</v>
      </c>
    </row>
    <row r="24" spans="1:27" ht="24.95" customHeight="1" x14ac:dyDescent="0.2">
      <c r="A24" s="85" t="s">
        <v>19</v>
      </c>
      <c r="B24" s="77">
        <v>205</v>
      </c>
      <c r="C24" s="77">
        <v>192.00000000000003</v>
      </c>
      <c r="D24" s="77">
        <v>187.00000000000003</v>
      </c>
      <c r="E24" s="77">
        <v>185.00000000000003</v>
      </c>
      <c r="F24" s="77">
        <v>192.00000000000003</v>
      </c>
      <c r="G24" s="77">
        <v>213.99999999999997</v>
      </c>
      <c r="H24" s="77">
        <v>242</v>
      </c>
      <c r="I24" s="77">
        <v>271</v>
      </c>
      <c r="J24" s="77">
        <v>292</v>
      </c>
      <c r="K24" s="77">
        <v>301.00000000000006</v>
      </c>
      <c r="L24" s="77">
        <v>306</v>
      </c>
      <c r="M24" s="77">
        <v>308</v>
      </c>
      <c r="N24" s="77">
        <v>310</v>
      </c>
      <c r="O24" s="77">
        <v>301.00000000000006</v>
      </c>
      <c r="P24" s="77">
        <v>302</v>
      </c>
      <c r="Q24" s="77">
        <v>313</v>
      </c>
      <c r="R24" s="77">
        <v>357</v>
      </c>
      <c r="S24" s="77">
        <v>390.00000000000006</v>
      </c>
      <c r="T24" s="77">
        <v>390.00000000000006</v>
      </c>
      <c r="U24" s="77">
        <v>373</v>
      </c>
      <c r="V24" s="77">
        <v>342</v>
      </c>
      <c r="W24" s="77">
        <v>310</v>
      </c>
      <c r="X24" s="77">
        <v>286</v>
      </c>
      <c r="Y24" s="77">
        <v>254.00000000000003</v>
      </c>
      <c r="Z24" s="77"/>
      <c r="AA24" s="79">
        <f t="shared" si="2"/>
        <v>6823</v>
      </c>
    </row>
    <row r="25" spans="1:27" ht="30" customHeight="1" thickBot="1" x14ac:dyDescent="0.25">
      <c r="A25" s="86" t="s">
        <v>20</v>
      </c>
      <c r="B25" s="87">
        <f t="shared" ref="B25:AA25" si="3">SUM(B19:B24)</f>
        <v>4113.2209999999995</v>
      </c>
      <c r="C25" s="88">
        <f t="shared" si="3"/>
        <v>4011.4340000000002</v>
      </c>
      <c r="D25" s="88">
        <f t="shared" si="3"/>
        <v>3899.1869999999999</v>
      </c>
      <c r="E25" s="88">
        <f t="shared" si="3"/>
        <v>3859.6120000000001</v>
      </c>
      <c r="F25" s="88">
        <f t="shared" si="3"/>
        <v>3977.0020000000004</v>
      </c>
      <c r="G25" s="88">
        <f t="shared" si="3"/>
        <v>4286.5969999999998</v>
      </c>
      <c r="H25" s="88">
        <f t="shared" si="3"/>
        <v>4795.2719999999999</v>
      </c>
      <c r="I25" s="88">
        <f t="shared" si="3"/>
        <v>5171.152</v>
      </c>
      <c r="J25" s="88">
        <f t="shared" si="3"/>
        <v>5479.7439999999997</v>
      </c>
      <c r="K25" s="88">
        <f t="shared" si="3"/>
        <v>5765.7860000000001</v>
      </c>
      <c r="L25" s="88">
        <f t="shared" si="3"/>
        <v>5836.2629999999999</v>
      </c>
      <c r="M25" s="88">
        <f t="shared" si="3"/>
        <v>6016.0920000000006</v>
      </c>
      <c r="N25" s="88">
        <f t="shared" si="3"/>
        <v>5833.8859999999995</v>
      </c>
      <c r="O25" s="88">
        <f t="shared" si="3"/>
        <v>5632.3130000000001</v>
      </c>
      <c r="P25" s="88">
        <f t="shared" si="3"/>
        <v>5432.17</v>
      </c>
      <c r="Q25" s="88">
        <f t="shared" si="3"/>
        <v>5446.7980000000007</v>
      </c>
      <c r="R25" s="88">
        <f t="shared" si="3"/>
        <v>5965.607</v>
      </c>
      <c r="S25" s="88">
        <f t="shared" si="3"/>
        <v>6413.4949999999999</v>
      </c>
      <c r="T25" s="88">
        <f t="shared" si="3"/>
        <v>6452.6319999999996</v>
      </c>
      <c r="U25" s="88">
        <f t="shared" si="3"/>
        <v>6375.2849999999999</v>
      </c>
      <c r="V25" s="88">
        <f t="shared" si="3"/>
        <v>6019.9279999999999</v>
      </c>
      <c r="W25" s="88">
        <f t="shared" si="3"/>
        <v>5485.3720000000003</v>
      </c>
      <c r="X25" s="88">
        <f t="shared" si="3"/>
        <v>4959.8559999999998</v>
      </c>
      <c r="Y25" s="88">
        <f t="shared" si="3"/>
        <v>4558.3009999999995</v>
      </c>
      <c r="Z25" s="89">
        <f t="shared" si="3"/>
        <v>0</v>
      </c>
      <c r="AA25" s="90">
        <f t="shared" si="3"/>
        <v>125787.005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492.6</v>
      </c>
      <c r="C28" s="72">
        <v>474.82</v>
      </c>
      <c r="D28" s="72">
        <v>468.38</v>
      </c>
      <c r="E28" s="72">
        <v>466.84</v>
      </c>
      <c r="F28" s="72">
        <v>476.76</v>
      </c>
      <c r="G28" s="72">
        <v>502.91</v>
      </c>
      <c r="H28" s="72">
        <v>545.44000000000005</v>
      </c>
      <c r="I28" s="72">
        <v>588.35</v>
      </c>
      <c r="J28" s="72">
        <v>608.04999999999995</v>
      </c>
      <c r="K28" s="72">
        <v>618.96</v>
      </c>
      <c r="L28" s="72">
        <v>625.09</v>
      </c>
      <c r="M28" s="72">
        <v>630.89</v>
      </c>
      <c r="N28" s="72">
        <v>636.03</v>
      </c>
      <c r="O28" s="72">
        <v>614.47</v>
      </c>
      <c r="P28" s="72">
        <v>608.17999999999995</v>
      </c>
      <c r="Q28" s="72">
        <v>605.51</v>
      </c>
      <c r="R28" s="72">
        <v>661.81</v>
      </c>
      <c r="S28" s="72">
        <v>701.91</v>
      </c>
      <c r="T28" s="72">
        <v>696.73</v>
      </c>
      <c r="U28" s="72">
        <v>670.68</v>
      </c>
      <c r="V28" s="72">
        <v>632.9</v>
      </c>
      <c r="W28" s="72">
        <v>587.84</v>
      </c>
      <c r="X28" s="72">
        <v>550.79999999999995</v>
      </c>
      <c r="Y28" s="72">
        <v>510.72</v>
      </c>
      <c r="Z28" s="73"/>
      <c r="AA28" s="74">
        <f>SUM(B28:Z28)</f>
        <v>13976.669999999998</v>
      </c>
    </row>
    <row r="29" spans="1:27" ht="24.95" customHeight="1" x14ac:dyDescent="0.2">
      <c r="A29" s="75" t="s">
        <v>23</v>
      </c>
      <c r="B29" s="76">
        <v>3939.6210000000001</v>
      </c>
      <c r="C29" s="77">
        <v>3722.614</v>
      </c>
      <c r="D29" s="77">
        <v>3605.8069999999998</v>
      </c>
      <c r="E29" s="77">
        <v>3535.7719999999999</v>
      </c>
      <c r="F29" s="77">
        <v>3612.2420000000002</v>
      </c>
      <c r="G29" s="77">
        <v>3937.6869999999999</v>
      </c>
      <c r="H29" s="77">
        <v>4457.8320000000003</v>
      </c>
      <c r="I29" s="77">
        <v>4776.8019999999997</v>
      </c>
      <c r="J29" s="77">
        <v>5188.6940000000004</v>
      </c>
      <c r="K29" s="77">
        <v>5464.826</v>
      </c>
      <c r="L29" s="77">
        <v>5521.1729999999998</v>
      </c>
      <c r="M29" s="77">
        <v>5707.2020000000002</v>
      </c>
      <c r="N29" s="77">
        <v>5602.8559999999998</v>
      </c>
      <c r="O29" s="77">
        <v>5175.8429999999998</v>
      </c>
      <c r="P29" s="77">
        <v>5006.99</v>
      </c>
      <c r="Q29" s="77">
        <v>4943.2879999999996</v>
      </c>
      <c r="R29" s="77">
        <v>5634.7969999999996</v>
      </c>
      <c r="S29" s="77">
        <v>6185.585</v>
      </c>
      <c r="T29" s="77">
        <v>6180.902</v>
      </c>
      <c r="U29" s="77">
        <v>6130.6049999999996</v>
      </c>
      <c r="V29" s="77">
        <v>5825.0280000000002</v>
      </c>
      <c r="W29" s="77">
        <v>5330.5320000000002</v>
      </c>
      <c r="X29" s="77">
        <v>4918.0559999999996</v>
      </c>
      <c r="Y29" s="77">
        <v>4543.5810000000001</v>
      </c>
      <c r="Z29" s="78"/>
      <c r="AA29" s="79">
        <f>SUM(B29:Z29)</f>
        <v>118948.33500000004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4432.2210000000005</v>
      </c>
      <c r="C31" s="62">
        <f t="shared" si="4"/>
        <v>4197.4340000000002</v>
      </c>
      <c r="D31" s="62">
        <f t="shared" si="4"/>
        <v>4074.1869999999999</v>
      </c>
      <c r="E31" s="62">
        <f t="shared" si="4"/>
        <v>4002.6120000000001</v>
      </c>
      <c r="F31" s="62">
        <f t="shared" si="4"/>
        <v>4089.0020000000004</v>
      </c>
      <c r="G31" s="62">
        <f t="shared" si="4"/>
        <v>4440.5969999999998</v>
      </c>
      <c r="H31" s="62">
        <f t="shared" si="4"/>
        <v>5003.2720000000008</v>
      </c>
      <c r="I31" s="62">
        <f t="shared" si="4"/>
        <v>5365.152</v>
      </c>
      <c r="J31" s="62">
        <f t="shared" si="4"/>
        <v>5796.7440000000006</v>
      </c>
      <c r="K31" s="62">
        <f t="shared" si="4"/>
        <v>6083.7860000000001</v>
      </c>
      <c r="L31" s="62">
        <f t="shared" si="4"/>
        <v>6146.2629999999999</v>
      </c>
      <c r="M31" s="62">
        <f t="shared" si="4"/>
        <v>6338.0920000000006</v>
      </c>
      <c r="N31" s="62">
        <f t="shared" si="4"/>
        <v>6238.8859999999995</v>
      </c>
      <c r="O31" s="62">
        <f t="shared" si="4"/>
        <v>5790.3130000000001</v>
      </c>
      <c r="P31" s="62">
        <f t="shared" si="4"/>
        <v>5615.17</v>
      </c>
      <c r="Q31" s="62">
        <f t="shared" si="4"/>
        <v>5548.7979999999998</v>
      </c>
      <c r="R31" s="62">
        <f t="shared" si="4"/>
        <v>6296.607</v>
      </c>
      <c r="S31" s="62">
        <f t="shared" si="4"/>
        <v>6887.4949999999999</v>
      </c>
      <c r="T31" s="62">
        <f t="shared" si="4"/>
        <v>6877.6319999999996</v>
      </c>
      <c r="U31" s="62">
        <f t="shared" si="4"/>
        <v>6801.2849999999999</v>
      </c>
      <c r="V31" s="62">
        <f t="shared" si="4"/>
        <v>6457.9279999999999</v>
      </c>
      <c r="W31" s="62">
        <f t="shared" si="4"/>
        <v>5918.3720000000003</v>
      </c>
      <c r="X31" s="62">
        <f t="shared" si="4"/>
        <v>5468.8559999999998</v>
      </c>
      <c r="Y31" s="62">
        <f t="shared" si="4"/>
        <v>5054.3010000000004</v>
      </c>
      <c r="Z31" s="63">
        <f t="shared" si="4"/>
        <v>0</v>
      </c>
      <c r="AA31" s="64">
        <f t="shared" si="4"/>
        <v>132925.00500000003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155</v>
      </c>
      <c r="C34" s="95">
        <v>70</v>
      </c>
      <c r="D34" s="95">
        <v>45</v>
      </c>
      <c r="E34" s="95">
        <v>33</v>
      </c>
      <c r="F34" s="95">
        <v>33</v>
      </c>
      <c r="G34" s="95">
        <v>37</v>
      </c>
      <c r="H34" s="95">
        <v>69</v>
      </c>
      <c r="I34" s="95">
        <v>42</v>
      </c>
      <c r="J34" s="95">
        <v>94</v>
      </c>
      <c r="K34" s="95">
        <v>123</v>
      </c>
      <c r="L34" s="95">
        <v>119</v>
      </c>
      <c r="M34" s="95">
        <v>131</v>
      </c>
      <c r="N34" s="95">
        <v>124</v>
      </c>
      <c r="O34" s="95">
        <v>66</v>
      </c>
      <c r="P34" s="95">
        <v>33</v>
      </c>
      <c r="Q34" s="95"/>
      <c r="R34" s="95">
        <v>187</v>
      </c>
      <c r="S34" s="95">
        <v>283</v>
      </c>
      <c r="T34" s="95">
        <v>236</v>
      </c>
      <c r="U34" s="95">
        <v>209</v>
      </c>
      <c r="V34" s="95">
        <v>220</v>
      </c>
      <c r="W34" s="95">
        <v>221</v>
      </c>
      <c r="X34" s="95">
        <v>310</v>
      </c>
      <c r="Y34" s="95">
        <v>299</v>
      </c>
      <c r="Z34" s="96"/>
      <c r="AA34" s="74">
        <f t="shared" ref="AA34:AA39" si="5">SUM(B34:Z34)</f>
        <v>3139</v>
      </c>
    </row>
    <row r="35" spans="1:27" ht="24.95" customHeight="1" x14ac:dyDescent="0.2">
      <c r="A35" s="97" t="s">
        <v>41</v>
      </c>
      <c r="B35" s="98">
        <v>164</v>
      </c>
      <c r="C35" s="99">
        <v>116</v>
      </c>
      <c r="D35" s="99">
        <v>130</v>
      </c>
      <c r="E35" s="99">
        <v>110</v>
      </c>
      <c r="F35" s="99">
        <v>79</v>
      </c>
      <c r="G35" s="99">
        <v>117</v>
      </c>
      <c r="H35" s="99">
        <v>139</v>
      </c>
      <c r="I35" s="99">
        <v>152</v>
      </c>
      <c r="J35" s="99">
        <v>223</v>
      </c>
      <c r="K35" s="99">
        <v>195</v>
      </c>
      <c r="L35" s="99">
        <v>191</v>
      </c>
      <c r="M35" s="99">
        <v>191</v>
      </c>
      <c r="N35" s="99">
        <v>191</v>
      </c>
      <c r="O35" s="99">
        <v>92</v>
      </c>
      <c r="P35" s="99">
        <v>150</v>
      </c>
      <c r="Q35" s="99">
        <v>102</v>
      </c>
      <c r="R35" s="99">
        <v>144</v>
      </c>
      <c r="S35" s="99">
        <v>191</v>
      </c>
      <c r="T35" s="99">
        <v>189</v>
      </c>
      <c r="U35" s="99">
        <v>217</v>
      </c>
      <c r="V35" s="99">
        <v>218</v>
      </c>
      <c r="W35" s="99">
        <v>212</v>
      </c>
      <c r="X35" s="99">
        <v>199</v>
      </c>
      <c r="Y35" s="99">
        <v>197</v>
      </c>
      <c r="Z35" s="100"/>
      <c r="AA35" s="79">
        <f t="shared" si="5"/>
        <v>3909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90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90</v>
      </c>
    </row>
    <row r="38" spans="1:27" ht="24.95" customHeight="1" x14ac:dyDescent="0.2">
      <c r="A38" s="97" t="s">
        <v>44</v>
      </c>
      <c r="B38" s="98">
        <v>203.6</v>
      </c>
      <c r="C38" s="99"/>
      <c r="D38" s="99"/>
      <c r="E38" s="99">
        <v>63.8</v>
      </c>
      <c r="F38" s="99">
        <v>41.8</v>
      </c>
      <c r="G38" s="99"/>
      <c r="H38" s="99"/>
      <c r="I38" s="99"/>
      <c r="J38" s="99"/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109.4</v>
      </c>
      <c r="Q38" s="99">
        <v>451.2</v>
      </c>
      <c r="R38" s="99">
        <v>351.2</v>
      </c>
      <c r="S38" s="99">
        <v>145</v>
      </c>
      <c r="T38" s="99"/>
      <c r="U38" s="99"/>
      <c r="V38" s="99">
        <v>25.2</v>
      </c>
      <c r="W38" s="99">
        <v>321.7</v>
      </c>
      <c r="X38" s="99">
        <v>242</v>
      </c>
      <c r="Y38" s="99">
        <v>22</v>
      </c>
      <c r="Z38" s="100"/>
      <c r="AA38" s="79">
        <f t="shared" si="5"/>
        <v>4476.8999999999996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522.6</v>
      </c>
      <c r="C39" s="88">
        <f t="shared" si="6"/>
        <v>186</v>
      </c>
      <c r="D39" s="88">
        <f t="shared" si="6"/>
        <v>175</v>
      </c>
      <c r="E39" s="88">
        <f t="shared" si="6"/>
        <v>206.8</v>
      </c>
      <c r="F39" s="88">
        <f t="shared" si="6"/>
        <v>153.80000000000001</v>
      </c>
      <c r="G39" s="88">
        <f t="shared" si="6"/>
        <v>154</v>
      </c>
      <c r="H39" s="88">
        <f t="shared" si="6"/>
        <v>208</v>
      </c>
      <c r="I39" s="88">
        <f t="shared" si="6"/>
        <v>194</v>
      </c>
      <c r="J39" s="88">
        <f t="shared" si="6"/>
        <v>317</v>
      </c>
      <c r="K39" s="88">
        <f t="shared" si="6"/>
        <v>818</v>
      </c>
      <c r="L39" s="88">
        <f t="shared" si="6"/>
        <v>810</v>
      </c>
      <c r="M39" s="88">
        <f t="shared" si="6"/>
        <v>822</v>
      </c>
      <c r="N39" s="88">
        <f t="shared" si="6"/>
        <v>905</v>
      </c>
      <c r="O39" s="88">
        <f t="shared" si="6"/>
        <v>658</v>
      </c>
      <c r="P39" s="88">
        <f t="shared" si="6"/>
        <v>292.39999999999998</v>
      </c>
      <c r="Q39" s="88">
        <f t="shared" si="6"/>
        <v>553.20000000000005</v>
      </c>
      <c r="R39" s="88">
        <f t="shared" si="6"/>
        <v>682.2</v>
      </c>
      <c r="S39" s="88">
        <f t="shared" si="6"/>
        <v>619</v>
      </c>
      <c r="T39" s="88">
        <f t="shared" si="6"/>
        <v>425</v>
      </c>
      <c r="U39" s="88">
        <f t="shared" si="6"/>
        <v>426</v>
      </c>
      <c r="V39" s="88">
        <f t="shared" si="6"/>
        <v>463.2</v>
      </c>
      <c r="W39" s="88">
        <f t="shared" si="6"/>
        <v>754.7</v>
      </c>
      <c r="X39" s="88">
        <f t="shared" si="6"/>
        <v>751</v>
      </c>
      <c r="Y39" s="88">
        <f t="shared" si="6"/>
        <v>518</v>
      </c>
      <c r="Z39" s="89">
        <f t="shared" si="6"/>
        <v>0</v>
      </c>
      <c r="AA39" s="90">
        <f t="shared" si="5"/>
        <v>11614.900000000001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203.6</v>
      </c>
      <c r="C46" s="99"/>
      <c r="D46" s="99"/>
      <c r="E46" s="99">
        <v>63.8</v>
      </c>
      <c r="F46" s="99">
        <v>41.8</v>
      </c>
      <c r="G46" s="99"/>
      <c r="H46" s="99"/>
      <c r="I46" s="99"/>
      <c r="J46" s="99"/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109.4</v>
      </c>
      <c r="Q46" s="99">
        <v>451.2</v>
      </c>
      <c r="R46" s="99">
        <v>351.2</v>
      </c>
      <c r="S46" s="99">
        <v>145</v>
      </c>
      <c r="T46" s="99"/>
      <c r="U46" s="99"/>
      <c r="V46" s="99">
        <v>25.2</v>
      </c>
      <c r="W46" s="99">
        <v>321.7</v>
      </c>
      <c r="X46" s="99">
        <v>242</v>
      </c>
      <c r="Y46" s="99">
        <v>22</v>
      </c>
      <c r="Z46" s="100"/>
      <c r="AA46" s="79">
        <f t="shared" si="7"/>
        <v>4476.8999999999996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14</v>
      </c>
      <c r="I47" s="99">
        <v>36</v>
      </c>
      <c r="J47" s="99">
        <v>44</v>
      </c>
      <c r="K47" s="99">
        <v>39</v>
      </c>
      <c r="L47" s="99">
        <v>37</v>
      </c>
      <c r="M47" s="99">
        <v>36</v>
      </c>
      <c r="N47" s="99">
        <v>38</v>
      </c>
      <c r="O47" s="99">
        <v>35</v>
      </c>
      <c r="P47" s="99">
        <v>53</v>
      </c>
      <c r="Q47" s="99">
        <v>85</v>
      </c>
      <c r="R47" s="99">
        <v>137</v>
      </c>
      <c r="S47" s="99">
        <v>150</v>
      </c>
      <c r="T47" s="99">
        <v>150</v>
      </c>
      <c r="U47" s="99">
        <v>150</v>
      </c>
      <c r="V47" s="99">
        <v>142</v>
      </c>
      <c r="W47" s="99">
        <v>114</v>
      </c>
      <c r="X47" s="99">
        <v>94</v>
      </c>
      <c r="Y47" s="99">
        <v>65</v>
      </c>
      <c r="Z47" s="100"/>
      <c r="AA47" s="79">
        <f t="shared" si="7"/>
        <v>1419</v>
      </c>
    </row>
    <row r="48" spans="1:27" ht="30" customHeight="1" thickBot="1" x14ac:dyDescent="0.25">
      <c r="A48" s="86" t="s">
        <v>48</v>
      </c>
      <c r="B48" s="87">
        <f>SUM(B42:B47)</f>
        <v>203.6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63.8</v>
      </c>
      <c r="F48" s="88">
        <f t="shared" si="8"/>
        <v>41.8</v>
      </c>
      <c r="G48" s="88">
        <f t="shared" si="8"/>
        <v>0</v>
      </c>
      <c r="H48" s="88">
        <f t="shared" si="8"/>
        <v>14</v>
      </c>
      <c r="I48" s="88">
        <f t="shared" si="8"/>
        <v>36</v>
      </c>
      <c r="J48" s="88">
        <f t="shared" si="8"/>
        <v>44</v>
      </c>
      <c r="K48" s="88">
        <f t="shared" si="8"/>
        <v>539</v>
      </c>
      <c r="L48" s="88">
        <f t="shared" si="8"/>
        <v>537</v>
      </c>
      <c r="M48" s="88">
        <f t="shared" si="8"/>
        <v>536</v>
      </c>
      <c r="N48" s="88">
        <f t="shared" si="8"/>
        <v>538</v>
      </c>
      <c r="O48" s="88">
        <f t="shared" si="8"/>
        <v>535</v>
      </c>
      <c r="P48" s="88">
        <f t="shared" si="8"/>
        <v>162.4</v>
      </c>
      <c r="Q48" s="88">
        <f t="shared" si="8"/>
        <v>536.20000000000005</v>
      </c>
      <c r="R48" s="88">
        <f t="shared" si="8"/>
        <v>488.2</v>
      </c>
      <c r="S48" s="88">
        <f t="shared" si="8"/>
        <v>295</v>
      </c>
      <c r="T48" s="88">
        <f t="shared" si="8"/>
        <v>150</v>
      </c>
      <c r="U48" s="88">
        <f t="shared" si="8"/>
        <v>150</v>
      </c>
      <c r="V48" s="88">
        <f t="shared" si="8"/>
        <v>167.2</v>
      </c>
      <c r="W48" s="88">
        <f t="shared" si="8"/>
        <v>435.7</v>
      </c>
      <c r="X48" s="88">
        <f t="shared" si="8"/>
        <v>336</v>
      </c>
      <c r="Y48" s="88">
        <f t="shared" si="8"/>
        <v>87</v>
      </c>
      <c r="Z48" s="89">
        <f t="shared" si="8"/>
        <v>0</v>
      </c>
      <c r="AA48" s="90">
        <f t="shared" si="7"/>
        <v>5895.9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4635.8209999999999</v>
      </c>
      <c r="C51" s="88">
        <f t="shared" si="10"/>
        <v>4197.4340000000002</v>
      </c>
      <c r="D51" s="88">
        <f t="shared" si="10"/>
        <v>4074.1869999999999</v>
      </c>
      <c r="E51" s="88">
        <f t="shared" si="10"/>
        <v>4066.4120000000003</v>
      </c>
      <c r="F51" s="88">
        <f t="shared" si="10"/>
        <v>4130.8020000000006</v>
      </c>
      <c r="G51" s="88">
        <f t="shared" si="10"/>
        <v>4440.5969999999998</v>
      </c>
      <c r="H51" s="88">
        <f t="shared" si="10"/>
        <v>5003.2719999999999</v>
      </c>
      <c r="I51" s="88">
        <f t="shared" si="10"/>
        <v>5365.152</v>
      </c>
      <c r="J51" s="88">
        <f t="shared" si="10"/>
        <v>5796.7439999999997</v>
      </c>
      <c r="K51" s="88">
        <f t="shared" si="10"/>
        <v>6583.7860000000001</v>
      </c>
      <c r="L51" s="88">
        <f t="shared" si="10"/>
        <v>6646.2629999999999</v>
      </c>
      <c r="M51" s="88">
        <f t="shared" si="10"/>
        <v>6838.0920000000006</v>
      </c>
      <c r="N51" s="88">
        <f t="shared" si="10"/>
        <v>6738.8859999999995</v>
      </c>
      <c r="O51" s="88">
        <f t="shared" si="10"/>
        <v>6290.3130000000001</v>
      </c>
      <c r="P51" s="88">
        <f t="shared" si="10"/>
        <v>5724.57</v>
      </c>
      <c r="Q51" s="88">
        <f t="shared" si="10"/>
        <v>5999.9980000000005</v>
      </c>
      <c r="R51" s="88">
        <f t="shared" si="10"/>
        <v>6647.8069999999998</v>
      </c>
      <c r="S51" s="88">
        <f t="shared" si="10"/>
        <v>7032.4949999999999</v>
      </c>
      <c r="T51" s="88">
        <f t="shared" si="10"/>
        <v>6877.6319999999996</v>
      </c>
      <c r="U51" s="88">
        <f t="shared" si="10"/>
        <v>6801.2849999999999</v>
      </c>
      <c r="V51" s="88">
        <f t="shared" si="10"/>
        <v>6483.1279999999997</v>
      </c>
      <c r="W51" s="88">
        <f t="shared" si="10"/>
        <v>6240.0720000000001</v>
      </c>
      <c r="X51" s="88">
        <f t="shared" si="10"/>
        <v>5710.8559999999998</v>
      </c>
      <c r="Y51" s="88">
        <f t="shared" si="10"/>
        <v>5076.3009999999995</v>
      </c>
      <c r="Z51" s="89">
        <f t="shared" si="10"/>
        <v>0</v>
      </c>
      <c r="AA51" s="104">
        <f>SUM(B51:Z51)</f>
        <v>137401.905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-878.4</v>
      </c>
      <c r="C4" s="18">
        <v>-1238.2</v>
      </c>
      <c r="D4" s="18">
        <v>-1179.5999999999999</v>
      </c>
      <c r="E4" s="18">
        <v>-1013.2</v>
      </c>
      <c r="F4" s="18">
        <v>-1032.2</v>
      </c>
      <c r="G4" s="18">
        <v>-1275.2</v>
      </c>
      <c r="H4" s="18">
        <v>-1189.8</v>
      </c>
      <c r="I4" s="18">
        <v>-1373.4</v>
      </c>
      <c r="J4" s="18">
        <v>-1188.5999999999999</v>
      </c>
      <c r="K4" s="18">
        <v>-592</v>
      </c>
      <c r="L4" s="18">
        <v>-594</v>
      </c>
      <c r="M4" s="18">
        <v>-596</v>
      </c>
      <c r="N4" s="18">
        <v>-596</v>
      </c>
      <c r="O4" s="18">
        <v>-588</v>
      </c>
      <c r="P4" s="18">
        <v>-967.6</v>
      </c>
      <c r="Q4" s="18">
        <v>-622.79999999999995</v>
      </c>
      <c r="R4" s="18">
        <v>-720.8</v>
      </c>
      <c r="S4" s="18">
        <v>-928</v>
      </c>
      <c r="T4" s="18">
        <v>-1187.5</v>
      </c>
      <c r="U4" s="18">
        <v>-1157.8</v>
      </c>
      <c r="V4" s="18">
        <v>-1048.8</v>
      </c>
      <c r="W4" s="18">
        <v>-754.3</v>
      </c>
      <c r="X4" s="18">
        <v>-837</v>
      </c>
      <c r="Y4" s="18">
        <v>-1059</v>
      </c>
      <c r="Z4" s="19"/>
      <c r="AA4" s="111">
        <f>SUM(B4:Z4)</f>
        <v>-22618.199999999997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</v>
      </c>
      <c r="C7" s="117">
        <v>88.5</v>
      </c>
      <c r="D7" s="117">
        <v>84.24</v>
      </c>
      <c r="E7" s="117">
        <v>80</v>
      </c>
      <c r="F7" s="117">
        <v>83.01</v>
      </c>
      <c r="G7" s="117">
        <v>88.96</v>
      </c>
      <c r="H7" s="117">
        <v>110.44</v>
      </c>
      <c r="I7" s="117">
        <v>112.37</v>
      </c>
      <c r="J7" s="117">
        <v>115.13</v>
      </c>
      <c r="K7" s="117">
        <v>104.98</v>
      </c>
      <c r="L7" s="117">
        <v>64.95</v>
      </c>
      <c r="M7" s="117">
        <v>49</v>
      </c>
      <c r="N7" s="117">
        <v>56.42</v>
      </c>
      <c r="O7" s="117">
        <v>74.59</v>
      </c>
      <c r="P7" s="117">
        <v>98.17</v>
      </c>
      <c r="Q7" s="117">
        <v>108.61</v>
      </c>
      <c r="R7" s="117">
        <v>116</v>
      </c>
      <c r="S7" s="117">
        <v>119.39</v>
      </c>
      <c r="T7" s="117">
        <v>128.44</v>
      </c>
      <c r="U7" s="117">
        <v>131.88999999999999</v>
      </c>
      <c r="V7" s="117">
        <v>119.41</v>
      </c>
      <c r="W7" s="117">
        <v>114.8</v>
      </c>
      <c r="X7" s="117">
        <v>112</v>
      </c>
      <c r="Y7" s="117">
        <v>96.3</v>
      </c>
      <c r="Z7" s="118"/>
      <c r="AA7" s="119">
        <f>IF(SUM(B7:Z7)&lt;&gt;0,AVERAGEIF(B7:Z7,"&lt;&gt;"""),"")</f>
        <v>98.233333333333348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1082</v>
      </c>
      <c r="C13" s="129">
        <v>1082</v>
      </c>
      <c r="D13" s="129">
        <v>1079</v>
      </c>
      <c r="E13" s="129">
        <v>1077</v>
      </c>
      <c r="F13" s="129">
        <v>1074</v>
      </c>
      <c r="G13" s="129">
        <v>1074</v>
      </c>
      <c r="H13" s="129">
        <v>1070</v>
      </c>
      <c r="I13" s="129">
        <v>1073</v>
      </c>
      <c r="J13" s="129">
        <v>1082</v>
      </c>
      <c r="K13" s="129">
        <v>1092</v>
      </c>
      <c r="L13" s="129">
        <v>1094</v>
      </c>
      <c r="M13" s="129">
        <v>1096</v>
      </c>
      <c r="N13" s="129">
        <v>1096</v>
      </c>
      <c r="O13" s="129">
        <v>1088</v>
      </c>
      <c r="P13" s="129">
        <v>1077</v>
      </c>
      <c r="Q13" s="129">
        <v>1074</v>
      </c>
      <c r="R13" s="129">
        <v>1072</v>
      </c>
      <c r="S13" s="129">
        <v>1073</v>
      </c>
      <c r="T13" s="129">
        <v>1073</v>
      </c>
      <c r="U13" s="129">
        <v>1074</v>
      </c>
      <c r="V13" s="129">
        <v>1074</v>
      </c>
      <c r="W13" s="129">
        <v>1076</v>
      </c>
      <c r="X13" s="129">
        <v>1079</v>
      </c>
      <c r="Y13" s="130">
        <v>1081</v>
      </c>
      <c r="Z13" s="131"/>
      <c r="AA13" s="132">
        <f t="shared" si="0"/>
        <v>25912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156.19999999999999</v>
      </c>
      <c r="D15" s="133">
        <v>100.6</v>
      </c>
      <c r="E15" s="133"/>
      <c r="F15" s="133"/>
      <c r="G15" s="133">
        <v>201.2</v>
      </c>
      <c r="H15" s="133">
        <v>119.8</v>
      </c>
      <c r="I15" s="133">
        <v>300.39999999999998</v>
      </c>
      <c r="J15" s="133">
        <v>106.6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114.5</v>
      </c>
      <c r="U15" s="133">
        <v>83.8</v>
      </c>
      <c r="V15" s="133"/>
      <c r="W15" s="133"/>
      <c r="X15" s="133"/>
      <c r="Y15" s="133"/>
      <c r="Z15" s="131"/>
      <c r="AA15" s="132">
        <f t="shared" si="0"/>
        <v>1183.0999999999999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1082</v>
      </c>
      <c r="C16" s="135">
        <f t="shared" si="1"/>
        <v>1238.2</v>
      </c>
      <c r="D16" s="135">
        <f t="shared" si="1"/>
        <v>1179.5999999999999</v>
      </c>
      <c r="E16" s="135">
        <f t="shared" si="1"/>
        <v>1077</v>
      </c>
      <c r="F16" s="135">
        <f t="shared" si="1"/>
        <v>1074</v>
      </c>
      <c r="G16" s="135">
        <f t="shared" si="1"/>
        <v>1275.2</v>
      </c>
      <c r="H16" s="135">
        <f t="shared" si="1"/>
        <v>1189.8</v>
      </c>
      <c r="I16" s="135">
        <f t="shared" si="1"/>
        <v>1373.4</v>
      </c>
      <c r="J16" s="135">
        <f t="shared" si="1"/>
        <v>1188.5999999999999</v>
      </c>
      <c r="K16" s="135">
        <f t="shared" si="1"/>
        <v>1092</v>
      </c>
      <c r="L16" s="135">
        <f t="shared" si="1"/>
        <v>1094</v>
      </c>
      <c r="M16" s="135">
        <f t="shared" si="1"/>
        <v>1096</v>
      </c>
      <c r="N16" s="135">
        <f t="shared" si="1"/>
        <v>1096</v>
      </c>
      <c r="O16" s="135">
        <f t="shared" si="1"/>
        <v>1088</v>
      </c>
      <c r="P16" s="135">
        <f t="shared" si="1"/>
        <v>1077</v>
      </c>
      <c r="Q16" s="135">
        <f t="shared" si="1"/>
        <v>1074</v>
      </c>
      <c r="R16" s="135">
        <f t="shared" si="1"/>
        <v>1072</v>
      </c>
      <c r="S16" s="135">
        <f t="shared" si="1"/>
        <v>1073</v>
      </c>
      <c r="T16" s="135">
        <f t="shared" si="1"/>
        <v>1187.5</v>
      </c>
      <c r="U16" s="135">
        <f t="shared" si="1"/>
        <v>1157.8</v>
      </c>
      <c r="V16" s="135">
        <f t="shared" si="1"/>
        <v>1074</v>
      </c>
      <c r="W16" s="135">
        <f t="shared" si="1"/>
        <v>1076</v>
      </c>
      <c r="X16" s="135">
        <f t="shared" si="1"/>
        <v>1079</v>
      </c>
      <c r="Y16" s="135">
        <f t="shared" si="1"/>
        <v>1081</v>
      </c>
      <c r="Z16" s="136" t="str">
        <f t="shared" si="1"/>
        <v/>
      </c>
      <c r="AA16" s="90">
        <f t="shared" si="0"/>
        <v>27095.1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203.6</v>
      </c>
      <c r="C23" s="133"/>
      <c r="D23" s="133"/>
      <c r="E23" s="133">
        <v>63.8</v>
      </c>
      <c r="F23" s="133">
        <v>41.8</v>
      </c>
      <c r="G23" s="133"/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109.4</v>
      </c>
      <c r="Q23" s="133">
        <v>451.2</v>
      </c>
      <c r="R23" s="133">
        <v>351.2</v>
      </c>
      <c r="S23" s="133">
        <v>145</v>
      </c>
      <c r="T23" s="133"/>
      <c r="U23" s="133"/>
      <c r="V23" s="133">
        <v>25.2</v>
      </c>
      <c r="W23" s="133">
        <v>321.7</v>
      </c>
      <c r="X23" s="133">
        <v>242</v>
      </c>
      <c r="Y23" s="133">
        <v>22</v>
      </c>
      <c r="Z23" s="131"/>
      <c r="AA23" s="132">
        <f t="shared" si="2"/>
        <v>4476.8999999999996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203.6</v>
      </c>
      <c r="C24" s="135">
        <f t="shared" si="3"/>
        <v>0</v>
      </c>
      <c r="D24" s="135">
        <f t="shared" si="3"/>
        <v>0</v>
      </c>
      <c r="E24" s="135">
        <f t="shared" si="3"/>
        <v>63.8</v>
      </c>
      <c r="F24" s="135">
        <f t="shared" si="3"/>
        <v>41.8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109.4</v>
      </c>
      <c r="Q24" s="135">
        <f t="shared" si="3"/>
        <v>451.2</v>
      </c>
      <c r="R24" s="135">
        <f t="shared" si="3"/>
        <v>351.2</v>
      </c>
      <c r="S24" s="135">
        <f t="shared" si="3"/>
        <v>145</v>
      </c>
      <c r="T24" s="135">
        <f t="shared" si="3"/>
        <v>0</v>
      </c>
      <c r="U24" s="135">
        <f t="shared" si="3"/>
        <v>0</v>
      </c>
      <c r="V24" s="135">
        <f t="shared" si="3"/>
        <v>25.2</v>
      </c>
      <c r="W24" s="135">
        <f t="shared" si="3"/>
        <v>321.7</v>
      </c>
      <c r="X24" s="135">
        <f t="shared" si="3"/>
        <v>242</v>
      </c>
      <c r="Y24" s="135">
        <f t="shared" si="3"/>
        <v>22</v>
      </c>
      <c r="Z24" s="136" t="str">
        <f t="shared" si="3"/>
        <v/>
      </c>
      <c r="AA24" s="90">
        <f t="shared" si="2"/>
        <v>4476.8999999999996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2023-12-27T12:05:43Z</dcterms:created>
  <dcterms:modified xsi:type="dcterms:W3CDTF">2023-12-27T12:05:44Z</dcterms:modified>
</cp:coreProperties>
</file>