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<sst xmlns="http://schemas.openxmlformats.org/spreadsheetml/2006/main" count="117" uniqueCount="53">
  <si>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26/12/2023 14:00:45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</si>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</sst>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  <c:pt idx="6">
                  <c:v>20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EB-42DD-BB12-F6BF3B6CC9B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174</c:v>
                </c:pt>
                <c:pt idx="1">
                  <c:v>174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168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  <c:pt idx="15">
                  <c:v>168</c:v>
                </c:pt>
                <c:pt idx="16">
                  <c:v>170</c:v>
                </c:pt>
                <c:pt idx="17">
                  <c:v>196</c:v>
                </c:pt>
                <c:pt idx="18">
                  <c:v>198</c:v>
                </c:pt>
                <c:pt idx="19">
                  <c:v>174</c:v>
                </c:pt>
                <c:pt idx="20">
                  <c:v>168</c:v>
                </c:pt>
                <c:pt idx="21">
                  <c:v>168</c:v>
                </c:pt>
                <c:pt idx="22">
                  <c:v>168</c:v>
                </c:pt>
                <c:pt idx="23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EB-42DD-BB12-F6BF3B6CC9B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1226</c:v>
                </c:pt>
                <c:pt idx="1">
                  <c:v>1334.75</c:v>
                </c:pt>
                <c:pt idx="2">
                  <c:v>1270.0260000000001</c:v>
                </c:pt>
                <c:pt idx="3">
                  <c:v>1276</c:v>
                </c:pt>
                <c:pt idx="4">
                  <c:v>1454.0160000000001</c:v>
                </c:pt>
                <c:pt idx="5">
                  <c:v>1500</c:v>
                </c:pt>
                <c:pt idx="6">
                  <c:v>1676</c:v>
                </c:pt>
                <c:pt idx="7">
                  <c:v>1637.6210000000001</c:v>
                </c:pt>
                <c:pt idx="8">
                  <c:v>1226</c:v>
                </c:pt>
                <c:pt idx="9">
                  <c:v>1026</c:v>
                </c:pt>
                <c:pt idx="10">
                  <c:v>1026</c:v>
                </c:pt>
                <c:pt idx="11">
                  <c:v>1026</c:v>
                </c:pt>
                <c:pt idx="12">
                  <c:v>1026</c:v>
                </c:pt>
                <c:pt idx="13">
                  <c:v>1056</c:v>
                </c:pt>
                <c:pt idx="14">
                  <c:v>1465.491</c:v>
                </c:pt>
                <c:pt idx="15">
                  <c:v>2075.355</c:v>
                </c:pt>
                <c:pt idx="16">
                  <c:v>2406.2110000000002</c:v>
                </c:pt>
                <c:pt idx="17">
                  <c:v>2667.8879999999999</c:v>
                </c:pt>
                <c:pt idx="18">
                  <c:v>2736.0000000000005</c:v>
                </c:pt>
                <c:pt idx="19">
                  <c:v>2644.6280000000002</c:v>
                </c:pt>
                <c:pt idx="20">
                  <c:v>2380.721</c:v>
                </c:pt>
                <c:pt idx="21">
                  <c:v>2112.924</c:v>
                </c:pt>
                <c:pt idx="22">
                  <c:v>2183.201</c:v>
                </c:pt>
                <c:pt idx="23">
                  <c:v>1799.85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EB-42DD-BB12-F6BF3B6CC9B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1830</c:v>
                </c:pt>
                <c:pt idx="1">
                  <c:v>1874</c:v>
                </c:pt>
                <c:pt idx="2">
                  <c:v>1998</c:v>
                </c:pt>
                <c:pt idx="3">
                  <c:v>2008</c:v>
                </c:pt>
                <c:pt idx="4">
                  <c:v>2031</c:v>
                </c:pt>
                <c:pt idx="5">
                  <c:v>2025</c:v>
                </c:pt>
                <c:pt idx="6">
                  <c:v>1989</c:v>
                </c:pt>
                <c:pt idx="7">
                  <c:v>1935</c:v>
                </c:pt>
                <c:pt idx="8">
                  <c:v>1936</c:v>
                </c:pt>
                <c:pt idx="9">
                  <c:v>1632.8</c:v>
                </c:pt>
                <c:pt idx="10">
                  <c:v>1481.9459999999999</c:v>
                </c:pt>
                <c:pt idx="11">
                  <c:v>1363.86</c:v>
                </c:pt>
                <c:pt idx="12">
                  <c:v>1375.123</c:v>
                </c:pt>
                <c:pt idx="13">
                  <c:v>1491.6</c:v>
                </c:pt>
                <c:pt idx="14">
                  <c:v>1912</c:v>
                </c:pt>
                <c:pt idx="15">
                  <c:v>1894</c:v>
                </c:pt>
                <c:pt idx="16">
                  <c:v>1980</c:v>
                </c:pt>
                <c:pt idx="17">
                  <c:v>1966</c:v>
                </c:pt>
                <c:pt idx="18">
                  <c:v>1972</c:v>
                </c:pt>
                <c:pt idx="19">
                  <c:v>1959</c:v>
                </c:pt>
                <c:pt idx="20">
                  <c:v>1917</c:v>
                </c:pt>
                <c:pt idx="21">
                  <c:v>1926</c:v>
                </c:pt>
                <c:pt idx="22">
                  <c:v>1902</c:v>
                </c:pt>
                <c:pt idx="23">
                  <c:v>1914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EB-42DD-BB12-F6BF3B6CC9B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1179.087</c:v>
                </c:pt>
                <c:pt idx="1">
                  <c:v>1074.5870000000002</c:v>
                </c:pt>
                <c:pt idx="2">
                  <c:v>945.69499999999982</c:v>
                </c:pt>
                <c:pt idx="3">
                  <c:v>946.32000000000016</c:v>
                </c:pt>
                <c:pt idx="4">
                  <c:v>829.40100000000007</c:v>
                </c:pt>
                <c:pt idx="5">
                  <c:v>666.30000000000007</c:v>
                </c:pt>
                <c:pt idx="6">
                  <c:v>628.60400000000004</c:v>
                </c:pt>
                <c:pt idx="7">
                  <c:v>1008.4060000000001</c:v>
                </c:pt>
                <c:pt idx="8">
                  <c:v>2206.1700000000005</c:v>
                </c:pt>
                <c:pt idx="9">
                  <c:v>3228.2650000000003</c:v>
                </c:pt>
                <c:pt idx="10">
                  <c:v>3742.3009999999986</c:v>
                </c:pt>
                <c:pt idx="11">
                  <c:v>3915.9430000000016</c:v>
                </c:pt>
                <c:pt idx="12">
                  <c:v>3818.9450000000011</c:v>
                </c:pt>
                <c:pt idx="13">
                  <c:v>3101.8629999999994</c:v>
                </c:pt>
                <c:pt idx="14">
                  <c:v>2123.2979999999998</c:v>
                </c:pt>
                <c:pt idx="15">
                  <c:v>969.06299999999976</c:v>
                </c:pt>
                <c:pt idx="16">
                  <c:v>542.95099999999979</c:v>
                </c:pt>
                <c:pt idx="17">
                  <c:v>559.94299999999987</c:v>
                </c:pt>
                <c:pt idx="18">
                  <c:v>573.11500000000001</c:v>
                </c:pt>
                <c:pt idx="19">
                  <c:v>588.68300000000011</c:v>
                </c:pt>
                <c:pt idx="20">
                  <c:v>593.51599999999996</c:v>
                </c:pt>
                <c:pt idx="21">
                  <c:v>595.12699999999984</c:v>
                </c:pt>
                <c:pt idx="22">
                  <c:v>676.95600000000002</c:v>
                </c:pt>
                <c:pt idx="23">
                  <c:v>701.43299999999999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EB-42DD-BB12-F6BF3B6CC9B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14</c:v>
                </c:pt>
                <c:pt idx="2">
                  <c:v>11</c:v>
                </c:pt>
                <c:pt idx="3">
                  <c:v>8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11</c:v>
                </c:pt>
                <c:pt idx="8">
                  <c:v>28</c:v>
                </c:pt>
                <c:pt idx="9">
                  <c:v>42</c:v>
                </c:pt>
                <c:pt idx="10">
                  <c:v>47</c:v>
                </c:pt>
                <c:pt idx="11">
                  <c:v>46</c:v>
                </c:pt>
                <c:pt idx="12">
                  <c:v>43</c:v>
                </c:pt>
                <c:pt idx="13">
                  <c:v>36</c:v>
                </c:pt>
                <c:pt idx="14">
                  <c:v>27</c:v>
                </c:pt>
                <c:pt idx="15">
                  <c:v>18</c:v>
                </c:pt>
                <c:pt idx="16">
                  <c:v>17</c:v>
                </c:pt>
                <c:pt idx="17">
                  <c:v>19</c:v>
                </c:pt>
                <c:pt idx="18">
                  <c:v>19</c:v>
                </c:pt>
                <c:pt idx="19">
                  <c:v>18</c:v>
                </c:pt>
                <c:pt idx="20">
                  <c:v>20</c:v>
                </c:pt>
                <c:pt idx="21">
                  <c:v>22</c:v>
                </c:pt>
                <c:pt idx="22">
                  <c:v>28</c:v>
                </c:pt>
                <c:pt idx="2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EB-42DD-BB12-F6BF3B6CC9B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472</c:v>
                </c:pt>
                <c:pt idx="7">
                  <c:v>584</c:v>
                </c:pt>
                <c:pt idx="8">
                  <c:v>502</c:v>
                </c:pt>
                <c:pt idx="9">
                  <c:v>373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55</c:v>
                </c:pt>
                <c:pt idx="14">
                  <c:v>55</c:v>
                </c:pt>
                <c:pt idx="15">
                  <c:v>616</c:v>
                </c:pt>
                <c:pt idx="16">
                  <c:v>1155</c:v>
                </c:pt>
                <c:pt idx="17">
                  <c:v>1307</c:v>
                </c:pt>
                <c:pt idx="18">
                  <c:v>1292</c:v>
                </c:pt>
                <c:pt idx="19">
                  <c:v>1296</c:v>
                </c:pt>
                <c:pt idx="20">
                  <c:v>1201</c:v>
                </c:pt>
                <c:pt idx="21">
                  <c:v>968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EB-42DD-BB12-F6BF3B6CC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4768.0870000000014</c:v>
                </c:pt>
                <c:pt idx="1">
                  <c:v>4471.3370000000014</c:v>
                </c:pt>
                <c:pt idx="2">
                  <c:v>4392.7210000000014</c:v>
                </c:pt>
                <c:pt idx="3">
                  <c:v>4406.32</c:v>
                </c:pt>
                <c:pt idx="4">
                  <c:v>4488.4160000000011</c:v>
                </c:pt>
                <c:pt idx="5">
                  <c:v>4389.3270000000002</c:v>
                </c:pt>
                <c:pt idx="6">
                  <c:v>4957.5740000000014</c:v>
                </c:pt>
                <c:pt idx="7">
                  <c:v>5652.027000000001</c:v>
                </c:pt>
                <c:pt idx="8">
                  <c:v>6374.17</c:v>
                </c:pt>
                <c:pt idx="9">
                  <c:v>6778.1120000000001</c:v>
                </c:pt>
                <c:pt idx="10">
                  <c:v>6799.273000000001</c:v>
                </c:pt>
                <c:pt idx="11">
                  <c:v>6853.7960000000012</c:v>
                </c:pt>
                <c:pt idx="12">
                  <c:v>6765.0550000000003</c:v>
                </c:pt>
                <c:pt idx="13">
                  <c:v>6216.4990000000016</c:v>
                </c:pt>
                <c:pt idx="14">
                  <c:v>6058.7889999999998</c:v>
                </c:pt>
                <c:pt idx="15">
                  <c:v>6048.4179999999997</c:v>
                </c:pt>
                <c:pt idx="16">
                  <c:v>6579.1620000000012</c:v>
                </c:pt>
                <c:pt idx="17">
                  <c:v>7023.8309999999992</c:v>
                </c:pt>
                <c:pt idx="18">
                  <c:v>7098.1150000000007</c:v>
                </c:pt>
                <c:pt idx="19">
                  <c:v>6988.3109999999988</c:v>
                </c:pt>
                <c:pt idx="20">
                  <c:v>6588.2369999999992</c:v>
                </c:pt>
                <c:pt idx="21">
                  <c:v>6100.0509999999977</c:v>
                </c:pt>
                <c:pt idx="22">
                  <c:v>5782.1570000000011</c:v>
                </c:pt>
                <c:pt idx="23">
                  <c:v>5340.2829999999994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EB-42DD-BB12-F6BF3B6CC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59.05</c:v>
                </c:pt>
                <c:pt idx="1">
                  <c:v>93.64</c:v>
                </c:pt>
                <c:pt idx="2">
                  <c:v>83.81</c:v>
                </c:pt>
                <c:pt idx="3">
                  <c:v>87</c:v>
                </c:pt>
                <c:pt idx="4">
                  <c:v>108.44</c:v>
                </c:pt>
                <c:pt idx="5">
                  <c:v>113.02</c:v>
                </c:pt>
                <c:pt idx="6">
                  <c:v>137.38999999999999</c:v>
                </c:pt>
                <c:pt idx="7">
                  <c:v>121.38</c:v>
                </c:pt>
                <c:pt idx="8">
                  <c:v>87</c:v>
                </c:pt>
                <c:pt idx="9">
                  <c:v>65</c:v>
                </c:pt>
                <c:pt idx="10">
                  <c:v>38</c:v>
                </c:pt>
                <c:pt idx="11">
                  <c:v>35</c:v>
                </c:pt>
                <c:pt idx="12">
                  <c:v>40</c:v>
                </c:pt>
                <c:pt idx="13">
                  <c:v>55.71</c:v>
                </c:pt>
                <c:pt idx="14">
                  <c:v>109.55</c:v>
                </c:pt>
                <c:pt idx="15">
                  <c:v>107.87</c:v>
                </c:pt>
                <c:pt idx="16">
                  <c:v>112.71</c:v>
                </c:pt>
                <c:pt idx="17">
                  <c:v>113.33</c:v>
                </c:pt>
                <c:pt idx="18">
                  <c:v>119.07</c:v>
                </c:pt>
                <c:pt idx="19">
                  <c:v>112.37</c:v>
                </c:pt>
                <c:pt idx="20">
                  <c:v>103.02</c:v>
                </c:pt>
                <c:pt idx="21">
                  <c:v>90.48</c:v>
                </c:pt>
                <c:pt idx="22">
                  <c:v>92.69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EB-42DD-BB12-F6BF3B6CC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4768.0870000000023</v>
      </c>
      <c r="C4" s="18">
        <v>4471.3370000000004</v>
      </c>
      <c r="D4" s="18">
        <v>4392.7209999999995</v>
      </c>
      <c r="E4" s="18">
        <v>4406.3199999999979</v>
      </c>
      <c r="F4" s="18">
        <v>4488.4169999999995</v>
      </c>
      <c r="G4" s="18">
        <v>4389.2999999999993</v>
      </c>
      <c r="H4" s="18">
        <v>4957.6040000000003</v>
      </c>
      <c r="I4" s="18">
        <v>5652.027</v>
      </c>
      <c r="J4" s="18">
        <v>6374.1699999999983</v>
      </c>
      <c r="K4" s="18">
        <v>6778.0650000000014</v>
      </c>
      <c r="L4" s="18">
        <v>6799.2470000000012</v>
      </c>
      <c r="M4" s="18">
        <v>6853.8029999999999</v>
      </c>
      <c r="N4" s="18">
        <v>6765.0679999999993</v>
      </c>
      <c r="O4" s="18">
        <v>6216.4629999999988</v>
      </c>
      <c r="P4" s="18">
        <v>6058.7890000000016</v>
      </c>
      <c r="Q4" s="18">
        <v>6048.4180000000006</v>
      </c>
      <c r="R4" s="18">
        <v>6579.1620000000012</v>
      </c>
      <c r="S4" s="18">
        <v>7023.8310000000029</v>
      </c>
      <c r="T4" s="18">
        <v>7098.1149999999998</v>
      </c>
      <c r="U4" s="18">
        <v>6988.3109999999988</v>
      </c>
      <c r="V4" s="18">
        <v>6588.2370000000001</v>
      </c>
      <c r="W4" s="18">
        <v>6100.0510000000004</v>
      </c>
      <c r="X4" s="18">
        <v>5782.1570000000002</v>
      </c>
      <c r="Y4" s="18">
        <v>5340.2830000000004</v>
      </c>
      <c r="Z4" s="19"/>
      <c r="AA4" s="20">
        <f>SUM(B4:Z4)</f>
        <v>140919.98300000001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59.05</v>
      </c>
      <c r="C7" s="28">
        <v>93.64</v>
      </c>
      <c r="D7" s="28">
        <v>83.81</v>
      </c>
      <c r="E7" s="28">
        <v>87</v>
      </c>
      <c r="F7" s="28">
        <v>108.44</v>
      </c>
      <c r="G7" s="28">
        <v>113.02</v>
      </c>
      <c r="H7" s="28">
        <v>137.38999999999999</v>
      </c>
      <c r="I7" s="28">
        <v>121.38</v>
      </c>
      <c r="J7" s="28">
        <v>87</v>
      </c>
      <c r="K7" s="28">
        <v>65</v>
      </c>
      <c r="L7" s="28">
        <v>38</v>
      </c>
      <c r="M7" s="28">
        <v>35</v>
      </c>
      <c r="N7" s="28">
        <v>40</v>
      </c>
      <c r="O7" s="28">
        <v>55.71</v>
      </c>
      <c r="P7" s="28">
        <v>109.55</v>
      </c>
      <c r="Q7" s="28">
        <v>107.87</v>
      </c>
      <c r="R7" s="28">
        <v>112.71</v>
      </c>
      <c r="S7" s="28">
        <v>113.33</v>
      </c>
      <c r="T7" s="28">
        <v>119.07</v>
      </c>
      <c r="U7" s="28">
        <v>112.37</v>
      </c>
      <c r="V7" s="28">
        <v>103.02</v>
      </c>
      <c r="W7" s="28">
        <v>90.48</v>
      </c>
      <c r="X7" s="28">
        <v>92.69</v>
      </c>
      <c r="Y7" s="28">
        <v>91</v>
      </c>
      <c r="Z7" s="29"/>
      <c r="AA7" s="30">
        <f>IF(SUM(B7:Z7)&lt;&gt;0,AVERAGEIF(B7:Z7,"&lt;&gt;"""),"")</f>
        <v>90.688750000000013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>
        <v>20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5599</v>
      </c>
    </row>
    <row r="11" spans="1:27" ht="25.15" customHeight="1" x14ac:dyDescent="0.2">
      <c r="A11" s="45" t="s">
        <v>7</v>
      </c>
      <c r="B11" s="46">
        <v>174</v>
      </c>
      <c r="C11" s="47">
        <v>174</v>
      </c>
      <c r="D11" s="47">
        <v>168</v>
      </c>
      <c r="E11" s="47">
        <v>168</v>
      </c>
      <c r="F11" s="47">
        <v>168</v>
      </c>
      <c r="G11" s="47">
        <v>168</v>
      </c>
      <c r="H11" s="47">
        <v>168</v>
      </c>
      <c r="I11" s="47">
        <v>168</v>
      </c>
      <c r="J11" s="47">
        <v>168</v>
      </c>
      <c r="K11" s="47">
        <v>168</v>
      </c>
      <c r="L11" s="47">
        <v>168</v>
      </c>
      <c r="M11" s="47">
        <v>168</v>
      </c>
      <c r="N11" s="47">
        <v>168</v>
      </c>
      <c r="O11" s="47">
        <v>168</v>
      </c>
      <c r="P11" s="47">
        <v>168</v>
      </c>
      <c r="Q11" s="47">
        <v>168</v>
      </c>
      <c r="R11" s="47">
        <v>170</v>
      </c>
      <c r="S11" s="47">
        <v>196</v>
      </c>
      <c r="T11" s="47">
        <v>198</v>
      </c>
      <c r="U11" s="47">
        <v>174</v>
      </c>
      <c r="V11" s="47">
        <v>168</v>
      </c>
      <c r="W11" s="47">
        <v>168</v>
      </c>
      <c r="X11" s="47">
        <v>168</v>
      </c>
      <c r="Y11" s="47">
        <v>168</v>
      </c>
      <c r="Z11" s="48"/>
      <c r="AA11" s="49">
        <f t="shared" si="0"/>
        <v>4110</v>
      </c>
    </row>
    <row r="12" spans="1:27" ht="25.15" customHeight="1" x14ac:dyDescent="0.2">
      <c r="A12" s="50" t="s">
        <v>8</v>
      </c>
      <c r="B12" s="51">
        <v>1226</v>
      </c>
      <c r="C12" s="52">
        <v>1334.75</v>
      </c>
      <c r="D12" s="52">
        <v>1270.0260000000001</v>
      </c>
      <c r="E12" s="52">
        <v>1276</v>
      </c>
      <c r="F12" s="52">
        <v>1454.0160000000001</v>
      </c>
      <c r="G12" s="52">
        <v>1500</v>
      </c>
      <c r="H12" s="52">
        <v>1676</v>
      </c>
      <c r="I12" s="52">
        <v>1637.6210000000001</v>
      </c>
      <c r="J12" s="52">
        <v>1226</v>
      </c>
      <c r="K12" s="52">
        <v>1026</v>
      </c>
      <c r="L12" s="52">
        <v>1026</v>
      </c>
      <c r="M12" s="52">
        <v>1026</v>
      </c>
      <c r="N12" s="52">
        <v>1026</v>
      </c>
      <c r="O12" s="52">
        <v>1056</v>
      </c>
      <c r="P12" s="52">
        <v>1465.491</v>
      </c>
      <c r="Q12" s="52">
        <v>2075.355</v>
      </c>
      <c r="R12" s="52">
        <v>2406.2110000000002</v>
      </c>
      <c r="S12" s="52">
        <v>2667.8879999999999</v>
      </c>
      <c r="T12" s="52">
        <v>2736.0000000000005</v>
      </c>
      <c r="U12" s="52">
        <v>2644.6280000000002</v>
      </c>
      <c r="V12" s="52">
        <v>2380.721</v>
      </c>
      <c r="W12" s="52">
        <v>2112.924</v>
      </c>
      <c r="X12" s="52">
        <v>2183.201</v>
      </c>
      <c r="Y12" s="52">
        <v>1799.85</v>
      </c>
      <c r="Z12" s="53"/>
      <c r="AA12" s="54">
        <f t="shared" si="0"/>
        <v>40232.682000000001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472</v>
      </c>
      <c r="I13" s="52">
        <v>584</v>
      </c>
      <c r="J13" s="52">
        <v>502</v>
      </c>
      <c r="K13" s="52">
        <v>373</v>
      </c>
      <c r="L13" s="52">
        <v>26</v>
      </c>
      <c r="M13" s="52">
        <v>26</v>
      </c>
      <c r="N13" s="52">
        <v>26</v>
      </c>
      <c r="O13" s="52">
        <v>55</v>
      </c>
      <c r="P13" s="52">
        <v>55</v>
      </c>
      <c r="Q13" s="52">
        <v>616</v>
      </c>
      <c r="R13" s="52">
        <v>1155</v>
      </c>
      <c r="S13" s="52">
        <v>1307</v>
      </c>
      <c r="T13" s="52">
        <v>1292</v>
      </c>
      <c r="U13" s="52">
        <v>1296</v>
      </c>
      <c r="V13" s="52">
        <v>1201</v>
      </c>
      <c r="W13" s="52">
        <v>968</v>
      </c>
      <c r="X13" s="52">
        <v>516</v>
      </c>
      <c r="Y13" s="52">
        <v>415</v>
      </c>
      <c r="Z13" s="53"/>
      <c r="AA13" s="54">
        <f t="shared" si="0"/>
        <v>10911</v>
      </c>
    </row>
    <row r="14" spans="1:27" ht="25.15" customHeight="1" x14ac:dyDescent="0.2">
      <c r="A14" s="55" t="s">
        <v>10</v>
      </c>
      <c r="B14" s="56">
        <v>1179.087</v>
      </c>
      <c r="C14" s="57">
        <v>1074.5870000000002</v>
      </c>
      <c r="D14" s="57">
        <v>945.69499999999982</v>
      </c>
      <c r="E14" s="57">
        <v>946.32000000000016</v>
      </c>
      <c r="F14" s="57">
        <v>829.40100000000007</v>
      </c>
      <c r="G14" s="57">
        <v>666.30000000000007</v>
      </c>
      <c r="H14" s="57">
        <v>628.60400000000004</v>
      </c>
      <c r="I14" s="57">
        <v>1008.4060000000001</v>
      </c>
      <c r="J14" s="57">
        <v>2206.1700000000005</v>
      </c>
      <c r="K14" s="57">
        <v>3228.2650000000003</v>
      </c>
      <c r="L14" s="57">
        <v>3742.3009999999986</v>
      </c>
      <c r="M14" s="57">
        <v>3915.9430000000016</v>
      </c>
      <c r="N14" s="57">
        <v>3818.9450000000011</v>
      </c>
      <c r="O14" s="57">
        <v>3101.8629999999994</v>
      </c>
      <c r="P14" s="57">
        <v>2123.2979999999998</v>
      </c>
      <c r="Q14" s="57">
        <v>969.06299999999976</v>
      </c>
      <c r="R14" s="57">
        <v>542.95099999999979</v>
      </c>
      <c r="S14" s="57">
        <v>559.94299999999987</v>
      </c>
      <c r="T14" s="57">
        <v>573.11500000000001</v>
      </c>
      <c r="U14" s="57">
        <v>588.68300000000011</v>
      </c>
      <c r="V14" s="57">
        <v>593.51599999999996</v>
      </c>
      <c r="W14" s="57">
        <v>595.12699999999984</v>
      </c>
      <c r="X14" s="57">
        <v>676.95600000000002</v>
      </c>
      <c r="Y14" s="57">
        <v>701.43299999999999</v>
      </c>
      <c r="Z14" s="58"/>
      <c r="AA14" s="59">
        <f t="shared" si="0"/>
        <v>35215.972000000002</v>
      </c>
    </row>
    <row r="15" spans="1:27" ht="25.15" customHeight="1" x14ac:dyDescent="0.2">
      <c r="A15" s="55" t="s">
        <v>11</v>
      </c>
      <c r="B15" s="56">
        <v>16</v>
      </c>
      <c r="C15" s="57">
        <v>14</v>
      </c>
      <c r="D15" s="57">
        <v>11</v>
      </c>
      <c r="E15" s="57">
        <v>8</v>
      </c>
      <c r="F15" s="57">
        <v>6</v>
      </c>
      <c r="G15" s="57">
        <v>4</v>
      </c>
      <c r="H15" s="57">
        <v>4</v>
      </c>
      <c r="I15" s="57">
        <v>11</v>
      </c>
      <c r="J15" s="57">
        <v>28</v>
      </c>
      <c r="K15" s="57">
        <v>42</v>
      </c>
      <c r="L15" s="57">
        <v>47</v>
      </c>
      <c r="M15" s="57">
        <v>46</v>
      </c>
      <c r="N15" s="57">
        <v>43</v>
      </c>
      <c r="O15" s="57">
        <v>36</v>
      </c>
      <c r="P15" s="57">
        <v>27</v>
      </c>
      <c r="Q15" s="57">
        <v>18</v>
      </c>
      <c r="R15" s="57">
        <v>17</v>
      </c>
      <c r="S15" s="57">
        <v>19</v>
      </c>
      <c r="T15" s="57">
        <v>19</v>
      </c>
      <c r="U15" s="57">
        <v>18</v>
      </c>
      <c r="V15" s="57">
        <v>20</v>
      </c>
      <c r="W15" s="57">
        <v>22</v>
      </c>
      <c r="X15" s="57">
        <v>28</v>
      </c>
      <c r="Y15" s="57">
        <v>34</v>
      </c>
      <c r="Z15" s="58"/>
      <c r="AA15" s="59">
        <f t="shared" si="0"/>
        <v>538</v>
      </c>
    </row>
    <row r="16" spans="1:27" ht="30" customHeight="1" thickBot="1" x14ac:dyDescent="0.25">
      <c r="A16" s="60" t="s">
        <v>12</v>
      </c>
      <c r="B16" s="61">
        <f>IF(LEN(B$2)&gt;0,SUM(B10:B15),"")</f>
        <v>2938.087</v>
      </c>
      <c r="C16" s="62">
        <f t="shared" ref="C16:Z16" si="1">IF(LEN(C$2)&gt;0,SUM(C10:C15),"")</f>
        <v>2597.3370000000004</v>
      </c>
      <c r="D16" s="62">
        <f t="shared" si="1"/>
        <v>2394.721</v>
      </c>
      <c r="E16" s="62">
        <f t="shared" si="1"/>
        <v>2398.3200000000002</v>
      </c>
      <c r="F16" s="62">
        <f t="shared" si="1"/>
        <v>2457.4170000000004</v>
      </c>
      <c r="G16" s="62">
        <f t="shared" si="1"/>
        <v>2364.3000000000002</v>
      </c>
      <c r="H16" s="62">
        <f t="shared" si="1"/>
        <v>2968.6040000000003</v>
      </c>
      <c r="I16" s="62">
        <f t="shared" si="1"/>
        <v>3717.027</v>
      </c>
      <c r="J16" s="62">
        <f t="shared" si="1"/>
        <v>4438.17</v>
      </c>
      <c r="K16" s="62">
        <f t="shared" si="1"/>
        <v>5145.2650000000003</v>
      </c>
      <c r="L16" s="62">
        <f t="shared" si="1"/>
        <v>5317.3009999999986</v>
      </c>
      <c r="M16" s="62">
        <f t="shared" si="1"/>
        <v>5489.9430000000011</v>
      </c>
      <c r="N16" s="62">
        <f t="shared" si="1"/>
        <v>5389.9450000000015</v>
      </c>
      <c r="O16" s="62">
        <f t="shared" si="1"/>
        <v>4724.8629999999994</v>
      </c>
      <c r="P16" s="62">
        <f t="shared" si="1"/>
        <v>4146.7889999999998</v>
      </c>
      <c r="Q16" s="62">
        <f t="shared" si="1"/>
        <v>4154.4179999999997</v>
      </c>
      <c r="R16" s="62">
        <f t="shared" si="1"/>
        <v>4599.1620000000003</v>
      </c>
      <c r="S16" s="62">
        <f t="shared" si="1"/>
        <v>5057.8310000000001</v>
      </c>
      <c r="T16" s="62">
        <f t="shared" si="1"/>
        <v>5126.1149999999998</v>
      </c>
      <c r="U16" s="62">
        <f t="shared" si="1"/>
        <v>5029.3110000000006</v>
      </c>
      <c r="V16" s="62">
        <f t="shared" si="1"/>
        <v>4671.2370000000001</v>
      </c>
      <c r="W16" s="62">
        <f t="shared" si="1"/>
        <v>4174.0509999999995</v>
      </c>
      <c r="X16" s="62">
        <f t="shared" si="1"/>
        <v>3880.1570000000002</v>
      </c>
      <c r="Y16" s="62">
        <f t="shared" si="1"/>
        <v>3426.2829999999999</v>
      </c>
      <c r="Z16" s="63" t="str">
        <f t="shared" si="1"/>
        <v/>
      </c>
      <c r="AA16" s="64">
        <f>SUM(AA10:AA15)</f>
        <v>96606.65400000001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2416.41</v>
      </c>
      <c r="C28" s="72">
        <v>2366.62</v>
      </c>
      <c r="D28" s="72">
        <v>2293.79</v>
      </c>
      <c r="E28" s="72">
        <v>2228.12</v>
      </c>
      <c r="F28" s="72">
        <v>2170.1</v>
      </c>
      <c r="G28" s="72">
        <v>2121.37</v>
      </c>
      <c r="H28" s="72">
        <v>2530.87</v>
      </c>
      <c r="I28" s="72">
        <v>3009.19</v>
      </c>
      <c r="J28" s="72">
        <v>3356.11</v>
      </c>
      <c r="K28" s="72">
        <v>3644.26</v>
      </c>
      <c r="L28" s="72">
        <v>3604.72</v>
      </c>
      <c r="M28" s="72">
        <v>3673.73</v>
      </c>
      <c r="N28" s="72">
        <v>3609.63</v>
      </c>
      <c r="O28" s="72">
        <v>3347.6</v>
      </c>
      <c r="P28" s="72">
        <v>3049.35</v>
      </c>
      <c r="Q28" s="72">
        <v>3220.4</v>
      </c>
      <c r="R28" s="72">
        <v>3051.74</v>
      </c>
      <c r="S28" s="72">
        <v>3339.22</v>
      </c>
      <c r="T28" s="72">
        <v>3357.7</v>
      </c>
      <c r="U28" s="72">
        <v>3429.33</v>
      </c>
      <c r="V28" s="72">
        <v>3342.19</v>
      </c>
      <c r="W28" s="72">
        <v>3259.8</v>
      </c>
      <c r="X28" s="72">
        <v>3053.26</v>
      </c>
      <c r="Y28" s="72">
        <v>2849.33</v>
      </c>
      <c r="Z28" s="73"/>
      <c r="AA28" s="74">
        <f>SUM(B28:Z28)</f>
        <v>72324.84</v>
      </c>
    </row>
    <row r="29" spans="1:27" ht="25.15" customHeight="1" x14ac:dyDescent="0.2">
      <c r="A29" s="75" t="s">
        <v>23</v>
      </c>
      <c r="B29" s="76">
        <v>706.67700000000002</v>
      </c>
      <c r="C29" s="77">
        <v>790.71699999999998</v>
      </c>
      <c r="D29" s="77">
        <v>795.93100000000004</v>
      </c>
      <c r="E29" s="77">
        <v>875.2</v>
      </c>
      <c r="F29" s="77">
        <v>1016.317</v>
      </c>
      <c r="G29" s="77">
        <v>965.93</v>
      </c>
      <c r="H29" s="77">
        <v>1128.7339999999999</v>
      </c>
      <c r="I29" s="77">
        <v>1245.837</v>
      </c>
      <c r="J29" s="77">
        <v>1617.06</v>
      </c>
      <c r="K29" s="77">
        <v>2093.0050000000001</v>
      </c>
      <c r="L29" s="77">
        <v>2267.027</v>
      </c>
      <c r="M29" s="77">
        <v>2305.7730000000001</v>
      </c>
      <c r="N29" s="77">
        <v>2387.8380000000002</v>
      </c>
      <c r="O29" s="77">
        <v>1953.2629999999999</v>
      </c>
      <c r="P29" s="77">
        <v>1605.4390000000001</v>
      </c>
      <c r="Q29" s="77">
        <v>1083.018</v>
      </c>
      <c r="R29" s="77">
        <v>1296.422</v>
      </c>
      <c r="S29" s="77">
        <v>1221.6110000000001</v>
      </c>
      <c r="T29" s="77">
        <v>1256.415</v>
      </c>
      <c r="U29" s="77">
        <v>1104.981</v>
      </c>
      <c r="V29" s="77">
        <v>933.04700000000003</v>
      </c>
      <c r="W29" s="77">
        <v>596.25099999999998</v>
      </c>
      <c r="X29" s="77">
        <v>750.89700000000005</v>
      </c>
      <c r="Y29" s="77">
        <v>695.95299999999997</v>
      </c>
      <c r="Z29" s="78"/>
      <c r="AA29" s="79">
        <f>SUM(B29:Z29)</f>
        <v>30693.342999999997</v>
      </c>
    </row>
    <row r="30" spans="1:27" ht="25.15" customHeight="1" x14ac:dyDescent="0.2">
      <c r="A30" s="82" t="s">
        <v>24</v>
      </c>
      <c r="B30" s="80">
        <v>567</v>
      </c>
      <c r="C30" s="81">
        <v>224</v>
      </c>
      <c r="D30" s="81">
        <v>224</v>
      </c>
      <c r="E30" s="81">
        <v>224</v>
      </c>
      <c r="F30" s="81">
        <v>224</v>
      </c>
      <c r="G30" s="81">
        <v>224</v>
      </c>
      <c r="H30" s="81">
        <v>224</v>
      </c>
      <c r="I30" s="81">
        <v>320</v>
      </c>
      <c r="J30" s="81">
        <v>320</v>
      </c>
      <c r="K30" s="81">
        <v>224</v>
      </c>
      <c r="L30" s="81">
        <v>224</v>
      </c>
      <c r="M30" s="81">
        <v>224</v>
      </c>
      <c r="N30" s="81">
        <v>224</v>
      </c>
      <c r="O30" s="81">
        <v>254</v>
      </c>
      <c r="P30" s="81">
        <v>326</v>
      </c>
      <c r="Q30" s="81">
        <v>669</v>
      </c>
      <c r="R30" s="81">
        <v>1155</v>
      </c>
      <c r="S30" s="81">
        <v>1385</v>
      </c>
      <c r="T30" s="81">
        <v>1405</v>
      </c>
      <c r="U30" s="81">
        <v>1375</v>
      </c>
      <c r="V30" s="81">
        <v>1235</v>
      </c>
      <c r="W30" s="81">
        <v>1165</v>
      </c>
      <c r="X30" s="81">
        <v>896</v>
      </c>
      <c r="Y30" s="81">
        <v>707</v>
      </c>
      <c r="Z30" s="83"/>
      <c r="AA30" s="84">
        <f>SUM(B30:Z30)</f>
        <v>14019</v>
      </c>
    </row>
    <row r="31" spans="1:27" ht="30" customHeight="1" thickBot="1" x14ac:dyDescent="0.25">
      <c r="A31" s="60" t="s">
        <v>25</v>
      </c>
      <c r="B31" s="61">
        <f>IF(LEN(B$2)&gt;0,SUM(B28:B30),"")</f>
        <v>3690.087</v>
      </c>
      <c r="C31" s="62">
        <f t="shared" ref="C31:Z31" si="4">IF(LEN(C$2)&gt;0,SUM(C28:C30),"")</f>
        <v>3381.337</v>
      </c>
      <c r="D31" s="62">
        <f t="shared" si="4"/>
        <v>3313.721</v>
      </c>
      <c r="E31" s="62">
        <f t="shared" si="4"/>
        <v>3327.3199999999997</v>
      </c>
      <c r="F31" s="62">
        <f t="shared" si="4"/>
        <v>3410.4169999999999</v>
      </c>
      <c r="G31" s="62">
        <f t="shared" si="4"/>
        <v>3311.2999999999997</v>
      </c>
      <c r="H31" s="62">
        <f t="shared" si="4"/>
        <v>3883.6039999999998</v>
      </c>
      <c r="I31" s="62">
        <f t="shared" si="4"/>
        <v>4575.027</v>
      </c>
      <c r="J31" s="62">
        <f t="shared" si="4"/>
        <v>5293.17</v>
      </c>
      <c r="K31" s="62">
        <f t="shared" si="4"/>
        <v>5961.2650000000003</v>
      </c>
      <c r="L31" s="62">
        <f t="shared" si="4"/>
        <v>6095.7469999999994</v>
      </c>
      <c r="M31" s="62">
        <f t="shared" si="4"/>
        <v>6203.5030000000006</v>
      </c>
      <c r="N31" s="62">
        <f t="shared" si="4"/>
        <v>6221.4680000000008</v>
      </c>
      <c r="O31" s="62">
        <f t="shared" si="4"/>
        <v>5554.8629999999994</v>
      </c>
      <c r="P31" s="62">
        <f t="shared" si="4"/>
        <v>4980.7889999999998</v>
      </c>
      <c r="Q31" s="62">
        <f t="shared" si="4"/>
        <v>4972.4179999999997</v>
      </c>
      <c r="R31" s="62">
        <f t="shared" si="4"/>
        <v>5503.1620000000003</v>
      </c>
      <c r="S31" s="62">
        <f t="shared" si="4"/>
        <v>5945.8310000000001</v>
      </c>
      <c r="T31" s="62">
        <f t="shared" si="4"/>
        <v>6019.1149999999998</v>
      </c>
      <c r="U31" s="62">
        <f t="shared" si="4"/>
        <v>5909.3109999999997</v>
      </c>
      <c r="V31" s="62">
        <f t="shared" si="4"/>
        <v>5510.2370000000001</v>
      </c>
      <c r="W31" s="62">
        <f t="shared" si="4"/>
        <v>5021.0510000000004</v>
      </c>
      <c r="X31" s="62">
        <f t="shared" si="4"/>
        <v>4700.1570000000002</v>
      </c>
      <c r="Y31" s="62">
        <f t="shared" si="4"/>
        <v>4252.2829999999994</v>
      </c>
      <c r="Z31" s="63" t="str">
        <f t="shared" si="4"/>
        <v/>
      </c>
      <c r="AA31" s="64">
        <f>SUM(AA28:AA30)</f>
        <v>117037.18299999999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347</v>
      </c>
      <c r="C34" s="95">
        <v>378</v>
      </c>
      <c r="D34" s="95">
        <v>410</v>
      </c>
      <c r="E34" s="95">
        <v>415</v>
      </c>
      <c r="F34" s="95">
        <v>429</v>
      </c>
      <c r="G34" s="95">
        <v>433</v>
      </c>
      <c r="H34" s="95">
        <v>393</v>
      </c>
      <c r="I34" s="95">
        <v>397</v>
      </c>
      <c r="J34" s="95">
        <v>369</v>
      </c>
      <c r="K34" s="95">
        <v>340</v>
      </c>
      <c r="L34" s="95">
        <v>315</v>
      </c>
      <c r="M34" s="95">
        <v>277.56</v>
      </c>
      <c r="N34" s="95">
        <v>342.52300000000002</v>
      </c>
      <c r="O34" s="95">
        <v>364</v>
      </c>
      <c r="P34" s="95">
        <v>404</v>
      </c>
      <c r="Q34" s="95">
        <v>400</v>
      </c>
      <c r="R34" s="95">
        <v>400</v>
      </c>
      <c r="S34" s="95">
        <v>400</v>
      </c>
      <c r="T34" s="95">
        <v>400</v>
      </c>
      <c r="U34" s="95">
        <v>392</v>
      </c>
      <c r="V34" s="95">
        <v>387</v>
      </c>
      <c r="W34" s="95">
        <v>387</v>
      </c>
      <c r="X34" s="95">
        <v>380</v>
      </c>
      <c r="Y34" s="95">
        <v>383</v>
      </c>
      <c r="Z34" s="96"/>
      <c r="AA34" s="74">
        <f t="shared" ref="AA34:AA39" si="5">SUM(B34:Z34)</f>
        <v>9143.0830000000005</v>
      </c>
    </row>
    <row r="35" spans="1:27" ht="25.15" customHeight="1" x14ac:dyDescent="0.2">
      <c r="A35" s="97" t="s">
        <v>28</v>
      </c>
      <c r="B35" s="98">
        <v>345</v>
      </c>
      <c r="C35" s="99">
        <v>346</v>
      </c>
      <c r="D35" s="99">
        <v>449</v>
      </c>
      <c r="E35" s="99">
        <v>454</v>
      </c>
      <c r="F35" s="99">
        <v>464</v>
      </c>
      <c r="G35" s="99">
        <v>454</v>
      </c>
      <c r="H35" s="99">
        <v>462</v>
      </c>
      <c r="I35" s="99">
        <v>401</v>
      </c>
      <c r="J35" s="99">
        <v>426</v>
      </c>
      <c r="K35" s="99">
        <v>416</v>
      </c>
      <c r="L35" s="99">
        <v>407.44600000000003</v>
      </c>
      <c r="M35" s="99">
        <v>380</v>
      </c>
      <c r="N35" s="99">
        <v>429</v>
      </c>
      <c r="O35" s="99">
        <v>412</v>
      </c>
      <c r="P35" s="99">
        <v>370</v>
      </c>
      <c r="Q35" s="99">
        <v>358</v>
      </c>
      <c r="R35" s="99">
        <v>444</v>
      </c>
      <c r="S35" s="99">
        <v>428</v>
      </c>
      <c r="T35" s="99">
        <v>433</v>
      </c>
      <c r="U35" s="99">
        <v>428</v>
      </c>
      <c r="V35" s="99">
        <v>392</v>
      </c>
      <c r="W35" s="99">
        <v>400</v>
      </c>
      <c r="X35" s="99">
        <v>380</v>
      </c>
      <c r="Y35" s="99">
        <v>383</v>
      </c>
      <c r="Z35" s="100"/>
      <c r="AA35" s="79">
        <f t="shared" si="5"/>
        <v>9861.4459999999999</v>
      </c>
    </row>
    <row r="36" spans="1:27" ht="25.15" customHeight="1" x14ac:dyDescent="0.2">
      <c r="A36" s="97" t="s">
        <v>29</v>
      </c>
      <c r="B36" s="98">
        <v>1088</v>
      </c>
      <c r="C36" s="99">
        <v>1100</v>
      </c>
      <c r="D36" s="99">
        <v>1089</v>
      </c>
      <c r="E36" s="99">
        <v>1089</v>
      </c>
      <c r="F36" s="99">
        <v>1088</v>
      </c>
      <c r="G36" s="99">
        <v>1088</v>
      </c>
      <c r="H36" s="99">
        <v>1084</v>
      </c>
      <c r="I36" s="99">
        <v>1087</v>
      </c>
      <c r="J36" s="99">
        <v>1091</v>
      </c>
      <c r="K36" s="99">
        <v>826.8</v>
      </c>
      <c r="L36" s="99">
        <v>713.5</v>
      </c>
      <c r="M36" s="99">
        <v>660.3</v>
      </c>
      <c r="N36" s="99">
        <v>553.6</v>
      </c>
      <c r="O36" s="99">
        <v>671.6</v>
      </c>
      <c r="P36" s="99">
        <v>1088</v>
      </c>
      <c r="Q36" s="99">
        <v>1086</v>
      </c>
      <c r="R36" s="99">
        <v>1086</v>
      </c>
      <c r="S36" s="99">
        <v>1088</v>
      </c>
      <c r="T36" s="99">
        <v>1089</v>
      </c>
      <c r="U36" s="99">
        <v>1089</v>
      </c>
      <c r="V36" s="99">
        <v>1088</v>
      </c>
      <c r="W36" s="99">
        <v>1089</v>
      </c>
      <c r="X36" s="99">
        <v>1092</v>
      </c>
      <c r="Y36" s="99">
        <v>1098</v>
      </c>
      <c r="Z36" s="100"/>
      <c r="AA36" s="79">
        <f t="shared" si="5"/>
        <v>24122.799999999999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46</v>
      </c>
      <c r="M37" s="99">
        <v>46</v>
      </c>
      <c r="N37" s="99">
        <v>50</v>
      </c>
      <c r="O37" s="99">
        <v>44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1830</v>
      </c>
      <c r="C39" s="88">
        <f t="shared" si="6"/>
        <v>1874</v>
      </c>
      <c r="D39" s="88">
        <f t="shared" si="6"/>
        <v>1998</v>
      </c>
      <c r="E39" s="88">
        <f t="shared" si="6"/>
        <v>2008</v>
      </c>
      <c r="F39" s="88">
        <f t="shared" si="6"/>
        <v>2031</v>
      </c>
      <c r="G39" s="88">
        <f t="shared" si="6"/>
        <v>2025</v>
      </c>
      <c r="H39" s="88">
        <f t="shared" si="6"/>
        <v>1989</v>
      </c>
      <c r="I39" s="88">
        <f t="shared" si="6"/>
        <v>1935</v>
      </c>
      <c r="J39" s="88">
        <f t="shared" si="6"/>
        <v>1936</v>
      </c>
      <c r="K39" s="88">
        <f t="shared" si="6"/>
        <v>1632.8</v>
      </c>
      <c r="L39" s="88">
        <f t="shared" si="6"/>
        <v>1481.9459999999999</v>
      </c>
      <c r="M39" s="88">
        <f t="shared" si="6"/>
        <v>1363.86</v>
      </c>
      <c r="N39" s="88">
        <f t="shared" si="6"/>
        <v>1375.123</v>
      </c>
      <c r="O39" s="88">
        <f t="shared" si="6"/>
        <v>1491.6</v>
      </c>
      <c r="P39" s="88">
        <f t="shared" si="6"/>
        <v>1912</v>
      </c>
      <c r="Q39" s="88">
        <f t="shared" si="6"/>
        <v>1894</v>
      </c>
      <c r="R39" s="88">
        <f t="shared" si="6"/>
        <v>1980</v>
      </c>
      <c r="S39" s="88">
        <f t="shared" si="6"/>
        <v>1966</v>
      </c>
      <c r="T39" s="88">
        <f t="shared" si="6"/>
        <v>1972</v>
      </c>
      <c r="U39" s="88">
        <f t="shared" si="6"/>
        <v>1959</v>
      </c>
      <c r="V39" s="88">
        <f t="shared" si="6"/>
        <v>1917</v>
      </c>
      <c r="W39" s="88">
        <f t="shared" si="6"/>
        <v>1926</v>
      </c>
      <c r="X39" s="88">
        <f t="shared" si="6"/>
        <v>1902</v>
      </c>
      <c r="Y39" s="88">
        <f t="shared" si="6"/>
        <v>1914</v>
      </c>
      <c r="Z39" s="89" t="str">
        <f t="shared" si="6"/>
        <v/>
      </c>
      <c r="AA39" s="90">
        <f t="shared" si="5"/>
        <v>44313.328999999998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1078</v>
      </c>
      <c r="C44" s="99">
        <v>1090</v>
      </c>
      <c r="D44" s="99">
        <v>1079</v>
      </c>
      <c r="E44" s="99">
        <v>1079</v>
      </c>
      <c r="F44" s="99">
        <v>1078</v>
      </c>
      <c r="G44" s="99">
        <v>1078</v>
      </c>
      <c r="H44" s="99">
        <v>1074</v>
      </c>
      <c r="I44" s="99">
        <v>1077</v>
      </c>
      <c r="J44" s="99">
        <v>1081</v>
      </c>
      <c r="K44" s="99">
        <v>816.8</v>
      </c>
      <c r="L44" s="99">
        <v>703.5</v>
      </c>
      <c r="M44" s="99">
        <v>650.29999999999995</v>
      </c>
      <c r="N44" s="99">
        <v>543.6</v>
      </c>
      <c r="O44" s="99">
        <v>661.6</v>
      </c>
      <c r="P44" s="99">
        <v>1078</v>
      </c>
      <c r="Q44" s="99">
        <v>1076</v>
      </c>
      <c r="R44" s="99">
        <v>1076</v>
      </c>
      <c r="S44" s="99">
        <v>1078</v>
      </c>
      <c r="T44" s="99">
        <v>1079</v>
      </c>
      <c r="U44" s="99">
        <v>1079</v>
      </c>
      <c r="V44" s="99">
        <v>1078</v>
      </c>
      <c r="W44" s="99">
        <v>1079</v>
      </c>
      <c r="X44" s="99">
        <v>1082</v>
      </c>
      <c r="Y44" s="99">
        <v>1088</v>
      </c>
      <c r="Z44" s="100"/>
      <c r="AA44" s="79">
        <f t="shared" si="7"/>
        <v>23882.799999999999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1078</v>
      </c>
      <c r="C48" s="88">
        <f t="shared" ref="C48:Z48" si="8">IF(LEN(C$2)&gt;0,SUM(C42:C47),"")</f>
        <v>1090</v>
      </c>
      <c r="D48" s="88">
        <f t="shared" si="8"/>
        <v>1079</v>
      </c>
      <c r="E48" s="88">
        <f t="shared" si="8"/>
        <v>1079</v>
      </c>
      <c r="F48" s="88">
        <f t="shared" si="8"/>
        <v>1078</v>
      </c>
      <c r="G48" s="88">
        <f t="shared" si="8"/>
        <v>1078</v>
      </c>
      <c r="H48" s="88">
        <f t="shared" si="8"/>
        <v>1074</v>
      </c>
      <c r="I48" s="88">
        <f t="shared" si="8"/>
        <v>1077</v>
      </c>
      <c r="J48" s="88">
        <f t="shared" si="8"/>
        <v>1081</v>
      </c>
      <c r="K48" s="88">
        <f t="shared" si="8"/>
        <v>816.8</v>
      </c>
      <c r="L48" s="88">
        <f t="shared" si="8"/>
        <v>703.5</v>
      </c>
      <c r="M48" s="88">
        <f t="shared" si="8"/>
        <v>650.29999999999995</v>
      </c>
      <c r="N48" s="88">
        <f t="shared" si="8"/>
        <v>543.6</v>
      </c>
      <c r="O48" s="88">
        <f t="shared" si="8"/>
        <v>661.6</v>
      </c>
      <c r="P48" s="88">
        <f t="shared" si="8"/>
        <v>1078</v>
      </c>
      <c r="Q48" s="88">
        <f t="shared" si="8"/>
        <v>1076</v>
      </c>
      <c r="R48" s="88">
        <f t="shared" si="8"/>
        <v>1076</v>
      </c>
      <c r="S48" s="88">
        <f t="shared" si="8"/>
        <v>1078</v>
      </c>
      <c r="T48" s="88">
        <f t="shared" si="8"/>
        <v>1079</v>
      </c>
      <c r="U48" s="88">
        <f t="shared" si="8"/>
        <v>1079</v>
      </c>
      <c r="V48" s="88">
        <f t="shared" si="8"/>
        <v>1078</v>
      </c>
      <c r="W48" s="88">
        <f t="shared" si="8"/>
        <v>1079</v>
      </c>
      <c r="X48" s="88">
        <f t="shared" si="8"/>
        <v>1082</v>
      </c>
      <c r="Y48" s="88">
        <f t="shared" si="8"/>
        <v>1088</v>
      </c>
      <c r="Z48" s="89" t="str">
        <f t="shared" si="8"/>
        <v/>
      </c>
      <c r="AA48" s="90">
        <f t="shared" si="7"/>
        <v>23882.799999999999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4768.0869999999995</v>
      </c>
      <c r="C51" s="88">
        <f t="shared" si="10"/>
        <v>4471.3370000000004</v>
      </c>
      <c r="D51" s="88">
        <f t="shared" si="10"/>
        <v>4392.7209999999995</v>
      </c>
      <c r="E51" s="88">
        <f t="shared" si="10"/>
        <v>4406.32</v>
      </c>
      <c r="F51" s="88">
        <f t="shared" si="10"/>
        <v>4488.4170000000004</v>
      </c>
      <c r="G51" s="88">
        <f t="shared" si="10"/>
        <v>4389.3</v>
      </c>
      <c r="H51" s="88">
        <f t="shared" si="10"/>
        <v>4957.6040000000003</v>
      </c>
      <c r="I51" s="88">
        <f t="shared" si="10"/>
        <v>5652.027</v>
      </c>
      <c r="J51" s="88">
        <f t="shared" si="10"/>
        <v>6374.17</v>
      </c>
      <c r="K51" s="88">
        <f t="shared" si="10"/>
        <v>6778.0650000000005</v>
      </c>
      <c r="L51" s="88">
        <f t="shared" si="10"/>
        <v>6799.2469999999985</v>
      </c>
      <c r="M51" s="88">
        <f t="shared" si="10"/>
        <v>6853.8030000000008</v>
      </c>
      <c r="N51" s="88">
        <f t="shared" si="10"/>
        <v>6765.0680000000011</v>
      </c>
      <c r="O51" s="88">
        <f t="shared" si="10"/>
        <v>6216.4629999999997</v>
      </c>
      <c r="P51" s="88">
        <f t="shared" si="10"/>
        <v>6058.7889999999998</v>
      </c>
      <c r="Q51" s="88">
        <f t="shared" si="10"/>
        <v>6048.4179999999997</v>
      </c>
      <c r="R51" s="88">
        <f t="shared" si="10"/>
        <v>6579.1620000000003</v>
      </c>
      <c r="S51" s="88">
        <f t="shared" si="10"/>
        <v>7023.8310000000001</v>
      </c>
      <c r="T51" s="88">
        <f t="shared" si="10"/>
        <v>7098.1149999999998</v>
      </c>
      <c r="U51" s="88">
        <f t="shared" si="10"/>
        <v>6988.3110000000006</v>
      </c>
      <c r="V51" s="88">
        <f t="shared" si="10"/>
        <v>6588.2370000000001</v>
      </c>
      <c r="W51" s="88">
        <f t="shared" si="10"/>
        <v>6100.0509999999995</v>
      </c>
      <c r="X51" s="88">
        <f t="shared" si="10"/>
        <v>5782.1570000000002</v>
      </c>
      <c r="Y51" s="88">
        <f t="shared" si="10"/>
        <v>5340.2829999999994</v>
      </c>
      <c r="Z51" s="89" t="str">
        <f t="shared" si="10"/>
        <v/>
      </c>
      <c r="AA51" s="104">
        <f>SUM(B51:Z51)</f>
        <v>140919.98300000001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4768.0870000000014</v>
      </c>
      <c r="C4" s="18">
        <v>4471.3370000000014</v>
      </c>
      <c r="D4" s="18">
        <v>4392.7210000000014</v>
      </c>
      <c r="E4" s="18">
        <v>4406.32</v>
      </c>
      <c r="F4" s="18">
        <v>4488.4160000000011</v>
      </c>
      <c r="G4" s="18">
        <v>4389.3270000000002</v>
      </c>
      <c r="H4" s="18">
        <v>4957.5740000000014</v>
      </c>
      <c r="I4" s="18">
        <v>5652.027000000001</v>
      </c>
      <c r="J4" s="18">
        <v>6374.17</v>
      </c>
      <c r="K4" s="18">
        <v>6778.1120000000001</v>
      </c>
      <c r="L4" s="18">
        <v>6799.273000000001</v>
      </c>
      <c r="M4" s="18">
        <v>6853.7960000000012</v>
      </c>
      <c r="N4" s="18">
        <v>6765.0550000000003</v>
      </c>
      <c r="O4" s="18">
        <v>6216.4990000000016</v>
      </c>
      <c r="P4" s="18">
        <v>6058.7889999999998</v>
      </c>
      <c r="Q4" s="18">
        <v>6048.4179999999997</v>
      </c>
      <c r="R4" s="18">
        <v>6579.1620000000012</v>
      </c>
      <c r="S4" s="18">
        <v>7023.8309999999992</v>
      </c>
      <c r="T4" s="18">
        <v>7098.1150000000007</v>
      </c>
      <c r="U4" s="18">
        <v>6988.3109999999988</v>
      </c>
      <c r="V4" s="18">
        <v>6588.2369999999992</v>
      </c>
      <c r="W4" s="18">
        <v>6100.0509999999977</v>
      </c>
      <c r="X4" s="18">
        <v>5782.1570000000011</v>
      </c>
      <c r="Y4" s="18">
        <v>5340.2829999999994</v>
      </c>
      <c r="Z4" s="19"/>
      <c r="AA4" s="20">
        <f>SUM(B4:Z4)</f>
        <v>140920.068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59.05</v>
      </c>
      <c r="C7" s="28">
        <v>93.64</v>
      </c>
      <c r="D7" s="28">
        <v>83.81</v>
      </c>
      <c r="E7" s="28">
        <v>87</v>
      </c>
      <c r="F7" s="28">
        <v>108.44</v>
      </c>
      <c r="G7" s="28">
        <v>113.02</v>
      </c>
      <c r="H7" s="28">
        <v>137.38999999999999</v>
      </c>
      <c r="I7" s="28">
        <v>121.38</v>
      </c>
      <c r="J7" s="28">
        <v>87</v>
      </c>
      <c r="K7" s="28">
        <v>65</v>
      </c>
      <c r="L7" s="28">
        <v>38</v>
      </c>
      <c r="M7" s="28">
        <v>35</v>
      </c>
      <c r="N7" s="28">
        <v>40</v>
      </c>
      <c r="O7" s="28">
        <v>55.71</v>
      </c>
      <c r="P7" s="28">
        <v>109.55</v>
      </c>
      <c r="Q7" s="28">
        <v>107.87</v>
      </c>
      <c r="R7" s="28">
        <v>112.71</v>
      </c>
      <c r="S7" s="28">
        <v>113.33</v>
      </c>
      <c r="T7" s="28">
        <v>119.07</v>
      </c>
      <c r="U7" s="28">
        <v>112.37</v>
      </c>
      <c r="V7" s="28">
        <v>103.02</v>
      </c>
      <c r="W7" s="28">
        <v>90.48</v>
      </c>
      <c r="X7" s="28">
        <v>92.69</v>
      </c>
      <c r="Y7" s="28">
        <v>91</v>
      </c>
      <c r="Z7" s="29"/>
      <c r="AA7" s="30">
        <f>IF(SUM(B7:Z7)&lt;&gt;0,AVERAGEIF(B7:Z7,"&lt;&gt;"""),"")</f>
        <v>90.688750000000013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749.81500000000005</v>
      </c>
      <c r="C19" s="72">
        <v>738.596</v>
      </c>
      <c r="D19" s="72">
        <v>737.48799999999994</v>
      </c>
      <c r="E19" s="72">
        <v>737.86900000000003</v>
      </c>
      <c r="F19" s="72">
        <v>737.36199999999997</v>
      </c>
      <c r="G19" s="72">
        <v>742.30100000000004</v>
      </c>
      <c r="H19" s="72">
        <v>738.98099999999999</v>
      </c>
      <c r="I19" s="72">
        <v>739.26400000000001</v>
      </c>
      <c r="J19" s="72">
        <v>728.74099999999999</v>
      </c>
      <c r="K19" s="72">
        <v>755.06500000000005</v>
      </c>
      <c r="L19" s="72">
        <v>737.18700000000001</v>
      </c>
      <c r="M19" s="72">
        <v>741.59500000000003</v>
      </c>
      <c r="N19" s="72">
        <v>747.0200000000001</v>
      </c>
      <c r="O19" s="72">
        <v>745.18899999999996</v>
      </c>
      <c r="P19" s="72">
        <v>711.80900000000008</v>
      </c>
      <c r="Q19" s="72">
        <v>724.55199999999991</v>
      </c>
      <c r="R19" s="72">
        <v>726.34299999999996</v>
      </c>
      <c r="S19" s="72">
        <v>729.67200000000003</v>
      </c>
      <c r="T19" s="72">
        <v>739.99600000000009</v>
      </c>
      <c r="U19" s="72">
        <v>744.12699999999995</v>
      </c>
      <c r="V19" s="72">
        <v>733.39200000000005</v>
      </c>
      <c r="W19" s="72">
        <v>752.62900000000002</v>
      </c>
      <c r="X19" s="72">
        <v>754.05800000000011</v>
      </c>
      <c r="Y19" s="72">
        <v>763.5329999999999</v>
      </c>
      <c r="Z19" s="73"/>
      <c r="AA19" s="74">
        <f t="shared" ref="AA19:AA24" si="2">SUM(B19:Z19)</f>
        <v>17756.584000000003</v>
      </c>
    </row>
    <row r="20" spans="1:27" ht="25.15" customHeight="1" x14ac:dyDescent="0.2">
      <c r="A20" s="75" t="s">
        <v>15</v>
      </c>
      <c r="B20" s="76">
        <v>731.49099999999999</v>
      </c>
      <c r="C20" s="77">
        <v>727.54300000000001</v>
      </c>
      <c r="D20" s="77">
        <v>732.45100000000014</v>
      </c>
      <c r="E20" s="77">
        <v>735.78</v>
      </c>
      <c r="F20" s="77">
        <v>777.00100000000009</v>
      </c>
      <c r="G20" s="77">
        <v>869.99500000000012</v>
      </c>
      <c r="H20" s="77">
        <v>1015.6430000000001</v>
      </c>
      <c r="I20" s="77">
        <v>1119.0260000000001</v>
      </c>
      <c r="J20" s="77">
        <v>1196.8780000000002</v>
      </c>
      <c r="K20" s="77">
        <v>1197.9479999999999</v>
      </c>
      <c r="L20" s="77">
        <v>1218.049</v>
      </c>
      <c r="M20" s="77">
        <v>1209.0040000000001</v>
      </c>
      <c r="N20" s="77">
        <v>1205.3029999999999</v>
      </c>
      <c r="O20" s="77">
        <v>1125.1890000000001</v>
      </c>
      <c r="P20" s="77">
        <v>1089.057</v>
      </c>
      <c r="Q20" s="77">
        <v>1088.3070000000002</v>
      </c>
      <c r="R20" s="77">
        <v>1146.021</v>
      </c>
      <c r="S20" s="77">
        <v>1168.472</v>
      </c>
      <c r="T20" s="77">
        <v>1135.2120000000002</v>
      </c>
      <c r="U20" s="77">
        <v>1082.0410000000002</v>
      </c>
      <c r="V20" s="77">
        <v>992.81799999999998</v>
      </c>
      <c r="W20" s="77">
        <v>875.95400000000006</v>
      </c>
      <c r="X20" s="77">
        <v>861.17099999999994</v>
      </c>
      <c r="Y20" s="77">
        <v>844.65000000000009</v>
      </c>
      <c r="Z20" s="78"/>
      <c r="AA20" s="79">
        <f t="shared" si="2"/>
        <v>24145.004000000004</v>
      </c>
    </row>
    <row r="21" spans="1:27" ht="25.15" customHeight="1" x14ac:dyDescent="0.2">
      <c r="A21" s="75" t="s">
        <v>16</v>
      </c>
      <c r="B21" s="80">
        <v>2249.2809999999995</v>
      </c>
      <c r="C21" s="81">
        <v>2117.6980000000003</v>
      </c>
      <c r="D21" s="81">
        <v>2039.2819999999999</v>
      </c>
      <c r="E21" s="81">
        <v>2089.1709999999998</v>
      </c>
      <c r="F21" s="81">
        <v>2157.453</v>
      </c>
      <c r="G21" s="81">
        <v>2295.931</v>
      </c>
      <c r="H21" s="81">
        <v>2608.9500000000003</v>
      </c>
      <c r="I21" s="81">
        <v>2844.2369999999996</v>
      </c>
      <c r="J21" s="81">
        <v>3280.0509999999999</v>
      </c>
      <c r="K21" s="81">
        <v>3454.0990000000002</v>
      </c>
      <c r="L21" s="81">
        <v>3573.5370000000003</v>
      </c>
      <c r="M21" s="81">
        <v>3563.6969999999997</v>
      </c>
      <c r="N21" s="81">
        <v>3483.232</v>
      </c>
      <c r="O21" s="81">
        <v>3172.1210000000001</v>
      </c>
      <c r="P21" s="81">
        <v>3139.4229999999998</v>
      </c>
      <c r="Q21" s="81">
        <v>3162.0590000000002</v>
      </c>
      <c r="R21" s="81">
        <v>3571.7980000000002</v>
      </c>
      <c r="S21" s="81">
        <v>3951.6869999999999</v>
      </c>
      <c r="T21" s="81">
        <v>4031.9069999999997</v>
      </c>
      <c r="U21" s="81">
        <v>4020.1429999999996</v>
      </c>
      <c r="V21" s="81">
        <v>3782.0270000000005</v>
      </c>
      <c r="W21" s="81">
        <v>3400.9679999999998</v>
      </c>
      <c r="X21" s="81">
        <v>3068.9280000000003</v>
      </c>
      <c r="Y21" s="81">
        <v>2657.6</v>
      </c>
      <c r="Z21" s="78"/>
      <c r="AA21" s="79">
        <f t="shared" si="2"/>
        <v>73715.28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64.5</v>
      </c>
      <c r="C23" s="77">
        <v>61.5</v>
      </c>
      <c r="D23" s="77">
        <v>61.5</v>
      </c>
      <c r="E23" s="77">
        <v>63.5</v>
      </c>
      <c r="F23" s="77">
        <v>66.5</v>
      </c>
      <c r="G23" s="77">
        <v>74.5</v>
      </c>
      <c r="H23" s="77">
        <v>85</v>
      </c>
      <c r="I23" s="77">
        <v>87.5</v>
      </c>
      <c r="J23" s="77">
        <v>85.5</v>
      </c>
      <c r="K23" s="77">
        <v>77</v>
      </c>
      <c r="L23" s="77">
        <v>70.5</v>
      </c>
      <c r="M23" s="77">
        <v>71.5</v>
      </c>
      <c r="N23" s="77">
        <v>73.5</v>
      </c>
      <c r="O23" s="77">
        <v>72</v>
      </c>
      <c r="P23" s="77">
        <v>77.5</v>
      </c>
      <c r="Q23" s="77">
        <v>116.5</v>
      </c>
      <c r="R23" s="77">
        <v>135</v>
      </c>
      <c r="S23" s="77">
        <v>134</v>
      </c>
      <c r="T23" s="77">
        <v>130</v>
      </c>
      <c r="U23" s="77">
        <v>126</v>
      </c>
      <c r="V23" s="77">
        <v>119</v>
      </c>
      <c r="W23" s="77">
        <v>102.5</v>
      </c>
      <c r="X23" s="77">
        <v>92</v>
      </c>
      <c r="Y23" s="77">
        <v>86.5</v>
      </c>
      <c r="Z23" s="77"/>
      <c r="AA23" s="79">
        <f t="shared" si="2"/>
        <v>2133.5</v>
      </c>
    </row>
    <row r="24" spans="1:27" ht="25.15" customHeight="1" x14ac:dyDescent="0.2">
      <c r="A24" s="85" t="s">
        <v>19</v>
      </c>
      <c r="B24" s="77">
        <v>201.99999999999997</v>
      </c>
      <c r="C24" s="77">
        <v>189.99999999999997</v>
      </c>
      <c r="D24" s="77">
        <v>188</v>
      </c>
      <c r="E24" s="77">
        <v>192.00000000000003</v>
      </c>
      <c r="F24" s="77">
        <v>194</v>
      </c>
      <c r="G24" s="77">
        <v>203</v>
      </c>
      <c r="H24" s="77">
        <v>221.00000000000003</v>
      </c>
      <c r="I24" s="77">
        <v>247</v>
      </c>
      <c r="J24" s="77">
        <v>274.99999999999994</v>
      </c>
      <c r="K24" s="77">
        <v>297.00000000000006</v>
      </c>
      <c r="L24" s="77">
        <v>313.99999999999994</v>
      </c>
      <c r="M24" s="77">
        <v>322.99999999999994</v>
      </c>
      <c r="N24" s="77">
        <v>327</v>
      </c>
      <c r="O24" s="77">
        <v>318</v>
      </c>
      <c r="P24" s="77">
        <v>311.00000000000006</v>
      </c>
      <c r="Q24" s="77">
        <v>318.99999999999994</v>
      </c>
      <c r="R24" s="77">
        <v>332</v>
      </c>
      <c r="S24" s="77">
        <v>364.99999999999994</v>
      </c>
      <c r="T24" s="77">
        <v>367.00000000000006</v>
      </c>
      <c r="U24" s="77">
        <v>342</v>
      </c>
      <c r="V24" s="77">
        <v>315</v>
      </c>
      <c r="W24" s="77">
        <v>274</v>
      </c>
      <c r="X24" s="77">
        <v>250.00000000000006</v>
      </c>
      <c r="Y24" s="77">
        <v>222</v>
      </c>
      <c r="Z24" s="77"/>
      <c r="AA24" s="79">
        <f t="shared" si="2"/>
        <v>6588</v>
      </c>
    </row>
    <row r="25" spans="1:27" ht="30" customHeight="1" thickBot="1" x14ac:dyDescent="0.25">
      <c r="A25" s="86" t="s">
        <v>20</v>
      </c>
      <c r="B25" s="87">
        <f t="shared" ref="B25:AA25" si="3">SUM(B19:B24)</f>
        <v>3997.0869999999995</v>
      </c>
      <c r="C25" s="88">
        <f t="shared" si="3"/>
        <v>3835.3370000000004</v>
      </c>
      <c r="D25" s="88">
        <f t="shared" si="3"/>
        <v>3758.721</v>
      </c>
      <c r="E25" s="88">
        <f t="shared" si="3"/>
        <v>3818.3199999999997</v>
      </c>
      <c r="F25" s="88">
        <f t="shared" si="3"/>
        <v>3932.3159999999998</v>
      </c>
      <c r="G25" s="88">
        <f t="shared" si="3"/>
        <v>4185.7270000000008</v>
      </c>
      <c r="H25" s="88">
        <f t="shared" si="3"/>
        <v>4669.5740000000005</v>
      </c>
      <c r="I25" s="88">
        <f t="shared" si="3"/>
        <v>5037.027</v>
      </c>
      <c r="J25" s="88">
        <f t="shared" si="3"/>
        <v>5566.17</v>
      </c>
      <c r="K25" s="88">
        <f t="shared" si="3"/>
        <v>5781.1120000000001</v>
      </c>
      <c r="L25" s="88">
        <f t="shared" si="3"/>
        <v>5913.2730000000001</v>
      </c>
      <c r="M25" s="88">
        <f t="shared" si="3"/>
        <v>5908.7960000000003</v>
      </c>
      <c r="N25" s="88">
        <f t="shared" si="3"/>
        <v>5836.0550000000003</v>
      </c>
      <c r="O25" s="88">
        <f t="shared" si="3"/>
        <v>5432.4989999999998</v>
      </c>
      <c r="P25" s="88">
        <f t="shared" si="3"/>
        <v>5328.7889999999998</v>
      </c>
      <c r="Q25" s="88">
        <f t="shared" si="3"/>
        <v>5410.4180000000006</v>
      </c>
      <c r="R25" s="88">
        <f t="shared" si="3"/>
        <v>5911.1620000000003</v>
      </c>
      <c r="S25" s="88">
        <f t="shared" si="3"/>
        <v>6348.8310000000001</v>
      </c>
      <c r="T25" s="88">
        <f t="shared" si="3"/>
        <v>6404.1149999999998</v>
      </c>
      <c r="U25" s="88">
        <f t="shared" si="3"/>
        <v>6314.3109999999997</v>
      </c>
      <c r="V25" s="88">
        <f t="shared" si="3"/>
        <v>5942.237000000001</v>
      </c>
      <c r="W25" s="88">
        <f t="shared" si="3"/>
        <v>5406.0509999999995</v>
      </c>
      <c r="X25" s="88">
        <f t="shared" si="3"/>
        <v>5026.1570000000002</v>
      </c>
      <c r="Y25" s="88">
        <f t="shared" si="3"/>
        <v>4574.2829999999994</v>
      </c>
      <c r="Z25" s="89">
        <f t="shared" si="3"/>
        <v>0</v>
      </c>
      <c r="AA25" s="90">
        <f t="shared" si="3"/>
        <v>124338.368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477.91</v>
      </c>
      <c r="C28" s="72">
        <v>463.12</v>
      </c>
      <c r="D28" s="72">
        <v>461.29</v>
      </c>
      <c r="E28" s="72">
        <v>467.62</v>
      </c>
      <c r="F28" s="72">
        <v>473.6</v>
      </c>
      <c r="G28" s="72">
        <v>490.87</v>
      </c>
      <c r="H28" s="72">
        <v>519.87</v>
      </c>
      <c r="I28" s="72">
        <v>552.69000000000005</v>
      </c>
      <c r="J28" s="72">
        <v>589.61</v>
      </c>
      <c r="K28" s="72">
        <v>615.26</v>
      </c>
      <c r="L28" s="72">
        <v>637.22</v>
      </c>
      <c r="M28" s="72">
        <v>649.23</v>
      </c>
      <c r="N28" s="72">
        <v>655.13</v>
      </c>
      <c r="O28" s="72">
        <v>634.6</v>
      </c>
      <c r="P28" s="72">
        <v>621.85</v>
      </c>
      <c r="Q28" s="72">
        <v>619.9</v>
      </c>
      <c r="R28" s="72">
        <v>649.74</v>
      </c>
      <c r="S28" s="72">
        <v>680.22</v>
      </c>
      <c r="T28" s="72">
        <v>676.7</v>
      </c>
      <c r="U28" s="72">
        <v>650.33000000000004</v>
      </c>
      <c r="V28" s="72">
        <v>619.19000000000005</v>
      </c>
      <c r="W28" s="72">
        <v>559.29999999999995</v>
      </c>
      <c r="X28" s="72">
        <v>521.26</v>
      </c>
      <c r="Y28" s="72">
        <v>488.83</v>
      </c>
      <c r="Z28" s="73"/>
      <c r="AA28" s="74">
        <f>SUM(B28:Z28)</f>
        <v>13775.34</v>
      </c>
    </row>
    <row r="29" spans="1:27" ht="25.15" customHeight="1" x14ac:dyDescent="0.2">
      <c r="A29" s="75" t="s">
        <v>23</v>
      </c>
      <c r="B29" s="76">
        <v>3790.1770000000001</v>
      </c>
      <c r="C29" s="77">
        <v>3508.2170000000001</v>
      </c>
      <c r="D29" s="77">
        <v>3431.431</v>
      </c>
      <c r="E29" s="77">
        <v>3438.7</v>
      </c>
      <c r="F29" s="77">
        <v>3535.7159999999999</v>
      </c>
      <c r="G29" s="77">
        <v>3774.857</v>
      </c>
      <c r="H29" s="77">
        <v>4230.7039999999997</v>
      </c>
      <c r="I29" s="77">
        <v>4599.3370000000004</v>
      </c>
      <c r="J29" s="77">
        <v>5284.56</v>
      </c>
      <c r="K29" s="77">
        <v>5662.8519999999999</v>
      </c>
      <c r="L29" s="77">
        <v>5662.0529999999999</v>
      </c>
      <c r="M29" s="77">
        <v>5704.5659999999998</v>
      </c>
      <c r="N29" s="77">
        <v>5609.9250000000002</v>
      </c>
      <c r="O29" s="77">
        <v>5081.8990000000003</v>
      </c>
      <c r="P29" s="77">
        <v>4936.9390000000003</v>
      </c>
      <c r="Q29" s="77">
        <v>4928.518</v>
      </c>
      <c r="R29" s="77">
        <v>5429.4219999999996</v>
      </c>
      <c r="S29" s="77">
        <v>5843.6109999999999</v>
      </c>
      <c r="T29" s="77">
        <v>5921.415</v>
      </c>
      <c r="U29" s="77">
        <v>5837.9809999999998</v>
      </c>
      <c r="V29" s="77">
        <v>5469.0469999999996</v>
      </c>
      <c r="W29" s="77">
        <v>5040.7510000000002</v>
      </c>
      <c r="X29" s="77">
        <v>4760.8969999999999</v>
      </c>
      <c r="Y29" s="77">
        <v>4351.4530000000004</v>
      </c>
      <c r="Z29" s="78"/>
      <c r="AA29" s="79">
        <f>SUM(B29:Z29)</f>
        <v>115835.02800000001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4268.0870000000004</v>
      </c>
      <c r="C31" s="62">
        <f t="shared" si="4"/>
        <v>3971.337</v>
      </c>
      <c r="D31" s="62">
        <f t="shared" si="4"/>
        <v>3892.721</v>
      </c>
      <c r="E31" s="62">
        <f t="shared" si="4"/>
        <v>3906.3199999999997</v>
      </c>
      <c r="F31" s="62">
        <f t="shared" si="4"/>
        <v>4009.3159999999998</v>
      </c>
      <c r="G31" s="62">
        <f t="shared" si="4"/>
        <v>4265.7269999999999</v>
      </c>
      <c r="H31" s="62">
        <f t="shared" si="4"/>
        <v>4750.5739999999996</v>
      </c>
      <c r="I31" s="62">
        <f t="shared" si="4"/>
        <v>5152.027</v>
      </c>
      <c r="J31" s="62">
        <f t="shared" si="4"/>
        <v>5874.17</v>
      </c>
      <c r="K31" s="62">
        <f t="shared" si="4"/>
        <v>6278.1120000000001</v>
      </c>
      <c r="L31" s="62">
        <f t="shared" si="4"/>
        <v>6299.2730000000001</v>
      </c>
      <c r="M31" s="62">
        <f t="shared" si="4"/>
        <v>6353.7960000000003</v>
      </c>
      <c r="N31" s="62">
        <f t="shared" si="4"/>
        <v>6265.0550000000003</v>
      </c>
      <c r="O31" s="62">
        <f t="shared" si="4"/>
        <v>5716.4990000000007</v>
      </c>
      <c r="P31" s="62">
        <f t="shared" si="4"/>
        <v>5558.7890000000007</v>
      </c>
      <c r="Q31" s="62">
        <f t="shared" si="4"/>
        <v>5548.4179999999997</v>
      </c>
      <c r="R31" s="62">
        <f t="shared" si="4"/>
        <v>6079.1619999999994</v>
      </c>
      <c r="S31" s="62">
        <f t="shared" si="4"/>
        <v>6523.8310000000001</v>
      </c>
      <c r="T31" s="62">
        <f t="shared" si="4"/>
        <v>6598.1149999999998</v>
      </c>
      <c r="U31" s="62">
        <f t="shared" si="4"/>
        <v>6488.3109999999997</v>
      </c>
      <c r="V31" s="62">
        <f t="shared" si="4"/>
        <v>6088.2369999999992</v>
      </c>
      <c r="W31" s="62">
        <f t="shared" si="4"/>
        <v>5600.0510000000004</v>
      </c>
      <c r="X31" s="62">
        <f t="shared" si="4"/>
        <v>5282.1570000000002</v>
      </c>
      <c r="Y31" s="62">
        <f t="shared" si="4"/>
        <v>4840.2830000000004</v>
      </c>
      <c r="Z31" s="63">
        <f t="shared" si="4"/>
        <v>0</v>
      </c>
      <c r="AA31" s="64">
        <f t="shared" si="4"/>
        <v>129610.368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146</v>
      </c>
      <c r="C34" s="95">
        <v>53</v>
      </c>
      <c r="D34" s="95">
        <v>34</v>
      </c>
      <c r="E34" s="95">
        <v>33</v>
      </c>
      <c r="F34" s="95">
        <v>33</v>
      </c>
      <c r="G34" s="95">
        <v>33</v>
      </c>
      <c r="H34" s="95">
        <v>38</v>
      </c>
      <c r="I34" s="95">
        <v>38</v>
      </c>
      <c r="J34" s="95">
        <v>47</v>
      </c>
      <c r="K34" s="95">
        <v>133</v>
      </c>
      <c r="L34" s="95">
        <v>153</v>
      </c>
      <c r="M34" s="95">
        <v>108</v>
      </c>
      <c r="N34" s="95">
        <v>96</v>
      </c>
      <c r="O34" s="95">
        <v>68</v>
      </c>
      <c r="P34" s="95">
        <v>63</v>
      </c>
      <c r="Q34" s="95">
        <v>49</v>
      </c>
      <c r="R34" s="95">
        <v>125</v>
      </c>
      <c r="S34" s="95">
        <v>137</v>
      </c>
      <c r="T34" s="95">
        <v>159</v>
      </c>
      <c r="U34" s="95">
        <v>140</v>
      </c>
      <c r="V34" s="95">
        <v>140</v>
      </c>
      <c r="W34" s="95">
        <v>154</v>
      </c>
      <c r="X34" s="95">
        <v>201</v>
      </c>
      <c r="Y34" s="95">
        <v>180</v>
      </c>
      <c r="Z34" s="96"/>
      <c r="AA34" s="74">
        <f t="shared" ref="AA34:AA39" si="5">SUM(B34:Z34)</f>
        <v>2361</v>
      </c>
    </row>
    <row r="35" spans="1:27" ht="25.15" customHeight="1" x14ac:dyDescent="0.2">
      <c r="A35" s="97" t="s">
        <v>41</v>
      </c>
      <c r="B35" s="98">
        <v>125</v>
      </c>
      <c r="C35" s="99">
        <v>83</v>
      </c>
      <c r="D35" s="99">
        <v>100</v>
      </c>
      <c r="E35" s="99">
        <v>55</v>
      </c>
      <c r="F35" s="99">
        <v>44</v>
      </c>
      <c r="G35" s="99">
        <v>47</v>
      </c>
      <c r="H35" s="99">
        <v>43</v>
      </c>
      <c r="I35" s="99">
        <v>77</v>
      </c>
      <c r="J35" s="99">
        <v>261</v>
      </c>
      <c r="K35" s="99">
        <v>264</v>
      </c>
      <c r="L35" s="99">
        <v>233</v>
      </c>
      <c r="M35" s="99">
        <v>194</v>
      </c>
      <c r="N35" s="99">
        <v>190</v>
      </c>
      <c r="O35" s="99">
        <v>216</v>
      </c>
      <c r="P35" s="99">
        <v>167</v>
      </c>
      <c r="Q35" s="99">
        <v>89</v>
      </c>
      <c r="R35" s="99">
        <v>43</v>
      </c>
      <c r="S35" s="99">
        <v>38</v>
      </c>
      <c r="T35" s="99">
        <v>35</v>
      </c>
      <c r="U35" s="99">
        <v>34</v>
      </c>
      <c r="V35" s="99">
        <v>6</v>
      </c>
      <c r="W35" s="99">
        <v>40</v>
      </c>
      <c r="X35" s="99">
        <v>55</v>
      </c>
      <c r="Y35" s="99">
        <v>86</v>
      </c>
      <c r="Z35" s="100"/>
      <c r="AA35" s="79">
        <f t="shared" si="5"/>
        <v>2525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100</v>
      </c>
      <c r="L37" s="99"/>
      <c r="M37" s="99">
        <v>143</v>
      </c>
      <c r="N37" s="99">
        <v>143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386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479.1</v>
      </c>
      <c r="G38" s="99">
        <v>123.6</v>
      </c>
      <c r="H38" s="99">
        <v>207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11309.7</v>
      </c>
    </row>
    <row r="39" spans="1:27" ht="30" customHeight="1" thickBot="1" x14ac:dyDescent="0.25">
      <c r="A39" s="86" t="s">
        <v>45</v>
      </c>
      <c r="B39" s="87">
        <f t="shared" ref="B39:Z39" si="6">SUM(B34:B38)</f>
        <v>771</v>
      </c>
      <c r="C39" s="88">
        <f t="shared" si="6"/>
        <v>636</v>
      </c>
      <c r="D39" s="88">
        <f t="shared" si="6"/>
        <v>634</v>
      </c>
      <c r="E39" s="88">
        <f t="shared" si="6"/>
        <v>588</v>
      </c>
      <c r="F39" s="88">
        <f t="shared" si="6"/>
        <v>556.1</v>
      </c>
      <c r="G39" s="88">
        <f t="shared" si="6"/>
        <v>203.6</v>
      </c>
      <c r="H39" s="88">
        <f t="shared" si="6"/>
        <v>288</v>
      </c>
      <c r="I39" s="88">
        <f t="shared" si="6"/>
        <v>615</v>
      </c>
      <c r="J39" s="88">
        <f t="shared" si="6"/>
        <v>808</v>
      </c>
      <c r="K39" s="88">
        <f t="shared" si="6"/>
        <v>997</v>
      </c>
      <c r="L39" s="88">
        <f t="shared" si="6"/>
        <v>886</v>
      </c>
      <c r="M39" s="88">
        <f t="shared" si="6"/>
        <v>945</v>
      </c>
      <c r="N39" s="88">
        <f t="shared" si="6"/>
        <v>929</v>
      </c>
      <c r="O39" s="88">
        <f t="shared" si="6"/>
        <v>784</v>
      </c>
      <c r="P39" s="88">
        <f t="shared" si="6"/>
        <v>730</v>
      </c>
      <c r="Q39" s="88">
        <f t="shared" si="6"/>
        <v>638</v>
      </c>
      <c r="R39" s="88">
        <f t="shared" si="6"/>
        <v>668</v>
      </c>
      <c r="S39" s="88">
        <f t="shared" si="6"/>
        <v>675</v>
      </c>
      <c r="T39" s="88">
        <f t="shared" si="6"/>
        <v>694</v>
      </c>
      <c r="U39" s="88">
        <f t="shared" si="6"/>
        <v>674</v>
      </c>
      <c r="V39" s="88">
        <f t="shared" si="6"/>
        <v>646</v>
      </c>
      <c r="W39" s="88">
        <f t="shared" si="6"/>
        <v>694</v>
      </c>
      <c r="X39" s="88">
        <f t="shared" si="6"/>
        <v>756</v>
      </c>
      <c r="Y39" s="88">
        <f t="shared" si="6"/>
        <v>766</v>
      </c>
      <c r="Z39" s="89">
        <f t="shared" si="6"/>
        <v>0</v>
      </c>
      <c r="AA39" s="90">
        <f t="shared" si="5"/>
        <v>16581.7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479.1</v>
      </c>
      <c r="G46" s="99">
        <v>123.6</v>
      </c>
      <c r="H46" s="99">
        <v>207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11309.7</v>
      </c>
    </row>
    <row r="47" spans="1:27" ht="25.15" customHeight="1" x14ac:dyDescent="0.2">
      <c r="A47" s="85" t="s">
        <v>47</v>
      </c>
      <c r="B47" s="98">
        <v>12</v>
      </c>
      <c r="C47" s="99">
        <v>2</v>
      </c>
      <c r="D47" s="99">
        <v>9</v>
      </c>
      <c r="E47" s="99">
        <v>16</v>
      </c>
      <c r="F47" s="99">
        <v>20</v>
      </c>
      <c r="G47" s="99">
        <v>31</v>
      </c>
      <c r="H47" s="99">
        <v>49</v>
      </c>
      <c r="I47" s="99">
        <v>68</v>
      </c>
      <c r="J47" s="99">
        <v>79</v>
      </c>
      <c r="K47" s="99">
        <v>87</v>
      </c>
      <c r="L47" s="99">
        <v>99</v>
      </c>
      <c r="M47" s="99">
        <v>109</v>
      </c>
      <c r="N47" s="99">
        <v>116</v>
      </c>
      <c r="O47" s="99">
        <v>114</v>
      </c>
      <c r="P47" s="99">
        <v>116</v>
      </c>
      <c r="Q47" s="99">
        <v>133</v>
      </c>
      <c r="R47" s="99">
        <v>145</v>
      </c>
      <c r="S47" s="99">
        <v>150</v>
      </c>
      <c r="T47" s="99">
        <v>150</v>
      </c>
      <c r="U47" s="99">
        <v>150</v>
      </c>
      <c r="V47" s="99">
        <v>127</v>
      </c>
      <c r="W47" s="99">
        <v>84</v>
      </c>
      <c r="X47" s="99">
        <v>54</v>
      </c>
      <c r="Y47" s="99">
        <v>20</v>
      </c>
      <c r="Z47" s="100"/>
      <c r="AA47" s="79">
        <f t="shared" si="7"/>
        <v>1940</v>
      </c>
    </row>
    <row r="48" spans="1:27" ht="30" customHeight="1" thickBot="1" x14ac:dyDescent="0.25">
      <c r="A48" s="86" t="s">
        <v>48</v>
      </c>
      <c r="B48" s="87">
        <f>SUM(B42:B47)</f>
        <v>512</v>
      </c>
      <c r="C48" s="88">
        <f t="shared" ref="C48:Z48" si="8">SUM(C42:C47)</f>
        <v>502</v>
      </c>
      <c r="D48" s="88">
        <f t="shared" si="8"/>
        <v>509</v>
      </c>
      <c r="E48" s="88">
        <f t="shared" si="8"/>
        <v>516</v>
      </c>
      <c r="F48" s="88">
        <f t="shared" si="8"/>
        <v>499.1</v>
      </c>
      <c r="G48" s="88">
        <f t="shared" si="8"/>
        <v>154.6</v>
      </c>
      <c r="H48" s="88">
        <f t="shared" si="8"/>
        <v>256</v>
      </c>
      <c r="I48" s="88">
        <f t="shared" si="8"/>
        <v>568</v>
      </c>
      <c r="J48" s="88">
        <f t="shared" si="8"/>
        <v>579</v>
      </c>
      <c r="K48" s="88">
        <f t="shared" si="8"/>
        <v>587</v>
      </c>
      <c r="L48" s="88">
        <f t="shared" si="8"/>
        <v>599</v>
      </c>
      <c r="M48" s="88">
        <f t="shared" si="8"/>
        <v>609</v>
      </c>
      <c r="N48" s="88">
        <f t="shared" si="8"/>
        <v>616</v>
      </c>
      <c r="O48" s="88">
        <f t="shared" si="8"/>
        <v>614</v>
      </c>
      <c r="P48" s="88">
        <f t="shared" si="8"/>
        <v>616</v>
      </c>
      <c r="Q48" s="88">
        <f t="shared" si="8"/>
        <v>633</v>
      </c>
      <c r="R48" s="88">
        <f t="shared" si="8"/>
        <v>645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627</v>
      </c>
      <c r="W48" s="88">
        <f t="shared" si="8"/>
        <v>584</v>
      </c>
      <c r="X48" s="88">
        <f t="shared" si="8"/>
        <v>554</v>
      </c>
      <c r="Y48" s="88">
        <f t="shared" si="8"/>
        <v>520</v>
      </c>
      <c r="Z48" s="89">
        <f t="shared" si="8"/>
        <v>0</v>
      </c>
      <c r="AA48" s="90">
        <f t="shared" si="7"/>
        <v>13249.7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4768.0869999999995</v>
      </c>
      <c r="C51" s="88">
        <f t="shared" si="10"/>
        <v>4471.3370000000004</v>
      </c>
      <c r="D51" s="88">
        <f t="shared" si="10"/>
        <v>4392.7209999999995</v>
      </c>
      <c r="E51" s="88">
        <f t="shared" si="10"/>
        <v>4406.32</v>
      </c>
      <c r="F51" s="88">
        <f t="shared" si="10"/>
        <v>4488.4160000000002</v>
      </c>
      <c r="G51" s="88">
        <f t="shared" si="10"/>
        <v>4389.3270000000011</v>
      </c>
      <c r="H51" s="88">
        <f t="shared" si="10"/>
        <v>4957.5740000000005</v>
      </c>
      <c r="I51" s="88">
        <f t="shared" si="10"/>
        <v>5652.027</v>
      </c>
      <c r="J51" s="88">
        <f t="shared" si="10"/>
        <v>6374.17</v>
      </c>
      <c r="K51" s="88">
        <f t="shared" si="10"/>
        <v>6778.1120000000001</v>
      </c>
      <c r="L51" s="88">
        <f t="shared" si="10"/>
        <v>6799.2730000000001</v>
      </c>
      <c r="M51" s="88">
        <f t="shared" si="10"/>
        <v>6853.7960000000003</v>
      </c>
      <c r="N51" s="88">
        <f t="shared" si="10"/>
        <v>6765.0550000000003</v>
      </c>
      <c r="O51" s="88">
        <f t="shared" si="10"/>
        <v>6216.4989999999998</v>
      </c>
      <c r="P51" s="88">
        <f t="shared" si="10"/>
        <v>6058.7889999999998</v>
      </c>
      <c r="Q51" s="88">
        <f t="shared" si="10"/>
        <v>6048.4180000000006</v>
      </c>
      <c r="R51" s="88">
        <f t="shared" si="10"/>
        <v>6579.1620000000003</v>
      </c>
      <c r="S51" s="88">
        <f t="shared" si="10"/>
        <v>7023.8310000000001</v>
      </c>
      <c r="T51" s="88">
        <f t="shared" si="10"/>
        <v>7098.1149999999998</v>
      </c>
      <c r="U51" s="88">
        <f t="shared" si="10"/>
        <v>6988.3109999999997</v>
      </c>
      <c r="V51" s="88">
        <f t="shared" si="10"/>
        <v>6588.237000000001</v>
      </c>
      <c r="W51" s="88">
        <f t="shared" si="10"/>
        <v>6100.0509999999995</v>
      </c>
      <c r="X51" s="88">
        <f t="shared" si="10"/>
        <v>5782.1570000000002</v>
      </c>
      <c r="Y51" s="88">
        <f t="shared" si="10"/>
        <v>5340.2829999999994</v>
      </c>
      <c r="Z51" s="89">
        <f t="shared" si="10"/>
        <v>0</v>
      </c>
      <c r="AA51" s="104">
        <f>SUM(B51:Z51)</f>
        <v>140920.06800000003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-578</v>
      </c>
      <c r="C4" s="18">
        <v>-590</v>
      </c>
      <c r="D4" s="18">
        <v>-579</v>
      </c>
      <c r="E4" s="18">
        <v>-579</v>
      </c>
      <c r="F4" s="18">
        <v>-598.9</v>
      </c>
      <c r="G4" s="18">
        <v>-954.4</v>
      </c>
      <c r="H4" s="18">
        <v>-867</v>
      </c>
      <c r="I4" s="18">
        <v>-577</v>
      </c>
      <c r="J4" s="18">
        <v>-581</v>
      </c>
      <c r="K4" s="18">
        <v>-316.79999999999995</v>
      </c>
      <c r="L4" s="18">
        <v>-203.5</v>
      </c>
      <c r="M4" s="18">
        <v>-150.29999999999995</v>
      </c>
      <c r="N4" s="18">
        <v>-43.600000000000023</v>
      </c>
      <c r="O4" s="18">
        <v>-161.60000000000002</v>
      </c>
      <c r="P4" s="18">
        <v>-578</v>
      </c>
      <c r="Q4" s="18">
        <v>-576</v>
      </c>
      <c r="R4" s="18">
        <v>-576</v>
      </c>
      <c r="S4" s="18">
        <v>-578</v>
      </c>
      <c r="T4" s="18">
        <v>-579</v>
      </c>
      <c r="U4" s="18">
        <v>-579</v>
      </c>
      <c r="V4" s="18">
        <v>-578</v>
      </c>
      <c r="W4" s="18">
        <v>-579</v>
      </c>
      <c r="X4" s="18">
        <v>-582</v>
      </c>
      <c r="Y4" s="18">
        <v>-588</v>
      </c>
      <c r="Z4" s="19"/>
      <c r="AA4" s="111">
        <f>SUM(B4:Z4)</f>
        <v>-12573.100000000002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59.05</v>
      </c>
      <c r="C7" s="117">
        <v>93.64</v>
      </c>
      <c r="D7" s="117">
        <v>83.81</v>
      </c>
      <c r="E7" s="117">
        <v>87</v>
      </c>
      <c r="F7" s="117">
        <v>108.44</v>
      </c>
      <c r="G7" s="117">
        <v>113.02</v>
      </c>
      <c r="H7" s="117">
        <v>137.38999999999999</v>
      </c>
      <c r="I7" s="117">
        <v>121.38</v>
      </c>
      <c r="J7" s="117">
        <v>87</v>
      </c>
      <c r="K7" s="117">
        <v>65</v>
      </c>
      <c r="L7" s="117">
        <v>38</v>
      </c>
      <c r="M7" s="117">
        <v>35</v>
      </c>
      <c r="N7" s="117">
        <v>40</v>
      </c>
      <c r="O7" s="117">
        <v>55.71</v>
      </c>
      <c r="P7" s="117">
        <v>109.55</v>
      </c>
      <c r="Q7" s="117">
        <v>107.87</v>
      </c>
      <c r="R7" s="117">
        <v>112.71</v>
      </c>
      <c r="S7" s="117">
        <v>113.33</v>
      </c>
      <c r="T7" s="117">
        <v>119.07</v>
      </c>
      <c r="U7" s="117">
        <v>112.37</v>
      </c>
      <c r="V7" s="117">
        <v>103.02</v>
      </c>
      <c r="W7" s="117">
        <v>90.48</v>
      </c>
      <c r="X7" s="117">
        <v>92.69</v>
      </c>
      <c r="Y7" s="117">
        <v>91</v>
      </c>
      <c r="Z7" s="118"/>
      <c r="AA7" s="119">
        <f>IF(SUM(B7:Z7)&lt;&gt;0,AVERAGEIF(B7:Z7,"&lt;&gt;"""),"")</f>
        <v>90.688750000000013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1078</v>
      </c>
      <c r="C13" s="129">
        <v>1090</v>
      </c>
      <c r="D13" s="129">
        <v>1079</v>
      </c>
      <c r="E13" s="129">
        <v>1079</v>
      </c>
      <c r="F13" s="129">
        <v>1078</v>
      </c>
      <c r="G13" s="129">
        <v>1078</v>
      </c>
      <c r="H13" s="129">
        <v>1074</v>
      </c>
      <c r="I13" s="129">
        <v>1077</v>
      </c>
      <c r="J13" s="129">
        <v>1081</v>
      </c>
      <c r="K13" s="129">
        <v>816.8</v>
      </c>
      <c r="L13" s="129">
        <v>703.5</v>
      </c>
      <c r="M13" s="129">
        <v>650.29999999999995</v>
      </c>
      <c r="N13" s="129">
        <v>543.6</v>
      </c>
      <c r="O13" s="129">
        <v>661.6</v>
      </c>
      <c r="P13" s="129">
        <v>1078</v>
      </c>
      <c r="Q13" s="129">
        <v>1076</v>
      </c>
      <c r="R13" s="129">
        <v>1076</v>
      </c>
      <c r="S13" s="129">
        <v>1078</v>
      </c>
      <c r="T13" s="129">
        <v>1079</v>
      </c>
      <c r="U13" s="129">
        <v>1079</v>
      </c>
      <c r="V13" s="129">
        <v>1078</v>
      </c>
      <c r="W13" s="129">
        <v>1079</v>
      </c>
      <c r="X13" s="129">
        <v>1082</v>
      </c>
      <c r="Y13" s="130">
        <v>1088</v>
      </c>
      <c r="Z13" s="131"/>
      <c r="AA13" s="132">
        <f t="shared" si="0"/>
        <v>23882.799999999999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1078</v>
      </c>
      <c r="C16" s="135">
        <f t="shared" si="1"/>
        <v>1090</v>
      </c>
      <c r="D16" s="135">
        <f t="shared" si="1"/>
        <v>1079</v>
      </c>
      <c r="E16" s="135">
        <f t="shared" si="1"/>
        <v>1079</v>
      </c>
      <c r="F16" s="135">
        <f t="shared" si="1"/>
        <v>1078</v>
      </c>
      <c r="G16" s="135">
        <f t="shared" si="1"/>
        <v>1078</v>
      </c>
      <c r="H16" s="135">
        <f t="shared" si="1"/>
        <v>1074</v>
      </c>
      <c r="I16" s="135">
        <f t="shared" si="1"/>
        <v>1077</v>
      </c>
      <c r="J16" s="135">
        <f t="shared" si="1"/>
        <v>1081</v>
      </c>
      <c r="K16" s="135">
        <f t="shared" si="1"/>
        <v>816.8</v>
      </c>
      <c r="L16" s="135">
        <f t="shared" si="1"/>
        <v>703.5</v>
      </c>
      <c r="M16" s="135">
        <f t="shared" si="1"/>
        <v>650.29999999999995</v>
      </c>
      <c r="N16" s="135">
        <f t="shared" si="1"/>
        <v>543.6</v>
      </c>
      <c r="O16" s="135">
        <f t="shared" si="1"/>
        <v>661.6</v>
      </c>
      <c r="P16" s="135">
        <f t="shared" si="1"/>
        <v>1078</v>
      </c>
      <c r="Q16" s="135">
        <f t="shared" si="1"/>
        <v>1076</v>
      </c>
      <c r="R16" s="135">
        <f t="shared" si="1"/>
        <v>1076</v>
      </c>
      <c r="S16" s="135">
        <f t="shared" si="1"/>
        <v>1078</v>
      </c>
      <c r="T16" s="135">
        <f t="shared" si="1"/>
        <v>1079</v>
      </c>
      <c r="U16" s="135">
        <f t="shared" si="1"/>
        <v>1079</v>
      </c>
      <c r="V16" s="135">
        <f t="shared" si="1"/>
        <v>1078</v>
      </c>
      <c r="W16" s="135">
        <f t="shared" si="1"/>
        <v>1079</v>
      </c>
      <c r="X16" s="135">
        <f t="shared" si="1"/>
        <v>1082</v>
      </c>
      <c r="Y16" s="135">
        <f t="shared" si="1"/>
        <v>1088</v>
      </c>
      <c r="Z16" s="136" t="str">
        <f t="shared" si="1"/>
        <v/>
      </c>
      <c r="AA16" s="90">
        <f t="shared" si="0"/>
        <v>23882.799999999999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479.1</v>
      </c>
      <c r="G23" s="133">
        <v>123.6</v>
      </c>
      <c r="H23" s="133">
        <v>207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11309.7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479.1</v>
      </c>
      <c r="G24" s="135">
        <f t="shared" si="3"/>
        <v>123.6</v>
      </c>
      <c r="H24" s="135">
        <f t="shared" si="3"/>
        <v>207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11309.7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2023-12-26T12:00:46Z</dcterms:created>
  <dcterms:modified xsi:type="dcterms:W3CDTF">2023-12-26T12:00:47Z</dcterms:modified>
</cp:coreProperties>
</file>