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<sst xmlns="http://schemas.openxmlformats.org/spreadsheetml/2006/main" count="117" uniqueCount="53">
  <si>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25/12/2023 14:00:43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</si>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</sst>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61-428B-B7F2-A88FDA7382B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135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135</c:v>
                </c:pt>
                <c:pt idx="8">
                  <c:v>135</c:v>
                </c:pt>
                <c:pt idx="9">
                  <c:v>135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135</c:v>
                </c:pt>
                <c:pt idx="15">
                  <c:v>135</c:v>
                </c:pt>
                <c:pt idx="16">
                  <c:v>145</c:v>
                </c:pt>
                <c:pt idx="17">
                  <c:v>175</c:v>
                </c:pt>
                <c:pt idx="18">
                  <c:v>175</c:v>
                </c:pt>
                <c:pt idx="19">
                  <c:v>159</c:v>
                </c:pt>
                <c:pt idx="20">
                  <c:v>135</c:v>
                </c:pt>
                <c:pt idx="21">
                  <c:v>135</c:v>
                </c:pt>
                <c:pt idx="22">
                  <c:v>135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61-428B-B7F2-A88FDA7382B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1212</c:v>
                </c:pt>
                <c:pt idx="1">
                  <c:v>1212</c:v>
                </c:pt>
                <c:pt idx="2">
                  <c:v>1212</c:v>
                </c:pt>
                <c:pt idx="3">
                  <c:v>1206.396</c:v>
                </c:pt>
                <c:pt idx="4">
                  <c:v>1206.396</c:v>
                </c:pt>
                <c:pt idx="5">
                  <c:v>1199</c:v>
                </c:pt>
                <c:pt idx="6">
                  <c:v>1249</c:v>
                </c:pt>
                <c:pt idx="7">
                  <c:v>1035</c:v>
                </c:pt>
                <c:pt idx="8">
                  <c:v>578.85799999999995</c:v>
                </c:pt>
                <c:pt idx="9">
                  <c:v>306</c:v>
                </c:pt>
                <c:pt idx="10">
                  <c:v>306</c:v>
                </c:pt>
                <c:pt idx="11">
                  <c:v>306</c:v>
                </c:pt>
                <c:pt idx="12">
                  <c:v>306</c:v>
                </c:pt>
                <c:pt idx="13">
                  <c:v>306</c:v>
                </c:pt>
                <c:pt idx="14">
                  <c:v>543</c:v>
                </c:pt>
                <c:pt idx="15">
                  <c:v>1178.0260000000001</c:v>
                </c:pt>
                <c:pt idx="16">
                  <c:v>1865.952</c:v>
                </c:pt>
                <c:pt idx="17">
                  <c:v>2137.6010000000001</c:v>
                </c:pt>
                <c:pt idx="18">
                  <c:v>2153.0010000000002</c:v>
                </c:pt>
                <c:pt idx="19">
                  <c:v>2053.0100000000002</c:v>
                </c:pt>
                <c:pt idx="20">
                  <c:v>1877.1660000000002</c:v>
                </c:pt>
                <c:pt idx="21">
                  <c:v>1775.5350000000001</c:v>
                </c:pt>
                <c:pt idx="22">
                  <c:v>1879.761</c:v>
                </c:pt>
                <c:pt idx="23">
                  <c:v>1799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61-428B-B7F2-A88FDA7382B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1869</c:v>
                </c:pt>
                <c:pt idx="1">
                  <c:v>2051</c:v>
                </c:pt>
                <c:pt idx="2">
                  <c:v>1944</c:v>
                </c:pt>
                <c:pt idx="3">
                  <c:v>1967</c:v>
                </c:pt>
                <c:pt idx="4">
                  <c:v>2036</c:v>
                </c:pt>
                <c:pt idx="5">
                  <c:v>2029</c:v>
                </c:pt>
                <c:pt idx="6">
                  <c:v>1934</c:v>
                </c:pt>
                <c:pt idx="7">
                  <c:v>1913</c:v>
                </c:pt>
                <c:pt idx="8">
                  <c:v>1842</c:v>
                </c:pt>
                <c:pt idx="9">
                  <c:v>1645.1</c:v>
                </c:pt>
                <c:pt idx="10">
                  <c:v>1531.9</c:v>
                </c:pt>
                <c:pt idx="11">
                  <c:v>1380.9</c:v>
                </c:pt>
                <c:pt idx="12">
                  <c:v>1434.2</c:v>
                </c:pt>
                <c:pt idx="13">
                  <c:v>1857</c:v>
                </c:pt>
                <c:pt idx="14">
                  <c:v>1831</c:v>
                </c:pt>
                <c:pt idx="15">
                  <c:v>1842</c:v>
                </c:pt>
                <c:pt idx="16">
                  <c:v>1873</c:v>
                </c:pt>
                <c:pt idx="17">
                  <c:v>1930</c:v>
                </c:pt>
                <c:pt idx="18">
                  <c:v>1935</c:v>
                </c:pt>
                <c:pt idx="19">
                  <c:v>1970</c:v>
                </c:pt>
                <c:pt idx="20">
                  <c:v>1972</c:v>
                </c:pt>
                <c:pt idx="21">
                  <c:v>1937</c:v>
                </c:pt>
                <c:pt idx="22">
                  <c:v>1946</c:v>
                </c:pt>
                <c:pt idx="23">
                  <c:v>1924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61-428B-B7F2-A88FDA7382B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906.35599999999999</c:v>
                </c:pt>
                <c:pt idx="1">
                  <c:v>892.98099999999988</c:v>
                </c:pt>
                <c:pt idx="2">
                  <c:v>896.46100000000035</c:v>
                </c:pt>
                <c:pt idx="3">
                  <c:v>912.17300000000034</c:v>
                </c:pt>
                <c:pt idx="4">
                  <c:v>908.62200000000018</c:v>
                </c:pt>
                <c:pt idx="5">
                  <c:v>890.678</c:v>
                </c:pt>
                <c:pt idx="6">
                  <c:v>864.82299999999975</c:v>
                </c:pt>
                <c:pt idx="7">
                  <c:v>1288.8059999999994</c:v>
                </c:pt>
                <c:pt idx="8">
                  <c:v>2435.3470000000002</c:v>
                </c:pt>
                <c:pt idx="9">
                  <c:v>3591.6209999999996</c:v>
                </c:pt>
                <c:pt idx="10">
                  <c:v>4154.5959999999986</c:v>
                </c:pt>
                <c:pt idx="11">
                  <c:v>4335.9160000000002</c:v>
                </c:pt>
                <c:pt idx="12">
                  <c:v>4208.335</c:v>
                </c:pt>
                <c:pt idx="13">
                  <c:v>3698.1680000000001</c:v>
                </c:pt>
                <c:pt idx="14">
                  <c:v>2548.9869999999987</c:v>
                </c:pt>
                <c:pt idx="15">
                  <c:v>1460.932</c:v>
                </c:pt>
                <c:pt idx="16">
                  <c:v>1047.3079999999998</c:v>
                </c:pt>
                <c:pt idx="17">
                  <c:v>1056.6659999999999</c:v>
                </c:pt>
                <c:pt idx="18">
                  <c:v>1085.6400000000001</c:v>
                </c:pt>
                <c:pt idx="19">
                  <c:v>1142.7709999999997</c:v>
                </c:pt>
                <c:pt idx="20">
                  <c:v>1155.546</c:v>
                </c:pt>
                <c:pt idx="21">
                  <c:v>1172.086</c:v>
                </c:pt>
                <c:pt idx="22">
                  <c:v>1170.0430000000001</c:v>
                </c:pt>
                <c:pt idx="23">
                  <c:v>1115.7260000000001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61-428B-B7F2-A88FDA7382B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18</c:v>
                </c:pt>
                <c:pt idx="2">
                  <c:v>18</c:v>
                </c:pt>
                <c:pt idx="3">
                  <c:v>19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29</c:v>
                </c:pt>
                <c:pt idx="8">
                  <c:v>47</c:v>
                </c:pt>
                <c:pt idx="9">
                  <c:v>65</c:v>
                </c:pt>
                <c:pt idx="10">
                  <c:v>73</c:v>
                </c:pt>
                <c:pt idx="11">
                  <c:v>75</c:v>
                </c:pt>
                <c:pt idx="12">
                  <c:v>71</c:v>
                </c:pt>
                <c:pt idx="13">
                  <c:v>62</c:v>
                </c:pt>
                <c:pt idx="14">
                  <c:v>48</c:v>
                </c:pt>
                <c:pt idx="15">
                  <c:v>32</c:v>
                </c:pt>
                <c:pt idx="16">
                  <c:v>25</c:v>
                </c:pt>
                <c:pt idx="17">
                  <c:v>24</c:v>
                </c:pt>
                <c:pt idx="18">
                  <c:v>24</c:v>
                </c:pt>
                <c:pt idx="19">
                  <c:v>23</c:v>
                </c:pt>
                <c:pt idx="20">
                  <c:v>22</c:v>
                </c:pt>
                <c:pt idx="21">
                  <c:v>20</c:v>
                </c:pt>
                <c:pt idx="22">
                  <c:v>19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61-428B-B7F2-A88FDA7382B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416</c:v>
                </c:pt>
                <c:pt idx="7">
                  <c:v>455</c:v>
                </c:pt>
                <c:pt idx="8">
                  <c:v>429</c:v>
                </c:pt>
                <c:pt idx="9">
                  <c:v>356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4">
                  <c:v>55</c:v>
                </c:pt>
                <c:pt idx="15">
                  <c:v>672</c:v>
                </c:pt>
                <c:pt idx="16">
                  <c:v>1053</c:v>
                </c:pt>
                <c:pt idx="17">
                  <c:v>1285</c:v>
                </c:pt>
                <c:pt idx="18">
                  <c:v>1270</c:v>
                </c:pt>
                <c:pt idx="19">
                  <c:v>1274</c:v>
                </c:pt>
                <c:pt idx="20">
                  <c:v>1181</c:v>
                </c:pt>
                <c:pt idx="21">
                  <c:v>952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61-428B-B7F2-A88FDA738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4484.3859999999995</c:v>
                </c:pt>
                <c:pt idx="1">
                  <c:v>4309.0229999999992</c:v>
                </c:pt>
                <c:pt idx="2">
                  <c:v>4205.4429999999993</c:v>
                </c:pt>
                <c:pt idx="3">
                  <c:v>4239.5210000000015</c:v>
                </c:pt>
                <c:pt idx="4">
                  <c:v>4305.0570000000016</c:v>
                </c:pt>
                <c:pt idx="5">
                  <c:v>4299.6840000000002</c:v>
                </c:pt>
                <c:pt idx="6">
                  <c:v>4619.7879999999996</c:v>
                </c:pt>
                <c:pt idx="7">
                  <c:v>4855.7879999999996</c:v>
                </c:pt>
                <c:pt idx="8">
                  <c:v>5467.2050000000008</c:v>
                </c:pt>
                <c:pt idx="9">
                  <c:v>6098.7199999999993</c:v>
                </c:pt>
                <c:pt idx="10">
                  <c:v>6264.478000000001</c:v>
                </c:pt>
                <c:pt idx="11">
                  <c:v>6296.8339999999998</c:v>
                </c:pt>
                <c:pt idx="12">
                  <c:v>6218.4960000000019</c:v>
                </c:pt>
                <c:pt idx="13">
                  <c:v>6058.1679999999997</c:v>
                </c:pt>
                <c:pt idx="14">
                  <c:v>5161.0230000000001</c:v>
                </c:pt>
                <c:pt idx="15">
                  <c:v>5319.9139999999998</c:v>
                </c:pt>
                <c:pt idx="16">
                  <c:v>6009.308</c:v>
                </c:pt>
                <c:pt idx="17">
                  <c:v>6608.2669999999989</c:v>
                </c:pt>
                <c:pt idx="18">
                  <c:v>6642.6409999999987</c:v>
                </c:pt>
                <c:pt idx="19">
                  <c:v>6621.780999999999</c:v>
                </c:pt>
                <c:pt idx="20">
                  <c:v>6342.7120000000023</c:v>
                </c:pt>
                <c:pt idx="21">
                  <c:v>5991.6210000000001</c:v>
                </c:pt>
                <c:pt idx="22">
                  <c:v>5665.831000000001</c:v>
                </c:pt>
                <c:pt idx="23">
                  <c:v>5405.7250000000004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61-428B-B7F2-A88FDA738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107.4</c:v>
                </c:pt>
                <c:pt idx="1">
                  <c:v>105.93</c:v>
                </c:pt>
                <c:pt idx="2">
                  <c:v>103</c:v>
                </c:pt>
                <c:pt idx="3">
                  <c:v>100</c:v>
                </c:pt>
                <c:pt idx="4">
                  <c:v>100</c:v>
                </c:pt>
                <c:pt idx="5">
                  <c:v>104.19</c:v>
                </c:pt>
                <c:pt idx="6">
                  <c:v>105.31</c:v>
                </c:pt>
                <c:pt idx="7">
                  <c:v>107.01</c:v>
                </c:pt>
                <c:pt idx="8">
                  <c:v>99.78</c:v>
                </c:pt>
                <c:pt idx="9">
                  <c:v>7.18</c:v>
                </c:pt>
                <c:pt idx="10">
                  <c:v>6.72</c:v>
                </c:pt>
                <c:pt idx="11">
                  <c:v>3.21</c:v>
                </c:pt>
                <c:pt idx="12">
                  <c:v>2.4700000000000002</c:v>
                </c:pt>
                <c:pt idx="13">
                  <c:v>2</c:v>
                </c:pt>
                <c:pt idx="14">
                  <c:v>107.37</c:v>
                </c:pt>
                <c:pt idx="15">
                  <c:v>110.51</c:v>
                </c:pt>
                <c:pt idx="16">
                  <c:v>135.28</c:v>
                </c:pt>
                <c:pt idx="17">
                  <c:v>99.66</c:v>
                </c:pt>
                <c:pt idx="18">
                  <c:v>100.22</c:v>
                </c:pt>
                <c:pt idx="19">
                  <c:v>95.07</c:v>
                </c:pt>
                <c:pt idx="20">
                  <c:v>119.8</c:v>
                </c:pt>
                <c:pt idx="21">
                  <c:v>127.9</c:v>
                </c:pt>
                <c:pt idx="22">
                  <c:v>135.28</c:v>
                </c:pt>
                <c:pt idx="23">
                  <c:v>111.49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61-428B-B7F2-A88FDA738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4484.3560000000016</v>
      </c>
      <c r="C4" s="18">
        <v>4308.9810000000007</v>
      </c>
      <c r="D4" s="18">
        <v>4205.4609999999993</v>
      </c>
      <c r="E4" s="18">
        <v>4239.5689999999995</v>
      </c>
      <c r="F4" s="18">
        <v>4305.0179999999982</v>
      </c>
      <c r="G4" s="18">
        <v>4299.6779999999999</v>
      </c>
      <c r="H4" s="18">
        <v>4619.8229999999994</v>
      </c>
      <c r="I4" s="18">
        <v>4855.8059999999996</v>
      </c>
      <c r="J4" s="18">
        <v>5467.204999999999</v>
      </c>
      <c r="K4" s="18">
        <v>6098.7210000000005</v>
      </c>
      <c r="L4" s="18">
        <v>6264.4960000000001</v>
      </c>
      <c r="M4" s="18">
        <v>6296.8160000000007</v>
      </c>
      <c r="N4" s="18">
        <v>6218.5350000000017</v>
      </c>
      <c r="O4" s="18">
        <v>6058.1679999999997</v>
      </c>
      <c r="P4" s="18">
        <v>5160.9870000000028</v>
      </c>
      <c r="Q4" s="18">
        <v>5319.9580000000014</v>
      </c>
      <c r="R4" s="18">
        <v>6009.2599999999993</v>
      </c>
      <c r="S4" s="18">
        <v>6608.2670000000007</v>
      </c>
      <c r="T4" s="18">
        <v>6642.6410000000014</v>
      </c>
      <c r="U4" s="18">
        <v>6621.7810000000009</v>
      </c>
      <c r="V4" s="18">
        <v>6342.7120000000014</v>
      </c>
      <c r="W4" s="18">
        <v>5991.621000000001</v>
      </c>
      <c r="X4" s="18">
        <v>5665.8040000000001</v>
      </c>
      <c r="Y4" s="18">
        <v>5405.7259999999997</v>
      </c>
      <c r="Z4" s="19"/>
      <c r="AA4" s="20">
        <f>SUM(B4:Z4)</f>
        <v>131491.39000000001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107.4</v>
      </c>
      <c r="C7" s="28">
        <v>105.93</v>
      </c>
      <c r="D7" s="28">
        <v>103</v>
      </c>
      <c r="E7" s="28">
        <v>100</v>
      </c>
      <c r="F7" s="28">
        <v>100</v>
      </c>
      <c r="G7" s="28">
        <v>104.19</v>
      </c>
      <c r="H7" s="28">
        <v>105.31</v>
      </c>
      <c r="I7" s="28">
        <v>107.01</v>
      </c>
      <c r="J7" s="28">
        <v>99.78</v>
      </c>
      <c r="K7" s="28">
        <v>7.18</v>
      </c>
      <c r="L7" s="28">
        <v>6.72</v>
      </c>
      <c r="M7" s="28">
        <v>3.21</v>
      </c>
      <c r="N7" s="28">
        <v>2.4700000000000002</v>
      </c>
      <c r="O7" s="28">
        <v>2</v>
      </c>
      <c r="P7" s="28">
        <v>107.37</v>
      </c>
      <c r="Q7" s="28">
        <v>110.51</v>
      </c>
      <c r="R7" s="28">
        <v>135.28</v>
      </c>
      <c r="S7" s="28">
        <v>99.66</v>
      </c>
      <c r="T7" s="28">
        <v>100.22</v>
      </c>
      <c r="U7" s="28">
        <v>95.07</v>
      </c>
      <c r="V7" s="28">
        <v>119.8</v>
      </c>
      <c r="W7" s="28">
        <v>127.9</v>
      </c>
      <c r="X7" s="28">
        <v>135.28</v>
      </c>
      <c r="Y7" s="28">
        <v>111.49</v>
      </c>
      <c r="Z7" s="29"/>
      <c r="AA7" s="30">
        <f>IF(SUM(B7:Z7)&lt;&gt;0,AVERAGEIF(B7:Z7,"&lt;&gt;"""),"")</f>
        <v>87.365833333333327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5.15" customHeight="1" x14ac:dyDescent="0.2">
      <c r="A11" s="45" t="s">
        <v>7</v>
      </c>
      <c r="B11" s="46">
        <v>135</v>
      </c>
      <c r="C11" s="47">
        <v>135</v>
      </c>
      <c r="D11" s="47">
        <v>135</v>
      </c>
      <c r="E11" s="47">
        <v>135</v>
      </c>
      <c r="F11" s="47">
        <v>135</v>
      </c>
      <c r="G11" s="47">
        <v>135</v>
      </c>
      <c r="H11" s="47">
        <v>135</v>
      </c>
      <c r="I11" s="47">
        <v>135</v>
      </c>
      <c r="J11" s="47">
        <v>135</v>
      </c>
      <c r="K11" s="47">
        <v>135</v>
      </c>
      <c r="L11" s="47">
        <v>135</v>
      </c>
      <c r="M11" s="47">
        <v>135</v>
      </c>
      <c r="N11" s="47">
        <v>135</v>
      </c>
      <c r="O11" s="47">
        <v>135</v>
      </c>
      <c r="P11" s="47">
        <v>135</v>
      </c>
      <c r="Q11" s="47">
        <v>135</v>
      </c>
      <c r="R11" s="47">
        <v>145</v>
      </c>
      <c r="S11" s="47">
        <v>175</v>
      </c>
      <c r="T11" s="47">
        <v>175</v>
      </c>
      <c r="U11" s="47">
        <v>159</v>
      </c>
      <c r="V11" s="47">
        <v>135</v>
      </c>
      <c r="W11" s="47">
        <v>135</v>
      </c>
      <c r="X11" s="47">
        <v>135</v>
      </c>
      <c r="Y11" s="47">
        <v>135</v>
      </c>
      <c r="Z11" s="48"/>
      <c r="AA11" s="49">
        <f t="shared" si="0"/>
        <v>3354</v>
      </c>
    </row>
    <row r="12" spans="1:27" ht="25.15" customHeight="1" x14ac:dyDescent="0.2">
      <c r="A12" s="50" t="s">
        <v>8</v>
      </c>
      <c r="B12" s="51">
        <v>1212</v>
      </c>
      <c r="C12" s="52">
        <v>1212</v>
      </c>
      <c r="D12" s="52">
        <v>1212</v>
      </c>
      <c r="E12" s="52">
        <v>1206.396</v>
      </c>
      <c r="F12" s="52">
        <v>1206.396</v>
      </c>
      <c r="G12" s="52">
        <v>1199</v>
      </c>
      <c r="H12" s="52">
        <v>1249</v>
      </c>
      <c r="I12" s="52">
        <v>1035</v>
      </c>
      <c r="J12" s="52">
        <v>578.85799999999995</v>
      </c>
      <c r="K12" s="52">
        <v>306</v>
      </c>
      <c r="L12" s="52">
        <v>306</v>
      </c>
      <c r="M12" s="52">
        <v>306</v>
      </c>
      <c r="N12" s="52">
        <v>306</v>
      </c>
      <c r="O12" s="52">
        <v>306</v>
      </c>
      <c r="P12" s="52">
        <v>543</v>
      </c>
      <c r="Q12" s="52">
        <v>1178.0260000000001</v>
      </c>
      <c r="R12" s="52">
        <v>1865.952</v>
      </c>
      <c r="S12" s="52">
        <v>2137.6010000000001</v>
      </c>
      <c r="T12" s="52">
        <v>2153.0010000000002</v>
      </c>
      <c r="U12" s="52">
        <v>2053.0100000000002</v>
      </c>
      <c r="V12" s="52">
        <v>1877.1660000000002</v>
      </c>
      <c r="W12" s="52">
        <v>1775.5350000000001</v>
      </c>
      <c r="X12" s="52">
        <v>1879.761</v>
      </c>
      <c r="Y12" s="52">
        <v>1799</v>
      </c>
      <c r="Z12" s="53"/>
      <c r="AA12" s="54">
        <f t="shared" si="0"/>
        <v>28902.701999999997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416</v>
      </c>
      <c r="I13" s="52">
        <v>455</v>
      </c>
      <c r="J13" s="52">
        <v>429</v>
      </c>
      <c r="K13" s="52">
        <v>356</v>
      </c>
      <c r="L13" s="52">
        <v>64</v>
      </c>
      <c r="M13" s="52">
        <v>64</v>
      </c>
      <c r="N13" s="52">
        <v>64</v>
      </c>
      <c r="O13" s="52"/>
      <c r="P13" s="52">
        <v>55</v>
      </c>
      <c r="Q13" s="52">
        <v>672</v>
      </c>
      <c r="R13" s="52">
        <v>1053</v>
      </c>
      <c r="S13" s="52">
        <v>1285</v>
      </c>
      <c r="T13" s="52">
        <v>1270</v>
      </c>
      <c r="U13" s="52">
        <v>1274</v>
      </c>
      <c r="V13" s="52">
        <v>1181</v>
      </c>
      <c r="W13" s="52">
        <v>952</v>
      </c>
      <c r="X13" s="52">
        <v>516</v>
      </c>
      <c r="Y13" s="52">
        <v>415</v>
      </c>
      <c r="Z13" s="53"/>
      <c r="AA13" s="54">
        <f t="shared" si="0"/>
        <v>10547</v>
      </c>
    </row>
    <row r="14" spans="1:27" ht="25.15" customHeight="1" x14ac:dyDescent="0.2">
      <c r="A14" s="55" t="s">
        <v>10</v>
      </c>
      <c r="B14" s="56">
        <v>906.35599999999999</v>
      </c>
      <c r="C14" s="57">
        <v>892.98099999999988</v>
      </c>
      <c r="D14" s="57">
        <v>896.46100000000035</v>
      </c>
      <c r="E14" s="57">
        <v>912.17300000000034</v>
      </c>
      <c r="F14" s="57">
        <v>908.62200000000018</v>
      </c>
      <c r="G14" s="57">
        <v>890.678</v>
      </c>
      <c r="H14" s="57">
        <v>864.82299999999975</v>
      </c>
      <c r="I14" s="57">
        <v>1288.8059999999994</v>
      </c>
      <c r="J14" s="57">
        <v>2435.3470000000002</v>
      </c>
      <c r="K14" s="57">
        <v>3591.6209999999996</v>
      </c>
      <c r="L14" s="57">
        <v>4154.5959999999986</v>
      </c>
      <c r="M14" s="57">
        <v>4335.9160000000002</v>
      </c>
      <c r="N14" s="57">
        <v>4208.335</v>
      </c>
      <c r="O14" s="57">
        <v>3698.1680000000001</v>
      </c>
      <c r="P14" s="57">
        <v>2548.9869999999987</v>
      </c>
      <c r="Q14" s="57">
        <v>1460.932</v>
      </c>
      <c r="R14" s="57">
        <v>1047.3079999999998</v>
      </c>
      <c r="S14" s="57">
        <v>1056.6659999999999</v>
      </c>
      <c r="T14" s="57">
        <v>1085.6400000000001</v>
      </c>
      <c r="U14" s="57">
        <v>1142.7709999999997</v>
      </c>
      <c r="V14" s="57">
        <v>1155.546</v>
      </c>
      <c r="W14" s="57">
        <v>1172.086</v>
      </c>
      <c r="X14" s="57">
        <v>1170.0430000000001</v>
      </c>
      <c r="Y14" s="57">
        <v>1115.7260000000001</v>
      </c>
      <c r="Z14" s="58"/>
      <c r="AA14" s="59">
        <f t="shared" si="0"/>
        <v>42940.587999999996</v>
      </c>
    </row>
    <row r="15" spans="1:27" ht="25.15" customHeight="1" x14ac:dyDescent="0.2">
      <c r="A15" s="55" t="s">
        <v>11</v>
      </c>
      <c r="B15" s="56">
        <v>19</v>
      </c>
      <c r="C15" s="57">
        <v>18</v>
      </c>
      <c r="D15" s="57">
        <v>18</v>
      </c>
      <c r="E15" s="57">
        <v>19</v>
      </c>
      <c r="F15" s="57">
        <v>19</v>
      </c>
      <c r="G15" s="57">
        <v>20</v>
      </c>
      <c r="H15" s="57">
        <v>21</v>
      </c>
      <c r="I15" s="57">
        <v>29</v>
      </c>
      <c r="J15" s="57">
        <v>47</v>
      </c>
      <c r="K15" s="57">
        <v>65</v>
      </c>
      <c r="L15" s="57">
        <v>73</v>
      </c>
      <c r="M15" s="57">
        <v>75</v>
      </c>
      <c r="N15" s="57">
        <v>71</v>
      </c>
      <c r="O15" s="57">
        <v>62</v>
      </c>
      <c r="P15" s="57">
        <v>48</v>
      </c>
      <c r="Q15" s="57">
        <v>32</v>
      </c>
      <c r="R15" s="57">
        <v>25</v>
      </c>
      <c r="S15" s="57">
        <v>24</v>
      </c>
      <c r="T15" s="57">
        <v>24</v>
      </c>
      <c r="U15" s="57">
        <v>23</v>
      </c>
      <c r="V15" s="57">
        <v>22</v>
      </c>
      <c r="W15" s="57">
        <v>20</v>
      </c>
      <c r="X15" s="57">
        <v>19</v>
      </c>
      <c r="Y15" s="57">
        <v>17</v>
      </c>
      <c r="Z15" s="58"/>
      <c r="AA15" s="59">
        <f t="shared" si="0"/>
        <v>810</v>
      </c>
    </row>
    <row r="16" spans="1:27" ht="30" customHeight="1" thickBot="1" x14ac:dyDescent="0.25">
      <c r="A16" s="60" t="s">
        <v>12</v>
      </c>
      <c r="B16" s="61">
        <f>IF(LEN(B$2)&gt;0,SUM(B10:B15),"")</f>
        <v>2615.3559999999998</v>
      </c>
      <c r="C16" s="62">
        <f t="shared" ref="C16:Z16" si="1">IF(LEN(C$2)&gt;0,SUM(C10:C15),"")</f>
        <v>2257.9809999999998</v>
      </c>
      <c r="D16" s="62">
        <f t="shared" si="1"/>
        <v>2261.4610000000002</v>
      </c>
      <c r="E16" s="62">
        <f t="shared" si="1"/>
        <v>2272.5690000000004</v>
      </c>
      <c r="F16" s="62">
        <f t="shared" si="1"/>
        <v>2269.018</v>
      </c>
      <c r="G16" s="62">
        <f t="shared" si="1"/>
        <v>2270.6779999999999</v>
      </c>
      <c r="H16" s="62">
        <f t="shared" si="1"/>
        <v>2685.8229999999999</v>
      </c>
      <c r="I16" s="62">
        <f t="shared" si="1"/>
        <v>2942.8059999999996</v>
      </c>
      <c r="J16" s="62">
        <f t="shared" si="1"/>
        <v>3625.2049999999999</v>
      </c>
      <c r="K16" s="62">
        <f t="shared" si="1"/>
        <v>4453.6209999999992</v>
      </c>
      <c r="L16" s="62">
        <f t="shared" si="1"/>
        <v>4732.5959999999986</v>
      </c>
      <c r="M16" s="62">
        <f t="shared" si="1"/>
        <v>4915.9160000000002</v>
      </c>
      <c r="N16" s="62">
        <f t="shared" si="1"/>
        <v>4784.335</v>
      </c>
      <c r="O16" s="62">
        <f t="shared" si="1"/>
        <v>4201.1679999999997</v>
      </c>
      <c r="P16" s="62">
        <f t="shared" si="1"/>
        <v>3329.9869999999987</v>
      </c>
      <c r="Q16" s="62">
        <f t="shared" si="1"/>
        <v>3477.9580000000001</v>
      </c>
      <c r="R16" s="62">
        <f t="shared" si="1"/>
        <v>4136.26</v>
      </c>
      <c r="S16" s="62">
        <f t="shared" si="1"/>
        <v>4678.2669999999998</v>
      </c>
      <c r="T16" s="62">
        <f t="shared" si="1"/>
        <v>4707.6410000000005</v>
      </c>
      <c r="U16" s="62">
        <f t="shared" si="1"/>
        <v>4651.7809999999999</v>
      </c>
      <c r="V16" s="62">
        <f t="shared" si="1"/>
        <v>4370.7120000000004</v>
      </c>
      <c r="W16" s="62">
        <f t="shared" si="1"/>
        <v>4054.6210000000001</v>
      </c>
      <c r="X16" s="62">
        <f t="shared" si="1"/>
        <v>3719.8040000000001</v>
      </c>
      <c r="Y16" s="62">
        <f t="shared" si="1"/>
        <v>3481.7260000000001</v>
      </c>
      <c r="Z16" s="63" t="str">
        <f t="shared" si="1"/>
        <v/>
      </c>
      <c r="AA16" s="64">
        <f>SUM(AA10:AA15)</f>
        <v>86897.29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1551.37</v>
      </c>
      <c r="C28" s="72">
        <v>1560.59</v>
      </c>
      <c r="D28" s="72">
        <v>1563.64</v>
      </c>
      <c r="E28" s="72">
        <v>1567.7</v>
      </c>
      <c r="F28" s="72">
        <v>1564.01</v>
      </c>
      <c r="G28" s="72">
        <v>1558.37</v>
      </c>
      <c r="H28" s="72">
        <v>1925.61</v>
      </c>
      <c r="I28" s="72">
        <v>2181.08</v>
      </c>
      <c r="J28" s="72">
        <v>2665.15</v>
      </c>
      <c r="K28" s="72">
        <v>3107.55</v>
      </c>
      <c r="L28" s="72">
        <v>3087.32</v>
      </c>
      <c r="M28" s="72">
        <v>3161.15</v>
      </c>
      <c r="N28" s="72">
        <v>3096.07</v>
      </c>
      <c r="O28" s="72">
        <v>2783.73</v>
      </c>
      <c r="P28" s="72">
        <v>2370.0100000000002</v>
      </c>
      <c r="Q28" s="72">
        <v>2398.81</v>
      </c>
      <c r="R28" s="72">
        <v>2253.8000000000002</v>
      </c>
      <c r="S28" s="72">
        <v>3021.85</v>
      </c>
      <c r="T28" s="72">
        <v>3041.56</v>
      </c>
      <c r="U28" s="72">
        <v>3067.9</v>
      </c>
      <c r="V28" s="72">
        <v>2624.76</v>
      </c>
      <c r="W28" s="72">
        <v>2529.6</v>
      </c>
      <c r="X28" s="72">
        <v>2338.13</v>
      </c>
      <c r="Y28" s="72">
        <v>2614.84</v>
      </c>
      <c r="Z28" s="73"/>
      <c r="AA28" s="74">
        <f>SUM(B28:Z28)</f>
        <v>57634.599999999991</v>
      </c>
    </row>
    <row r="29" spans="1:27" ht="25.15" customHeight="1" x14ac:dyDescent="0.2">
      <c r="A29" s="75" t="s">
        <v>23</v>
      </c>
      <c r="B29" s="76">
        <v>673.98599999999999</v>
      </c>
      <c r="C29" s="77">
        <v>682.39099999999996</v>
      </c>
      <c r="D29" s="77">
        <v>757.82100000000003</v>
      </c>
      <c r="E29" s="77">
        <v>782.86900000000003</v>
      </c>
      <c r="F29" s="77">
        <v>827.00800000000004</v>
      </c>
      <c r="G29" s="77">
        <v>771.30799999999999</v>
      </c>
      <c r="H29" s="77">
        <v>674.21299999999997</v>
      </c>
      <c r="I29" s="77">
        <v>867.726</v>
      </c>
      <c r="J29" s="77">
        <v>1524.0550000000001</v>
      </c>
      <c r="K29" s="77">
        <v>2046.0709999999999</v>
      </c>
      <c r="L29" s="77">
        <v>2380.2759999999998</v>
      </c>
      <c r="M29" s="77">
        <v>2499.7660000000001</v>
      </c>
      <c r="N29" s="77">
        <v>2458.2649999999999</v>
      </c>
      <c r="O29" s="77">
        <v>2193.4380000000001</v>
      </c>
      <c r="P29" s="77">
        <v>1571.9770000000001</v>
      </c>
      <c r="Q29" s="77">
        <v>1165.1479999999999</v>
      </c>
      <c r="R29" s="77">
        <v>1515.46</v>
      </c>
      <c r="S29" s="77">
        <v>1069.4169999999999</v>
      </c>
      <c r="T29" s="77">
        <v>1085.0809999999999</v>
      </c>
      <c r="U29" s="77">
        <v>1037.8810000000001</v>
      </c>
      <c r="V29" s="77">
        <v>1203.952</v>
      </c>
      <c r="W29" s="77">
        <v>1188.021</v>
      </c>
      <c r="X29" s="77">
        <v>1228.674</v>
      </c>
      <c r="Y29" s="77">
        <v>860.88599999999997</v>
      </c>
      <c r="Z29" s="78"/>
      <c r="AA29" s="79">
        <f>SUM(B29:Z29)</f>
        <v>31065.69</v>
      </c>
    </row>
    <row r="30" spans="1:27" ht="25.15" customHeight="1" x14ac:dyDescent="0.2">
      <c r="A30" s="82" t="s">
        <v>24</v>
      </c>
      <c r="B30" s="80">
        <v>1183</v>
      </c>
      <c r="C30" s="81">
        <v>840</v>
      </c>
      <c r="D30" s="81">
        <v>840</v>
      </c>
      <c r="E30" s="81">
        <v>840</v>
      </c>
      <c r="F30" s="81">
        <v>840</v>
      </c>
      <c r="G30" s="81">
        <v>895</v>
      </c>
      <c r="H30" s="81">
        <v>945</v>
      </c>
      <c r="I30" s="81">
        <v>731</v>
      </c>
      <c r="J30" s="81">
        <v>197</v>
      </c>
      <c r="K30" s="81">
        <v>4</v>
      </c>
      <c r="L30" s="81">
        <v>4</v>
      </c>
      <c r="M30" s="81">
        <v>4</v>
      </c>
      <c r="N30" s="81">
        <v>4</v>
      </c>
      <c r="O30" s="81">
        <v>4</v>
      </c>
      <c r="P30" s="81">
        <v>141</v>
      </c>
      <c r="Q30" s="81">
        <v>679</v>
      </c>
      <c r="R30" s="81">
        <v>1159</v>
      </c>
      <c r="S30" s="81">
        <v>1435</v>
      </c>
      <c r="T30" s="81">
        <v>1435</v>
      </c>
      <c r="U30" s="81">
        <v>1435</v>
      </c>
      <c r="V30" s="81">
        <v>1435</v>
      </c>
      <c r="W30" s="81">
        <v>1195</v>
      </c>
      <c r="X30" s="81">
        <v>1018</v>
      </c>
      <c r="Y30" s="81">
        <v>847</v>
      </c>
      <c r="Z30" s="83"/>
      <c r="AA30" s="84">
        <f>SUM(B30:Z30)</f>
        <v>18110</v>
      </c>
    </row>
    <row r="31" spans="1:27" ht="30" customHeight="1" thickBot="1" x14ac:dyDescent="0.25">
      <c r="A31" s="60" t="s">
        <v>25</v>
      </c>
      <c r="B31" s="61">
        <f>IF(LEN(B$2)&gt;0,SUM(B28:B30),"")</f>
        <v>3408.3559999999998</v>
      </c>
      <c r="C31" s="62">
        <f t="shared" ref="C31:Z31" si="4">IF(LEN(C$2)&gt;0,SUM(C28:C30),"")</f>
        <v>3082.9809999999998</v>
      </c>
      <c r="D31" s="62">
        <f t="shared" si="4"/>
        <v>3161.4610000000002</v>
      </c>
      <c r="E31" s="62">
        <f t="shared" si="4"/>
        <v>3190.569</v>
      </c>
      <c r="F31" s="62">
        <f t="shared" si="4"/>
        <v>3231.018</v>
      </c>
      <c r="G31" s="62">
        <f t="shared" si="4"/>
        <v>3224.6779999999999</v>
      </c>
      <c r="H31" s="62">
        <f t="shared" si="4"/>
        <v>3544.8229999999999</v>
      </c>
      <c r="I31" s="62">
        <f t="shared" si="4"/>
        <v>3779.806</v>
      </c>
      <c r="J31" s="62">
        <f t="shared" si="4"/>
        <v>4386.2049999999999</v>
      </c>
      <c r="K31" s="62">
        <f t="shared" si="4"/>
        <v>5157.6210000000001</v>
      </c>
      <c r="L31" s="62">
        <f t="shared" si="4"/>
        <v>5471.5959999999995</v>
      </c>
      <c r="M31" s="62">
        <f t="shared" si="4"/>
        <v>5664.9160000000002</v>
      </c>
      <c r="N31" s="62">
        <f t="shared" si="4"/>
        <v>5558.335</v>
      </c>
      <c r="O31" s="62">
        <f t="shared" si="4"/>
        <v>4981.1679999999997</v>
      </c>
      <c r="P31" s="62">
        <f t="shared" si="4"/>
        <v>4082.9870000000001</v>
      </c>
      <c r="Q31" s="62">
        <f t="shared" si="4"/>
        <v>4242.9579999999996</v>
      </c>
      <c r="R31" s="62">
        <f t="shared" si="4"/>
        <v>4928.26</v>
      </c>
      <c r="S31" s="62">
        <f t="shared" si="4"/>
        <v>5526.2669999999998</v>
      </c>
      <c r="T31" s="62">
        <f t="shared" si="4"/>
        <v>5561.6409999999996</v>
      </c>
      <c r="U31" s="62">
        <f t="shared" si="4"/>
        <v>5540.7809999999999</v>
      </c>
      <c r="V31" s="62">
        <f t="shared" si="4"/>
        <v>5263.7120000000004</v>
      </c>
      <c r="W31" s="62">
        <f t="shared" si="4"/>
        <v>4912.6210000000001</v>
      </c>
      <c r="X31" s="62">
        <f t="shared" si="4"/>
        <v>4584.8040000000001</v>
      </c>
      <c r="Y31" s="62">
        <f t="shared" si="4"/>
        <v>4322.7260000000006</v>
      </c>
      <c r="Z31" s="63" t="str">
        <f t="shared" si="4"/>
        <v/>
      </c>
      <c r="AA31" s="64">
        <f>SUM(AA28:AA30)</f>
        <v>106810.29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346</v>
      </c>
      <c r="C34" s="95">
        <v>362</v>
      </c>
      <c r="D34" s="95">
        <v>390</v>
      </c>
      <c r="E34" s="95">
        <v>393</v>
      </c>
      <c r="F34" s="95">
        <v>432</v>
      </c>
      <c r="G34" s="95">
        <v>429</v>
      </c>
      <c r="H34" s="95">
        <v>370</v>
      </c>
      <c r="I34" s="95">
        <v>389</v>
      </c>
      <c r="J34" s="95">
        <v>344</v>
      </c>
      <c r="K34" s="95">
        <v>311</v>
      </c>
      <c r="L34" s="95">
        <v>323</v>
      </c>
      <c r="M34" s="95">
        <v>334</v>
      </c>
      <c r="N34" s="95">
        <v>353</v>
      </c>
      <c r="O34" s="95">
        <v>362</v>
      </c>
      <c r="P34" s="95">
        <v>316</v>
      </c>
      <c r="Q34" s="95">
        <v>330</v>
      </c>
      <c r="R34" s="95">
        <v>350</v>
      </c>
      <c r="S34" s="95">
        <v>389</v>
      </c>
      <c r="T34" s="95">
        <v>397</v>
      </c>
      <c r="U34" s="95">
        <v>405</v>
      </c>
      <c r="V34" s="95">
        <v>420</v>
      </c>
      <c r="W34" s="95">
        <v>403</v>
      </c>
      <c r="X34" s="95">
        <v>385</v>
      </c>
      <c r="Y34" s="95">
        <v>400</v>
      </c>
      <c r="Z34" s="96"/>
      <c r="AA34" s="74">
        <f t="shared" ref="AA34:AA39" si="5">SUM(B34:Z34)</f>
        <v>8933</v>
      </c>
    </row>
    <row r="35" spans="1:27" ht="25.15" customHeight="1" x14ac:dyDescent="0.2">
      <c r="A35" s="97" t="s">
        <v>28</v>
      </c>
      <c r="B35" s="98">
        <v>387</v>
      </c>
      <c r="C35" s="99">
        <v>403</v>
      </c>
      <c r="D35" s="99">
        <v>450</v>
      </c>
      <c r="E35" s="99">
        <v>465</v>
      </c>
      <c r="F35" s="99">
        <v>470</v>
      </c>
      <c r="G35" s="99">
        <v>465</v>
      </c>
      <c r="H35" s="99">
        <v>429</v>
      </c>
      <c r="I35" s="99">
        <v>388</v>
      </c>
      <c r="J35" s="99">
        <v>357</v>
      </c>
      <c r="K35" s="99">
        <v>335</v>
      </c>
      <c r="L35" s="99">
        <v>358</v>
      </c>
      <c r="M35" s="99">
        <v>362</v>
      </c>
      <c r="N35" s="99">
        <v>368</v>
      </c>
      <c r="O35" s="99">
        <v>365</v>
      </c>
      <c r="P35" s="99">
        <v>377</v>
      </c>
      <c r="Q35" s="99">
        <v>375</v>
      </c>
      <c r="R35" s="99">
        <v>382</v>
      </c>
      <c r="S35" s="99">
        <v>399</v>
      </c>
      <c r="T35" s="99">
        <v>397</v>
      </c>
      <c r="U35" s="99">
        <v>424</v>
      </c>
      <c r="V35" s="99">
        <v>413</v>
      </c>
      <c r="W35" s="99">
        <v>395</v>
      </c>
      <c r="X35" s="99">
        <v>420</v>
      </c>
      <c r="Y35" s="99">
        <v>381</v>
      </c>
      <c r="Z35" s="100"/>
      <c r="AA35" s="79">
        <f t="shared" si="5"/>
        <v>9565</v>
      </c>
    </row>
    <row r="36" spans="1:27" ht="25.15" customHeight="1" x14ac:dyDescent="0.2">
      <c r="A36" s="97" t="s">
        <v>29</v>
      </c>
      <c r="B36" s="98">
        <v>1086</v>
      </c>
      <c r="C36" s="99">
        <v>1236</v>
      </c>
      <c r="D36" s="99">
        <v>1054</v>
      </c>
      <c r="E36" s="99">
        <v>1059</v>
      </c>
      <c r="F36" s="99">
        <v>1084</v>
      </c>
      <c r="G36" s="99">
        <v>1085</v>
      </c>
      <c r="H36" s="99">
        <v>1085</v>
      </c>
      <c r="I36" s="99">
        <v>1086</v>
      </c>
      <c r="J36" s="99">
        <v>1091</v>
      </c>
      <c r="K36" s="99">
        <v>951.1</v>
      </c>
      <c r="L36" s="99">
        <v>802.9</v>
      </c>
      <c r="M36" s="99">
        <v>641.9</v>
      </c>
      <c r="N36" s="99">
        <v>670.2</v>
      </c>
      <c r="O36" s="99">
        <v>1087</v>
      </c>
      <c r="P36" s="99">
        <v>1088</v>
      </c>
      <c r="Q36" s="99">
        <v>1087</v>
      </c>
      <c r="R36" s="99">
        <v>1091</v>
      </c>
      <c r="S36" s="99">
        <v>1092</v>
      </c>
      <c r="T36" s="99">
        <v>1091</v>
      </c>
      <c r="U36" s="99">
        <v>1091</v>
      </c>
      <c r="V36" s="99">
        <v>1089</v>
      </c>
      <c r="W36" s="99">
        <v>1089</v>
      </c>
      <c r="X36" s="99">
        <v>1091</v>
      </c>
      <c r="Y36" s="99">
        <v>1093</v>
      </c>
      <c r="Z36" s="100"/>
      <c r="AA36" s="79">
        <f t="shared" si="5"/>
        <v>24921.1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48</v>
      </c>
      <c r="L37" s="99">
        <v>48</v>
      </c>
      <c r="M37" s="99">
        <v>43</v>
      </c>
      <c r="N37" s="99">
        <v>43</v>
      </c>
      <c r="O37" s="99">
        <v>43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1175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1869</v>
      </c>
      <c r="C39" s="88">
        <f t="shared" si="6"/>
        <v>2051</v>
      </c>
      <c r="D39" s="88">
        <f t="shared" si="6"/>
        <v>1944</v>
      </c>
      <c r="E39" s="88">
        <f t="shared" si="6"/>
        <v>1967</v>
      </c>
      <c r="F39" s="88">
        <f t="shared" si="6"/>
        <v>2036</v>
      </c>
      <c r="G39" s="88">
        <f t="shared" si="6"/>
        <v>2029</v>
      </c>
      <c r="H39" s="88">
        <f t="shared" si="6"/>
        <v>1934</v>
      </c>
      <c r="I39" s="88">
        <f t="shared" si="6"/>
        <v>1913</v>
      </c>
      <c r="J39" s="88">
        <f t="shared" si="6"/>
        <v>1842</v>
      </c>
      <c r="K39" s="88">
        <f t="shared" si="6"/>
        <v>1645.1</v>
      </c>
      <c r="L39" s="88">
        <f t="shared" si="6"/>
        <v>1531.9</v>
      </c>
      <c r="M39" s="88">
        <f t="shared" si="6"/>
        <v>1380.9</v>
      </c>
      <c r="N39" s="88">
        <f t="shared" si="6"/>
        <v>1434.2</v>
      </c>
      <c r="O39" s="88">
        <f t="shared" si="6"/>
        <v>1857</v>
      </c>
      <c r="P39" s="88">
        <f t="shared" si="6"/>
        <v>1831</v>
      </c>
      <c r="Q39" s="88">
        <f t="shared" si="6"/>
        <v>1842</v>
      </c>
      <c r="R39" s="88">
        <f t="shared" si="6"/>
        <v>1873</v>
      </c>
      <c r="S39" s="88">
        <f t="shared" si="6"/>
        <v>1930</v>
      </c>
      <c r="T39" s="88">
        <f t="shared" si="6"/>
        <v>1935</v>
      </c>
      <c r="U39" s="88">
        <f t="shared" si="6"/>
        <v>1970</v>
      </c>
      <c r="V39" s="88">
        <f t="shared" si="6"/>
        <v>1972</v>
      </c>
      <c r="W39" s="88">
        <f t="shared" si="6"/>
        <v>1937</v>
      </c>
      <c r="X39" s="88">
        <f t="shared" si="6"/>
        <v>1946</v>
      </c>
      <c r="Y39" s="88">
        <f t="shared" si="6"/>
        <v>1924</v>
      </c>
      <c r="Z39" s="89" t="str">
        <f t="shared" si="6"/>
        <v/>
      </c>
      <c r="AA39" s="90">
        <f t="shared" si="5"/>
        <v>44594.100000000006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1076</v>
      </c>
      <c r="C44" s="99">
        <v>1226</v>
      </c>
      <c r="D44" s="99">
        <v>1044</v>
      </c>
      <c r="E44" s="99">
        <v>1049</v>
      </c>
      <c r="F44" s="99">
        <v>1074</v>
      </c>
      <c r="G44" s="99">
        <v>1075</v>
      </c>
      <c r="H44" s="99">
        <v>1075</v>
      </c>
      <c r="I44" s="99">
        <v>1076</v>
      </c>
      <c r="J44" s="99">
        <v>1081</v>
      </c>
      <c r="K44" s="99">
        <v>941.1</v>
      </c>
      <c r="L44" s="99">
        <v>792.9</v>
      </c>
      <c r="M44" s="99">
        <v>631.9</v>
      </c>
      <c r="N44" s="99">
        <v>660.2</v>
      </c>
      <c r="O44" s="99">
        <v>1077</v>
      </c>
      <c r="P44" s="99">
        <v>1078</v>
      </c>
      <c r="Q44" s="99">
        <v>1077</v>
      </c>
      <c r="R44" s="99">
        <v>1081</v>
      </c>
      <c r="S44" s="99">
        <v>1082</v>
      </c>
      <c r="T44" s="99">
        <v>1081</v>
      </c>
      <c r="U44" s="99">
        <v>1081</v>
      </c>
      <c r="V44" s="99">
        <v>1079</v>
      </c>
      <c r="W44" s="99">
        <v>1079</v>
      </c>
      <c r="X44" s="99">
        <v>1081</v>
      </c>
      <c r="Y44" s="99">
        <v>1083</v>
      </c>
      <c r="Z44" s="100"/>
      <c r="AA44" s="79">
        <f t="shared" si="7"/>
        <v>24681.1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1076</v>
      </c>
      <c r="C48" s="88">
        <f t="shared" ref="C48:Z48" si="8">IF(LEN(C$2)&gt;0,SUM(C42:C47),"")</f>
        <v>1226</v>
      </c>
      <c r="D48" s="88">
        <f t="shared" si="8"/>
        <v>1044</v>
      </c>
      <c r="E48" s="88">
        <f t="shared" si="8"/>
        <v>1049</v>
      </c>
      <c r="F48" s="88">
        <f t="shared" si="8"/>
        <v>1074</v>
      </c>
      <c r="G48" s="88">
        <f t="shared" si="8"/>
        <v>1075</v>
      </c>
      <c r="H48" s="88">
        <f t="shared" si="8"/>
        <v>1075</v>
      </c>
      <c r="I48" s="88">
        <f t="shared" si="8"/>
        <v>1076</v>
      </c>
      <c r="J48" s="88">
        <f t="shared" si="8"/>
        <v>1081</v>
      </c>
      <c r="K48" s="88">
        <f t="shared" si="8"/>
        <v>941.1</v>
      </c>
      <c r="L48" s="88">
        <f t="shared" si="8"/>
        <v>792.9</v>
      </c>
      <c r="M48" s="88">
        <f t="shared" si="8"/>
        <v>631.9</v>
      </c>
      <c r="N48" s="88">
        <f t="shared" si="8"/>
        <v>660.2</v>
      </c>
      <c r="O48" s="88">
        <f t="shared" si="8"/>
        <v>1077</v>
      </c>
      <c r="P48" s="88">
        <f t="shared" si="8"/>
        <v>1078</v>
      </c>
      <c r="Q48" s="88">
        <f t="shared" si="8"/>
        <v>1077</v>
      </c>
      <c r="R48" s="88">
        <f t="shared" si="8"/>
        <v>1081</v>
      </c>
      <c r="S48" s="88">
        <f t="shared" si="8"/>
        <v>1082</v>
      </c>
      <c r="T48" s="88">
        <f t="shared" si="8"/>
        <v>1081</v>
      </c>
      <c r="U48" s="88">
        <f t="shared" si="8"/>
        <v>1081</v>
      </c>
      <c r="V48" s="88">
        <f t="shared" si="8"/>
        <v>1079</v>
      </c>
      <c r="W48" s="88">
        <f t="shared" si="8"/>
        <v>1079</v>
      </c>
      <c r="X48" s="88">
        <f t="shared" si="8"/>
        <v>1081</v>
      </c>
      <c r="Y48" s="88">
        <f t="shared" si="8"/>
        <v>1083</v>
      </c>
      <c r="Z48" s="89" t="str">
        <f t="shared" si="8"/>
        <v/>
      </c>
      <c r="AA48" s="90">
        <f t="shared" si="7"/>
        <v>24681.1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4484.3559999999998</v>
      </c>
      <c r="C51" s="88">
        <f t="shared" si="10"/>
        <v>4308.9809999999998</v>
      </c>
      <c r="D51" s="88">
        <f t="shared" si="10"/>
        <v>4205.4610000000002</v>
      </c>
      <c r="E51" s="88">
        <f t="shared" si="10"/>
        <v>4239.5690000000004</v>
      </c>
      <c r="F51" s="88">
        <f t="shared" si="10"/>
        <v>4305.018</v>
      </c>
      <c r="G51" s="88">
        <f t="shared" si="10"/>
        <v>4299.6779999999999</v>
      </c>
      <c r="H51" s="88">
        <f t="shared" si="10"/>
        <v>4619.8230000000003</v>
      </c>
      <c r="I51" s="88">
        <f t="shared" si="10"/>
        <v>4855.8059999999996</v>
      </c>
      <c r="J51" s="88">
        <f t="shared" si="10"/>
        <v>5467.2049999999999</v>
      </c>
      <c r="K51" s="88">
        <f t="shared" si="10"/>
        <v>6098.7209999999995</v>
      </c>
      <c r="L51" s="88">
        <f t="shared" si="10"/>
        <v>6264.4959999999992</v>
      </c>
      <c r="M51" s="88">
        <f t="shared" si="10"/>
        <v>6296.8160000000007</v>
      </c>
      <c r="N51" s="88">
        <f t="shared" si="10"/>
        <v>6218.5349999999999</v>
      </c>
      <c r="O51" s="88">
        <f t="shared" si="10"/>
        <v>6058.1679999999997</v>
      </c>
      <c r="P51" s="88">
        <f t="shared" si="10"/>
        <v>5160.9869999999992</v>
      </c>
      <c r="Q51" s="88">
        <f t="shared" si="10"/>
        <v>5319.9580000000005</v>
      </c>
      <c r="R51" s="88">
        <f t="shared" si="10"/>
        <v>6009.26</v>
      </c>
      <c r="S51" s="88">
        <f t="shared" si="10"/>
        <v>6608.2669999999998</v>
      </c>
      <c r="T51" s="88">
        <f t="shared" si="10"/>
        <v>6642.6410000000005</v>
      </c>
      <c r="U51" s="88">
        <f t="shared" si="10"/>
        <v>6621.7809999999999</v>
      </c>
      <c r="V51" s="88">
        <f t="shared" si="10"/>
        <v>6342.7120000000004</v>
      </c>
      <c r="W51" s="88">
        <f t="shared" si="10"/>
        <v>5991.6210000000001</v>
      </c>
      <c r="X51" s="88">
        <f t="shared" si="10"/>
        <v>5665.8040000000001</v>
      </c>
      <c r="Y51" s="88">
        <f t="shared" si="10"/>
        <v>5405.7260000000006</v>
      </c>
      <c r="Z51" s="89" t="str">
        <f t="shared" si="10"/>
        <v/>
      </c>
      <c r="AA51" s="104">
        <f>SUM(B51:Z51)</f>
        <v>131491.38999999998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4484.3859999999995</v>
      </c>
      <c r="C4" s="18">
        <v>4309.0229999999992</v>
      </c>
      <c r="D4" s="18">
        <v>4205.4429999999993</v>
      </c>
      <c r="E4" s="18">
        <v>4239.5210000000015</v>
      </c>
      <c r="F4" s="18">
        <v>4305.0570000000016</v>
      </c>
      <c r="G4" s="18">
        <v>4299.6840000000002</v>
      </c>
      <c r="H4" s="18">
        <v>4619.7879999999996</v>
      </c>
      <c r="I4" s="18">
        <v>4855.7879999999996</v>
      </c>
      <c r="J4" s="18">
        <v>5467.2050000000008</v>
      </c>
      <c r="K4" s="18">
        <v>6098.7199999999993</v>
      </c>
      <c r="L4" s="18">
        <v>6264.478000000001</v>
      </c>
      <c r="M4" s="18">
        <v>6296.8339999999998</v>
      </c>
      <c r="N4" s="18">
        <v>6218.4960000000019</v>
      </c>
      <c r="O4" s="18">
        <v>6058.1679999999997</v>
      </c>
      <c r="P4" s="18">
        <v>5161.0230000000001</v>
      </c>
      <c r="Q4" s="18">
        <v>5319.9139999999998</v>
      </c>
      <c r="R4" s="18">
        <v>6009.308</v>
      </c>
      <c r="S4" s="18">
        <v>6608.2669999999989</v>
      </c>
      <c r="T4" s="18">
        <v>6642.6409999999987</v>
      </c>
      <c r="U4" s="18">
        <v>6621.780999999999</v>
      </c>
      <c r="V4" s="18">
        <v>6342.7120000000023</v>
      </c>
      <c r="W4" s="18">
        <v>5991.6210000000001</v>
      </c>
      <c r="X4" s="18">
        <v>5665.831000000001</v>
      </c>
      <c r="Y4" s="18">
        <v>5405.7250000000004</v>
      </c>
      <c r="Z4" s="19"/>
      <c r="AA4" s="20">
        <f>SUM(B4:Z4)</f>
        <v>131491.41400000002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107.4</v>
      </c>
      <c r="C7" s="28">
        <v>105.93</v>
      </c>
      <c r="D7" s="28">
        <v>103</v>
      </c>
      <c r="E7" s="28">
        <v>100</v>
      </c>
      <c r="F7" s="28">
        <v>100</v>
      </c>
      <c r="G7" s="28">
        <v>104.19</v>
      </c>
      <c r="H7" s="28">
        <v>105.31</v>
      </c>
      <c r="I7" s="28">
        <v>107.01</v>
      </c>
      <c r="J7" s="28">
        <v>99.78</v>
      </c>
      <c r="K7" s="28">
        <v>7.18</v>
      </c>
      <c r="L7" s="28">
        <v>6.72</v>
      </c>
      <c r="M7" s="28">
        <v>3.21</v>
      </c>
      <c r="N7" s="28">
        <v>2.4700000000000002</v>
      </c>
      <c r="O7" s="28">
        <v>2</v>
      </c>
      <c r="P7" s="28">
        <v>107.37</v>
      </c>
      <c r="Q7" s="28">
        <v>110.51</v>
      </c>
      <c r="R7" s="28">
        <v>135.28</v>
      </c>
      <c r="S7" s="28">
        <v>99.66</v>
      </c>
      <c r="T7" s="28">
        <v>100.22</v>
      </c>
      <c r="U7" s="28">
        <v>95.07</v>
      </c>
      <c r="V7" s="28">
        <v>119.8</v>
      </c>
      <c r="W7" s="28">
        <v>127.9</v>
      </c>
      <c r="X7" s="28">
        <v>135.28</v>
      </c>
      <c r="Y7" s="28">
        <v>111.49</v>
      </c>
      <c r="Z7" s="29"/>
      <c r="AA7" s="30">
        <f>IF(SUM(B7:Z7)&lt;&gt;0,AVERAGEIF(B7:Z7,"&lt;&gt;"""),"")</f>
        <v>87.365833333333327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741.06200000000001</v>
      </c>
      <c r="C19" s="72">
        <v>744.17499999999995</v>
      </c>
      <c r="D19" s="72">
        <v>736.94999999999993</v>
      </c>
      <c r="E19" s="72">
        <v>738.1339999999999</v>
      </c>
      <c r="F19" s="72">
        <v>735.19800000000009</v>
      </c>
      <c r="G19" s="72">
        <v>742.25400000000002</v>
      </c>
      <c r="H19" s="72">
        <v>716.63400000000001</v>
      </c>
      <c r="I19" s="72">
        <v>700.33199999999999</v>
      </c>
      <c r="J19" s="72">
        <v>697.91800000000001</v>
      </c>
      <c r="K19" s="72">
        <v>703.48099999999988</v>
      </c>
      <c r="L19" s="72">
        <v>699.08</v>
      </c>
      <c r="M19" s="72">
        <v>700.0920000000001</v>
      </c>
      <c r="N19" s="72">
        <v>701.74800000000005</v>
      </c>
      <c r="O19" s="72">
        <v>716.1640000000001</v>
      </c>
      <c r="P19" s="72">
        <v>725.52199999999993</v>
      </c>
      <c r="Q19" s="72">
        <v>712.15299999999991</v>
      </c>
      <c r="R19" s="72">
        <v>749.70100000000002</v>
      </c>
      <c r="S19" s="72">
        <v>721.81399999999996</v>
      </c>
      <c r="T19" s="72">
        <v>719.72800000000007</v>
      </c>
      <c r="U19" s="72">
        <v>735.19099999999992</v>
      </c>
      <c r="V19" s="72">
        <v>747.32100000000003</v>
      </c>
      <c r="W19" s="72">
        <v>732.52300000000002</v>
      </c>
      <c r="X19" s="72">
        <v>725.34900000000005</v>
      </c>
      <c r="Y19" s="72">
        <v>759.3180000000001</v>
      </c>
      <c r="Z19" s="73"/>
      <c r="AA19" s="74">
        <f t="shared" ref="AA19:AA24" si="2">SUM(B19:Z19)</f>
        <v>17401.841999999997</v>
      </c>
    </row>
    <row r="20" spans="1:27" ht="25.15" customHeight="1" x14ac:dyDescent="0.2">
      <c r="A20" s="75" t="s">
        <v>15</v>
      </c>
      <c r="B20" s="76">
        <v>662.05399999999997</v>
      </c>
      <c r="C20" s="77">
        <v>669.95600000000002</v>
      </c>
      <c r="D20" s="77">
        <v>670.86099999999999</v>
      </c>
      <c r="E20" s="77">
        <v>688.23300000000006</v>
      </c>
      <c r="F20" s="77">
        <v>703.0139999999999</v>
      </c>
      <c r="G20" s="77">
        <v>709.02400000000011</v>
      </c>
      <c r="H20" s="77">
        <v>741.83100000000002</v>
      </c>
      <c r="I20" s="77">
        <v>776.41200000000003</v>
      </c>
      <c r="J20" s="77">
        <v>808.95300000000009</v>
      </c>
      <c r="K20" s="77">
        <v>795.18299999999988</v>
      </c>
      <c r="L20" s="77">
        <v>768.44499999999994</v>
      </c>
      <c r="M20" s="77">
        <v>751.846</v>
      </c>
      <c r="N20" s="77">
        <v>739.75900000000001</v>
      </c>
      <c r="O20" s="77">
        <v>737.14799999999991</v>
      </c>
      <c r="P20" s="77">
        <v>695.25199999999995</v>
      </c>
      <c r="Q20" s="77">
        <v>752.07899999999995</v>
      </c>
      <c r="R20" s="77">
        <v>841.76799999999992</v>
      </c>
      <c r="S20" s="77">
        <v>868.58600000000001</v>
      </c>
      <c r="T20" s="77">
        <v>857.35100000000011</v>
      </c>
      <c r="U20" s="77">
        <v>845.77200000000005</v>
      </c>
      <c r="V20" s="77">
        <v>797.95899999999995</v>
      </c>
      <c r="W20" s="77">
        <v>742.91499999999996</v>
      </c>
      <c r="X20" s="77">
        <v>716.48300000000006</v>
      </c>
      <c r="Y20" s="77">
        <v>695.2940000000001</v>
      </c>
      <c r="Z20" s="78"/>
      <c r="AA20" s="79">
        <f t="shared" si="2"/>
        <v>18036.178000000004</v>
      </c>
    </row>
    <row r="21" spans="1:27" ht="25.15" customHeight="1" x14ac:dyDescent="0.2">
      <c r="A21" s="75" t="s">
        <v>16</v>
      </c>
      <c r="B21" s="80">
        <v>2219.77</v>
      </c>
      <c r="C21" s="81">
        <v>2153.4919999999997</v>
      </c>
      <c r="D21" s="81">
        <v>2051.732</v>
      </c>
      <c r="E21" s="81">
        <v>1992.5540000000005</v>
      </c>
      <c r="F21" s="81">
        <v>2017.4449999999999</v>
      </c>
      <c r="G21" s="81">
        <v>2096.9060000000004</v>
      </c>
      <c r="H21" s="81">
        <v>2305.3229999999999</v>
      </c>
      <c r="I21" s="81">
        <v>2575.6440000000002</v>
      </c>
      <c r="J21" s="81">
        <v>2910.8340000000003</v>
      </c>
      <c r="K21" s="81">
        <v>3371.5560000000005</v>
      </c>
      <c r="L21" s="81">
        <v>3403.9529999999995</v>
      </c>
      <c r="M21" s="81">
        <v>3415.8960000000006</v>
      </c>
      <c r="N21" s="81">
        <v>3348.9889999999996</v>
      </c>
      <c r="O21" s="81">
        <v>3136.8560000000002</v>
      </c>
      <c r="P21" s="81">
        <v>2895.549</v>
      </c>
      <c r="Q21" s="81">
        <v>2912.982</v>
      </c>
      <c r="R21" s="81">
        <v>3253.8389999999995</v>
      </c>
      <c r="S21" s="81">
        <v>3649.8669999999997</v>
      </c>
      <c r="T21" s="81">
        <v>3698.0619999999994</v>
      </c>
      <c r="U21" s="81">
        <v>3696.8179999999998</v>
      </c>
      <c r="V21" s="81">
        <v>3511.9319999999998</v>
      </c>
      <c r="W21" s="81">
        <v>3229.683</v>
      </c>
      <c r="X21" s="81">
        <v>2924.3989999999999</v>
      </c>
      <c r="Y21" s="81">
        <v>2632.8130000000001</v>
      </c>
      <c r="Z21" s="78"/>
      <c r="AA21" s="79">
        <f t="shared" si="2"/>
        <v>69406.893999999986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5.15" customHeight="1" x14ac:dyDescent="0.2">
      <c r="A23" s="85" t="s">
        <v>18</v>
      </c>
      <c r="B23" s="77">
        <v>62</v>
      </c>
      <c r="C23" s="77">
        <v>61.5</v>
      </c>
      <c r="D23" s="77">
        <v>59.5</v>
      </c>
      <c r="E23" s="77">
        <v>59.5</v>
      </c>
      <c r="F23" s="77">
        <v>59.5</v>
      </c>
      <c r="G23" s="77">
        <v>61</v>
      </c>
      <c r="H23" s="77">
        <v>67</v>
      </c>
      <c r="I23" s="77">
        <v>68</v>
      </c>
      <c r="J23" s="77">
        <v>64.5</v>
      </c>
      <c r="K23" s="77">
        <v>64.5</v>
      </c>
      <c r="L23" s="77">
        <v>69</v>
      </c>
      <c r="M23" s="77">
        <v>69</v>
      </c>
      <c r="N23" s="77">
        <v>66</v>
      </c>
      <c r="O23" s="77">
        <v>66</v>
      </c>
      <c r="P23" s="77">
        <v>64.5</v>
      </c>
      <c r="Q23" s="77">
        <v>74.5</v>
      </c>
      <c r="R23" s="77">
        <v>93.5</v>
      </c>
      <c r="S23" s="77">
        <v>98</v>
      </c>
      <c r="T23" s="77">
        <v>94.5</v>
      </c>
      <c r="U23" s="77">
        <v>91</v>
      </c>
      <c r="V23" s="77">
        <v>85.5</v>
      </c>
      <c r="W23" s="77">
        <v>78.5</v>
      </c>
      <c r="X23" s="77">
        <v>74</v>
      </c>
      <c r="Y23" s="77">
        <v>66</v>
      </c>
      <c r="Z23" s="77"/>
      <c r="AA23" s="79">
        <f t="shared" si="2"/>
        <v>1717</v>
      </c>
    </row>
    <row r="24" spans="1:27" ht="25.15" customHeight="1" x14ac:dyDescent="0.2">
      <c r="A24" s="85" t="s">
        <v>19</v>
      </c>
      <c r="B24" s="77">
        <v>206.99999999999997</v>
      </c>
      <c r="C24" s="77">
        <v>192.99999999999997</v>
      </c>
      <c r="D24" s="77">
        <v>184</v>
      </c>
      <c r="E24" s="77">
        <v>180</v>
      </c>
      <c r="F24" s="77">
        <v>185.00000000000003</v>
      </c>
      <c r="G24" s="77">
        <v>194</v>
      </c>
      <c r="H24" s="77">
        <v>203.99999999999997</v>
      </c>
      <c r="I24" s="77">
        <v>230.00000000000003</v>
      </c>
      <c r="J24" s="77">
        <v>252</v>
      </c>
      <c r="K24" s="77">
        <v>260</v>
      </c>
      <c r="L24" s="77">
        <v>264.99999999999994</v>
      </c>
      <c r="M24" s="77">
        <v>268</v>
      </c>
      <c r="N24" s="77">
        <v>269</v>
      </c>
      <c r="O24" s="77">
        <v>261</v>
      </c>
      <c r="P24" s="77">
        <v>261</v>
      </c>
      <c r="Q24" s="77">
        <v>273</v>
      </c>
      <c r="R24" s="77">
        <v>317.00000000000006</v>
      </c>
      <c r="S24" s="77">
        <v>349</v>
      </c>
      <c r="T24" s="77">
        <v>349</v>
      </c>
      <c r="U24" s="77">
        <v>332</v>
      </c>
      <c r="V24" s="77">
        <v>301.00000000000006</v>
      </c>
      <c r="W24" s="77">
        <v>269</v>
      </c>
      <c r="X24" s="77">
        <v>246</v>
      </c>
      <c r="Y24" s="77">
        <v>218</v>
      </c>
      <c r="Z24" s="77"/>
      <c r="AA24" s="79">
        <f t="shared" si="2"/>
        <v>6067</v>
      </c>
    </row>
    <row r="25" spans="1:27" ht="30" customHeight="1" thickBot="1" x14ac:dyDescent="0.25">
      <c r="A25" s="86" t="s">
        <v>20</v>
      </c>
      <c r="B25" s="87">
        <f t="shared" ref="B25:AA25" si="3">SUM(B19:B24)</f>
        <v>3891.886</v>
      </c>
      <c r="C25" s="88">
        <f t="shared" si="3"/>
        <v>3822.1229999999996</v>
      </c>
      <c r="D25" s="88">
        <f t="shared" si="3"/>
        <v>3703.0429999999997</v>
      </c>
      <c r="E25" s="88">
        <f t="shared" si="3"/>
        <v>3658.4210000000003</v>
      </c>
      <c r="F25" s="88">
        <f t="shared" si="3"/>
        <v>3700.1570000000002</v>
      </c>
      <c r="G25" s="88">
        <f t="shared" si="3"/>
        <v>3803.1840000000007</v>
      </c>
      <c r="H25" s="88">
        <f t="shared" si="3"/>
        <v>4034.788</v>
      </c>
      <c r="I25" s="88">
        <f t="shared" si="3"/>
        <v>4350.3880000000008</v>
      </c>
      <c r="J25" s="88">
        <f t="shared" si="3"/>
        <v>4734.2049999999999</v>
      </c>
      <c r="K25" s="88">
        <f t="shared" si="3"/>
        <v>5194.72</v>
      </c>
      <c r="L25" s="88">
        <f t="shared" si="3"/>
        <v>5315.4779999999992</v>
      </c>
      <c r="M25" s="88">
        <f t="shared" si="3"/>
        <v>5314.8340000000007</v>
      </c>
      <c r="N25" s="88">
        <f t="shared" si="3"/>
        <v>5235.4959999999992</v>
      </c>
      <c r="O25" s="88">
        <f t="shared" si="3"/>
        <v>5027.1679999999997</v>
      </c>
      <c r="P25" s="88">
        <f t="shared" si="3"/>
        <v>4641.8230000000003</v>
      </c>
      <c r="Q25" s="88">
        <f t="shared" si="3"/>
        <v>4724.7139999999999</v>
      </c>
      <c r="R25" s="88">
        <f t="shared" si="3"/>
        <v>5255.8079999999991</v>
      </c>
      <c r="S25" s="88">
        <f t="shared" si="3"/>
        <v>5687.2669999999998</v>
      </c>
      <c r="T25" s="88">
        <f t="shared" si="3"/>
        <v>5718.6409999999996</v>
      </c>
      <c r="U25" s="88">
        <f t="shared" si="3"/>
        <v>5700.7809999999999</v>
      </c>
      <c r="V25" s="88">
        <f t="shared" si="3"/>
        <v>5443.7119999999995</v>
      </c>
      <c r="W25" s="88">
        <f t="shared" si="3"/>
        <v>5052.6210000000001</v>
      </c>
      <c r="X25" s="88">
        <f t="shared" si="3"/>
        <v>4686.2309999999998</v>
      </c>
      <c r="Y25" s="88">
        <f t="shared" si="3"/>
        <v>4371.4250000000002</v>
      </c>
      <c r="Z25" s="89">
        <f t="shared" si="3"/>
        <v>0</v>
      </c>
      <c r="AA25" s="90">
        <f t="shared" si="3"/>
        <v>113068.91399999999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479.37</v>
      </c>
      <c r="C28" s="72">
        <v>465.09</v>
      </c>
      <c r="D28" s="72">
        <v>454.14</v>
      </c>
      <c r="E28" s="72">
        <v>450.2</v>
      </c>
      <c r="F28" s="72">
        <v>455.51</v>
      </c>
      <c r="G28" s="72">
        <v>466.37</v>
      </c>
      <c r="H28" s="72">
        <v>482.61</v>
      </c>
      <c r="I28" s="72">
        <v>516.08000000000004</v>
      </c>
      <c r="J28" s="72">
        <v>548.65</v>
      </c>
      <c r="K28" s="72">
        <v>569.04999999999995</v>
      </c>
      <c r="L28" s="72">
        <v>588.32000000000005</v>
      </c>
      <c r="M28" s="72">
        <v>592.15</v>
      </c>
      <c r="N28" s="72">
        <v>590.07000000000005</v>
      </c>
      <c r="O28" s="72">
        <v>570.73</v>
      </c>
      <c r="P28" s="72">
        <v>556.51</v>
      </c>
      <c r="Q28" s="72">
        <v>566.30999999999995</v>
      </c>
      <c r="R28" s="72">
        <v>626.29999999999995</v>
      </c>
      <c r="S28" s="72">
        <v>660.85</v>
      </c>
      <c r="T28" s="72">
        <v>656.06</v>
      </c>
      <c r="U28" s="72">
        <v>634.9</v>
      </c>
      <c r="V28" s="72">
        <v>598.26</v>
      </c>
      <c r="W28" s="72">
        <v>561.1</v>
      </c>
      <c r="X28" s="72">
        <v>533.13</v>
      </c>
      <c r="Y28" s="72">
        <v>496.84</v>
      </c>
      <c r="Z28" s="73"/>
      <c r="AA28" s="74">
        <f>SUM(B28:Z28)</f>
        <v>13118.599999999997</v>
      </c>
    </row>
    <row r="29" spans="1:27" ht="25.15" customHeight="1" x14ac:dyDescent="0.2">
      <c r="A29" s="75" t="s">
        <v>23</v>
      </c>
      <c r="B29" s="76">
        <v>3696.5160000000001</v>
      </c>
      <c r="C29" s="77">
        <v>3571.0329999999999</v>
      </c>
      <c r="D29" s="77">
        <v>3566.9029999999998</v>
      </c>
      <c r="E29" s="77">
        <v>3501.221</v>
      </c>
      <c r="F29" s="77">
        <v>3534.6469999999999</v>
      </c>
      <c r="G29" s="77">
        <v>3640.8139999999999</v>
      </c>
      <c r="H29" s="77">
        <v>3738.1779999999999</v>
      </c>
      <c r="I29" s="77">
        <v>4021.308</v>
      </c>
      <c r="J29" s="77">
        <v>4418.5550000000003</v>
      </c>
      <c r="K29" s="77">
        <v>5029.67</v>
      </c>
      <c r="L29" s="77">
        <v>5176.1580000000004</v>
      </c>
      <c r="M29" s="77">
        <v>5204.6840000000002</v>
      </c>
      <c r="N29" s="77">
        <v>5128.4260000000004</v>
      </c>
      <c r="O29" s="77">
        <v>4987.4380000000001</v>
      </c>
      <c r="P29" s="77">
        <v>4341.3130000000001</v>
      </c>
      <c r="Q29" s="77">
        <v>4468.4040000000005</v>
      </c>
      <c r="R29" s="77">
        <v>4964.5079999999998</v>
      </c>
      <c r="S29" s="77">
        <v>5447.4170000000004</v>
      </c>
      <c r="T29" s="77">
        <v>5486.5810000000001</v>
      </c>
      <c r="U29" s="77">
        <v>5486.8810000000003</v>
      </c>
      <c r="V29" s="77">
        <v>5244.4520000000002</v>
      </c>
      <c r="W29" s="77">
        <v>4930.5209999999997</v>
      </c>
      <c r="X29" s="77">
        <v>4644.1009999999997</v>
      </c>
      <c r="Y29" s="77">
        <v>4437.585</v>
      </c>
      <c r="Z29" s="78"/>
      <c r="AA29" s="79">
        <f>SUM(B29:Z29)</f>
        <v>108667.31400000001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4175.8860000000004</v>
      </c>
      <c r="C31" s="62">
        <f t="shared" si="4"/>
        <v>4036.123</v>
      </c>
      <c r="D31" s="62">
        <f t="shared" si="4"/>
        <v>4021.0429999999997</v>
      </c>
      <c r="E31" s="62">
        <f t="shared" si="4"/>
        <v>3951.4209999999998</v>
      </c>
      <c r="F31" s="62">
        <f t="shared" si="4"/>
        <v>3990.1570000000002</v>
      </c>
      <c r="G31" s="62">
        <f t="shared" si="4"/>
        <v>4107.1840000000002</v>
      </c>
      <c r="H31" s="62">
        <f t="shared" si="4"/>
        <v>4220.7879999999996</v>
      </c>
      <c r="I31" s="62">
        <f t="shared" si="4"/>
        <v>4537.3879999999999</v>
      </c>
      <c r="J31" s="62">
        <f t="shared" si="4"/>
        <v>4967.2049999999999</v>
      </c>
      <c r="K31" s="62">
        <f t="shared" si="4"/>
        <v>5598.72</v>
      </c>
      <c r="L31" s="62">
        <f t="shared" si="4"/>
        <v>5764.4780000000001</v>
      </c>
      <c r="M31" s="62">
        <f t="shared" si="4"/>
        <v>5796.8339999999998</v>
      </c>
      <c r="N31" s="62">
        <f t="shared" si="4"/>
        <v>5718.4960000000001</v>
      </c>
      <c r="O31" s="62">
        <f t="shared" si="4"/>
        <v>5558.1679999999997</v>
      </c>
      <c r="P31" s="62">
        <f t="shared" si="4"/>
        <v>4897.8230000000003</v>
      </c>
      <c r="Q31" s="62">
        <f t="shared" si="4"/>
        <v>5034.7139999999999</v>
      </c>
      <c r="R31" s="62">
        <f t="shared" si="4"/>
        <v>5590.808</v>
      </c>
      <c r="S31" s="62">
        <f t="shared" si="4"/>
        <v>6108.2670000000007</v>
      </c>
      <c r="T31" s="62">
        <f t="shared" si="4"/>
        <v>6142.6409999999996</v>
      </c>
      <c r="U31" s="62">
        <f t="shared" si="4"/>
        <v>6121.7809999999999</v>
      </c>
      <c r="V31" s="62">
        <f t="shared" si="4"/>
        <v>5842.7120000000004</v>
      </c>
      <c r="W31" s="62">
        <f t="shared" si="4"/>
        <v>5491.6210000000001</v>
      </c>
      <c r="X31" s="62">
        <f t="shared" si="4"/>
        <v>5177.2309999999998</v>
      </c>
      <c r="Y31" s="62">
        <f t="shared" si="4"/>
        <v>4934.4250000000002</v>
      </c>
      <c r="Z31" s="63">
        <f t="shared" si="4"/>
        <v>0</v>
      </c>
      <c r="AA31" s="64">
        <f t="shared" si="4"/>
        <v>121785.914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126</v>
      </c>
      <c r="C34" s="95">
        <v>33</v>
      </c>
      <c r="D34" s="95">
        <v>79</v>
      </c>
      <c r="E34" s="95">
        <v>55</v>
      </c>
      <c r="F34" s="95">
        <v>53</v>
      </c>
      <c r="G34" s="95">
        <v>64</v>
      </c>
      <c r="H34" s="95">
        <v>33</v>
      </c>
      <c r="I34" s="95">
        <v>33</v>
      </c>
      <c r="J34" s="95">
        <v>33</v>
      </c>
      <c r="K34" s="95">
        <v>33</v>
      </c>
      <c r="L34" s="95">
        <v>41</v>
      </c>
      <c r="M34" s="95">
        <v>41</v>
      </c>
      <c r="N34" s="95">
        <v>49</v>
      </c>
      <c r="O34" s="95">
        <v>97</v>
      </c>
      <c r="P34" s="95">
        <v>33</v>
      </c>
      <c r="Q34" s="95">
        <v>33</v>
      </c>
      <c r="R34" s="95">
        <v>118</v>
      </c>
      <c r="S34" s="95">
        <v>170</v>
      </c>
      <c r="T34" s="95">
        <v>186</v>
      </c>
      <c r="U34" s="95">
        <v>171</v>
      </c>
      <c r="V34" s="95">
        <v>143</v>
      </c>
      <c r="W34" s="95">
        <v>151</v>
      </c>
      <c r="X34" s="95">
        <v>204</v>
      </c>
      <c r="Y34" s="95">
        <v>215</v>
      </c>
      <c r="Z34" s="96"/>
      <c r="AA34" s="74">
        <f t="shared" ref="AA34:AA39" si="5">SUM(B34:Z34)</f>
        <v>2194</v>
      </c>
    </row>
    <row r="35" spans="1:27" ht="25.15" customHeight="1" x14ac:dyDescent="0.2">
      <c r="A35" s="97" t="s">
        <v>41</v>
      </c>
      <c r="B35" s="98">
        <v>158</v>
      </c>
      <c r="C35" s="99">
        <v>181</v>
      </c>
      <c r="D35" s="99">
        <v>239</v>
      </c>
      <c r="E35" s="99">
        <v>238</v>
      </c>
      <c r="F35" s="99">
        <v>237</v>
      </c>
      <c r="G35" s="99">
        <v>240</v>
      </c>
      <c r="H35" s="99">
        <v>153</v>
      </c>
      <c r="I35" s="99">
        <v>154</v>
      </c>
      <c r="J35" s="99">
        <v>200</v>
      </c>
      <c r="K35" s="99">
        <v>223</v>
      </c>
      <c r="L35" s="99">
        <v>260</v>
      </c>
      <c r="M35" s="99">
        <v>298</v>
      </c>
      <c r="N35" s="99">
        <v>291</v>
      </c>
      <c r="O35" s="99">
        <v>291</v>
      </c>
      <c r="P35" s="99">
        <v>223</v>
      </c>
      <c r="Q35" s="99">
        <v>277</v>
      </c>
      <c r="R35" s="99">
        <v>217</v>
      </c>
      <c r="S35" s="99">
        <v>251</v>
      </c>
      <c r="T35" s="99">
        <v>238</v>
      </c>
      <c r="U35" s="99">
        <v>250</v>
      </c>
      <c r="V35" s="99">
        <v>256</v>
      </c>
      <c r="W35" s="99">
        <v>288</v>
      </c>
      <c r="X35" s="99">
        <v>287</v>
      </c>
      <c r="Y35" s="99">
        <v>348</v>
      </c>
      <c r="Z35" s="100"/>
      <c r="AA35" s="79">
        <f t="shared" si="5"/>
        <v>5798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148</v>
      </c>
      <c r="L37" s="99">
        <v>148</v>
      </c>
      <c r="M37" s="99">
        <v>143</v>
      </c>
      <c r="N37" s="99">
        <v>143</v>
      </c>
      <c r="O37" s="99">
        <v>143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725</v>
      </c>
    </row>
    <row r="38" spans="1:27" ht="25.15" customHeight="1" x14ac:dyDescent="0.2">
      <c r="A38" s="97" t="s">
        <v>44</v>
      </c>
      <c r="B38" s="98">
        <v>308.5</v>
      </c>
      <c r="C38" s="99">
        <v>272.89999999999998</v>
      </c>
      <c r="D38" s="99">
        <v>184.4</v>
      </c>
      <c r="E38" s="99">
        <v>288.10000000000002</v>
      </c>
      <c r="F38" s="99">
        <v>314.89999999999998</v>
      </c>
      <c r="G38" s="99">
        <v>192.5</v>
      </c>
      <c r="H38" s="99">
        <v>399</v>
      </c>
      <c r="I38" s="99">
        <v>318.39999999999998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263.2</v>
      </c>
      <c r="Q38" s="99">
        <v>285.2</v>
      </c>
      <c r="R38" s="99">
        <v>418.5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488.6</v>
      </c>
      <c r="Y38" s="99">
        <v>471.3</v>
      </c>
      <c r="Z38" s="100"/>
      <c r="AA38" s="79">
        <f t="shared" si="5"/>
        <v>9705.5</v>
      </c>
    </row>
    <row r="39" spans="1:27" ht="30" customHeight="1" thickBot="1" x14ac:dyDescent="0.25">
      <c r="A39" s="86" t="s">
        <v>45</v>
      </c>
      <c r="B39" s="87">
        <f t="shared" ref="B39:Z39" si="6">SUM(B34:B38)</f>
        <v>592.5</v>
      </c>
      <c r="C39" s="88">
        <f t="shared" si="6"/>
        <v>486.9</v>
      </c>
      <c r="D39" s="88">
        <f t="shared" si="6"/>
        <v>502.4</v>
      </c>
      <c r="E39" s="88">
        <f t="shared" si="6"/>
        <v>581.1</v>
      </c>
      <c r="F39" s="88">
        <f t="shared" si="6"/>
        <v>604.9</v>
      </c>
      <c r="G39" s="88">
        <f t="shared" si="6"/>
        <v>496.5</v>
      </c>
      <c r="H39" s="88">
        <f t="shared" si="6"/>
        <v>585</v>
      </c>
      <c r="I39" s="88">
        <f t="shared" si="6"/>
        <v>505.4</v>
      </c>
      <c r="J39" s="88">
        <f t="shared" si="6"/>
        <v>733</v>
      </c>
      <c r="K39" s="88">
        <f t="shared" si="6"/>
        <v>904</v>
      </c>
      <c r="L39" s="88">
        <f t="shared" si="6"/>
        <v>949</v>
      </c>
      <c r="M39" s="88">
        <f t="shared" si="6"/>
        <v>982</v>
      </c>
      <c r="N39" s="88">
        <f t="shared" si="6"/>
        <v>983</v>
      </c>
      <c r="O39" s="88">
        <f t="shared" si="6"/>
        <v>1031</v>
      </c>
      <c r="P39" s="88">
        <f t="shared" si="6"/>
        <v>519.20000000000005</v>
      </c>
      <c r="Q39" s="88">
        <f t="shared" si="6"/>
        <v>595.20000000000005</v>
      </c>
      <c r="R39" s="88">
        <f t="shared" si="6"/>
        <v>753.5</v>
      </c>
      <c r="S39" s="88">
        <f t="shared" si="6"/>
        <v>921</v>
      </c>
      <c r="T39" s="88">
        <f t="shared" si="6"/>
        <v>924</v>
      </c>
      <c r="U39" s="88">
        <f t="shared" si="6"/>
        <v>921</v>
      </c>
      <c r="V39" s="88">
        <f t="shared" si="6"/>
        <v>899</v>
      </c>
      <c r="W39" s="88">
        <f t="shared" si="6"/>
        <v>939</v>
      </c>
      <c r="X39" s="88">
        <f t="shared" si="6"/>
        <v>979.6</v>
      </c>
      <c r="Y39" s="88">
        <f t="shared" si="6"/>
        <v>1034.3</v>
      </c>
      <c r="Z39" s="89">
        <f t="shared" si="6"/>
        <v>0</v>
      </c>
      <c r="AA39" s="90">
        <f t="shared" si="5"/>
        <v>18422.5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308.5</v>
      </c>
      <c r="C46" s="99">
        <v>272.89999999999998</v>
      </c>
      <c r="D46" s="99">
        <v>184.4</v>
      </c>
      <c r="E46" s="99">
        <v>288.10000000000002</v>
      </c>
      <c r="F46" s="99">
        <v>314.89999999999998</v>
      </c>
      <c r="G46" s="99">
        <v>192.5</v>
      </c>
      <c r="H46" s="99">
        <v>399</v>
      </c>
      <c r="I46" s="99">
        <v>318.39999999999998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263.2</v>
      </c>
      <c r="Q46" s="99">
        <v>285.2</v>
      </c>
      <c r="R46" s="99">
        <v>418.5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488.6</v>
      </c>
      <c r="Y46" s="99">
        <v>471.3</v>
      </c>
      <c r="Z46" s="100"/>
      <c r="AA46" s="79">
        <f t="shared" si="7"/>
        <v>9705.5</v>
      </c>
    </row>
    <row r="47" spans="1:27" ht="25.15" customHeight="1" x14ac:dyDescent="0.2">
      <c r="A47" s="85" t="s">
        <v>47</v>
      </c>
      <c r="B47" s="98">
        <v>53</v>
      </c>
      <c r="C47" s="99">
        <v>40</v>
      </c>
      <c r="D47" s="99">
        <v>31</v>
      </c>
      <c r="E47" s="99">
        <v>26</v>
      </c>
      <c r="F47" s="99">
        <v>31</v>
      </c>
      <c r="G47" s="99">
        <v>39</v>
      </c>
      <c r="H47" s="99">
        <v>48</v>
      </c>
      <c r="I47" s="99">
        <v>66</v>
      </c>
      <c r="J47" s="99">
        <v>70</v>
      </c>
      <c r="K47" s="99">
        <v>60</v>
      </c>
      <c r="L47" s="99">
        <v>57</v>
      </c>
      <c r="M47" s="99">
        <v>58</v>
      </c>
      <c r="N47" s="99">
        <v>63</v>
      </c>
      <c r="O47" s="99">
        <v>64</v>
      </c>
      <c r="P47" s="99">
        <v>78</v>
      </c>
      <c r="Q47" s="99">
        <v>106</v>
      </c>
      <c r="R47" s="99">
        <v>147</v>
      </c>
      <c r="S47" s="99">
        <v>150</v>
      </c>
      <c r="T47" s="99">
        <v>150</v>
      </c>
      <c r="U47" s="99">
        <v>150</v>
      </c>
      <c r="V47" s="99">
        <v>144</v>
      </c>
      <c r="W47" s="99">
        <v>114</v>
      </c>
      <c r="X47" s="99">
        <v>92</v>
      </c>
      <c r="Y47" s="99">
        <v>66</v>
      </c>
      <c r="Z47" s="100"/>
      <c r="AA47" s="79">
        <f t="shared" si="7"/>
        <v>1903</v>
      </c>
    </row>
    <row r="48" spans="1:27" ht="30" customHeight="1" thickBot="1" x14ac:dyDescent="0.25">
      <c r="A48" s="86" t="s">
        <v>48</v>
      </c>
      <c r="B48" s="87">
        <f>SUM(B42:B47)</f>
        <v>361.5</v>
      </c>
      <c r="C48" s="88">
        <f t="shared" ref="C48:Z48" si="8">SUM(C42:C47)</f>
        <v>312.89999999999998</v>
      </c>
      <c r="D48" s="88">
        <f t="shared" si="8"/>
        <v>215.4</v>
      </c>
      <c r="E48" s="88">
        <f t="shared" si="8"/>
        <v>314.10000000000002</v>
      </c>
      <c r="F48" s="88">
        <f t="shared" si="8"/>
        <v>345.9</v>
      </c>
      <c r="G48" s="88">
        <f t="shared" si="8"/>
        <v>231.5</v>
      </c>
      <c r="H48" s="88">
        <f t="shared" si="8"/>
        <v>447</v>
      </c>
      <c r="I48" s="88">
        <f t="shared" si="8"/>
        <v>384.4</v>
      </c>
      <c r="J48" s="88">
        <f t="shared" si="8"/>
        <v>570</v>
      </c>
      <c r="K48" s="88">
        <f t="shared" si="8"/>
        <v>560</v>
      </c>
      <c r="L48" s="88">
        <f t="shared" si="8"/>
        <v>557</v>
      </c>
      <c r="M48" s="88">
        <f t="shared" si="8"/>
        <v>558</v>
      </c>
      <c r="N48" s="88">
        <f t="shared" si="8"/>
        <v>563</v>
      </c>
      <c r="O48" s="88">
        <f t="shared" si="8"/>
        <v>564</v>
      </c>
      <c r="P48" s="88">
        <f t="shared" si="8"/>
        <v>341.2</v>
      </c>
      <c r="Q48" s="88">
        <f t="shared" si="8"/>
        <v>391.2</v>
      </c>
      <c r="R48" s="88">
        <f t="shared" si="8"/>
        <v>565.5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644</v>
      </c>
      <c r="W48" s="88">
        <f t="shared" si="8"/>
        <v>614</v>
      </c>
      <c r="X48" s="88">
        <f t="shared" si="8"/>
        <v>580.6</v>
      </c>
      <c r="Y48" s="88">
        <f t="shared" si="8"/>
        <v>537.29999999999995</v>
      </c>
      <c r="Z48" s="89">
        <f t="shared" si="8"/>
        <v>0</v>
      </c>
      <c r="AA48" s="90">
        <f t="shared" si="7"/>
        <v>11608.5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4484.3860000000004</v>
      </c>
      <c r="C51" s="88">
        <f t="shared" si="10"/>
        <v>4309.0229999999992</v>
      </c>
      <c r="D51" s="88">
        <f t="shared" si="10"/>
        <v>4205.4429999999993</v>
      </c>
      <c r="E51" s="88">
        <f t="shared" si="10"/>
        <v>4239.5210000000006</v>
      </c>
      <c r="F51" s="88">
        <f t="shared" si="10"/>
        <v>4305.0569999999998</v>
      </c>
      <c r="G51" s="88">
        <f t="shared" si="10"/>
        <v>4299.6840000000011</v>
      </c>
      <c r="H51" s="88">
        <f t="shared" si="10"/>
        <v>4619.7880000000005</v>
      </c>
      <c r="I51" s="88">
        <f t="shared" si="10"/>
        <v>4855.7880000000005</v>
      </c>
      <c r="J51" s="88">
        <f t="shared" si="10"/>
        <v>5467.2049999999999</v>
      </c>
      <c r="K51" s="88">
        <f t="shared" si="10"/>
        <v>6098.72</v>
      </c>
      <c r="L51" s="88">
        <f t="shared" si="10"/>
        <v>6264.4779999999992</v>
      </c>
      <c r="M51" s="88">
        <f t="shared" si="10"/>
        <v>6296.8340000000007</v>
      </c>
      <c r="N51" s="88">
        <f t="shared" si="10"/>
        <v>6218.4959999999992</v>
      </c>
      <c r="O51" s="88">
        <f t="shared" si="10"/>
        <v>6058.1679999999997</v>
      </c>
      <c r="P51" s="88">
        <f t="shared" si="10"/>
        <v>5161.0230000000001</v>
      </c>
      <c r="Q51" s="88">
        <f t="shared" si="10"/>
        <v>5319.9139999999998</v>
      </c>
      <c r="R51" s="88">
        <f t="shared" si="10"/>
        <v>6009.3079999999991</v>
      </c>
      <c r="S51" s="88">
        <f t="shared" si="10"/>
        <v>6608.2669999999998</v>
      </c>
      <c r="T51" s="88">
        <f t="shared" si="10"/>
        <v>6642.6409999999996</v>
      </c>
      <c r="U51" s="88">
        <f t="shared" si="10"/>
        <v>6621.7809999999999</v>
      </c>
      <c r="V51" s="88">
        <f t="shared" si="10"/>
        <v>6342.7119999999995</v>
      </c>
      <c r="W51" s="88">
        <f t="shared" si="10"/>
        <v>5991.6210000000001</v>
      </c>
      <c r="X51" s="88">
        <f t="shared" si="10"/>
        <v>5665.8310000000001</v>
      </c>
      <c r="Y51" s="88">
        <f t="shared" si="10"/>
        <v>5405.7250000000004</v>
      </c>
      <c r="Z51" s="89">
        <f t="shared" si="10"/>
        <v>0</v>
      </c>
      <c r="AA51" s="104">
        <f>SUM(B51:Z51)</f>
        <v>131491.41400000005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-767.5</v>
      </c>
      <c r="C4" s="18">
        <v>-953.1</v>
      </c>
      <c r="D4" s="18">
        <v>-859.6</v>
      </c>
      <c r="E4" s="18">
        <v>-760.9</v>
      </c>
      <c r="F4" s="18">
        <v>-759.1</v>
      </c>
      <c r="G4" s="18">
        <v>-882.5</v>
      </c>
      <c r="H4" s="18">
        <v>-676</v>
      </c>
      <c r="I4" s="18">
        <v>-757.6</v>
      </c>
      <c r="J4" s="18">
        <v>-581</v>
      </c>
      <c r="K4" s="18">
        <v>-441.1</v>
      </c>
      <c r="L4" s="18">
        <v>-292.89999999999998</v>
      </c>
      <c r="M4" s="18">
        <v>-131.89999999999998</v>
      </c>
      <c r="N4" s="18">
        <v>-160.20000000000005</v>
      </c>
      <c r="O4" s="18">
        <v>-577</v>
      </c>
      <c r="P4" s="18">
        <v>-814.8</v>
      </c>
      <c r="Q4" s="18">
        <v>-791.8</v>
      </c>
      <c r="R4" s="18">
        <v>-662.5</v>
      </c>
      <c r="S4" s="18">
        <v>-582</v>
      </c>
      <c r="T4" s="18">
        <v>-581</v>
      </c>
      <c r="U4" s="18">
        <v>-581</v>
      </c>
      <c r="V4" s="18">
        <v>-579</v>
      </c>
      <c r="W4" s="18">
        <v>-579</v>
      </c>
      <c r="X4" s="18">
        <v>-592.4</v>
      </c>
      <c r="Y4" s="18">
        <v>-611.70000000000005</v>
      </c>
      <c r="Z4" s="19"/>
      <c r="AA4" s="111">
        <f>SUM(B4:Z4)</f>
        <v>-14975.599999999999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107.4</v>
      </c>
      <c r="C7" s="117">
        <v>105.93</v>
      </c>
      <c r="D7" s="117">
        <v>103</v>
      </c>
      <c r="E7" s="117">
        <v>100</v>
      </c>
      <c r="F7" s="117">
        <v>100</v>
      </c>
      <c r="G7" s="117">
        <v>104.19</v>
      </c>
      <c r="H7" s="117">
        <v>105.31</v>
      </c>
      <c r="I7" s="117">
        <v>107.01</v>
      </c>
      <c r="J7" s="117">
        <v>99.78</v>
      </c>
      <c r="K7" s="117">
        <v>7.18</v>
      </c>
      <c r="L7" s="117">
        <v>6.72</v>
      </c>
      <c r="M7" s="117">
        <v>3.21</v>
      </c>
      <c r="N7" s="117">
        <v>2.4700000000000002</v>
      </c>
      <c r="O7" s="117">
        <v>2</v>
      </c>
      <c r="P7" s="117">
        <v>107.37</v>
      </c>
      <c r="Q7" s="117">
        <v>110.51</v>
      </c>
      <c r="R7" s="117">
        <v>135.28</v>
      </c>
      <c r="S7" s="117">
        <v>99.66</v>
      </c>
      <c r="T7" s="117">
        <v>100.22</v>
      </c>
      <c r="U7" s="117">
        <v>95.07</v>
      </c>
      <c r="V7" s="117">
        <v>119.8</v>
      </c>
      <c r="W7" s="117">
        <v>127.9</v>
      </c>
      <c r="X7" s="117">
        <v>135.28</v>
      </c>
      <c r="Y7" s="117">
        <v>111.49</v>
      </c>
      <c r="Z7" s="118"/>
      <c r="AA7" s="119">
        <f>IF(SUM(B7:Z7)&lt;&gt;0,AVERAGEIF(B7:Z7,"&lt;&gt;"""),"")</f>
        <v>87.365833333333327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1076</v>
      </c>
      <c r="C13" s="129">
        <v>1226</v>
      </c>
      <c r="D13" s="129">
        <v>1044</v>
      </c>
      <c r="E13" s="129">
        <v>1049</v>
      </c>
      <c r="F13" s="129">
        <v>1074</v>
      </c>
      <c r="G13" s="129">
        <v>1075</v>
      </c>
      <c r="H13" s="129">
        <v>1075</v>
      </c>
      <c r="I13" s="129">
        <v>1076</v>
      </c>
      <c r="J13" s="129">
        <v>1081</v>
      </c>
      <c r="K13" s="129">
        <v>941.1</v>
      </c>
      <c r="L13" s="129">
        <v>792.9</v>
      </c>
      <c r="M13" s="129">
        <v>631.9</v>
      </c>
      <c r="N13" s="129">
        <v>660.2</v>
      </c>
      <c r="O13" s="129">
        <v>1077</v>
      </c>
      <c r="P13" s="129">
        <v>1078</v>
      </c>
      <c r="Q13" s="129">
        <v>1077</v>
      </c>
      <c r="R13" s="129">
        <v>1081</v>
      </c>
      <c r="S13" s="129">
        <v>1082</v>
      </c>
      <c r="T13" s="129">
        <v>1081</v>
      </c>
      <c r="U13" s="129">
        <v>1081</v>
      </c>
      <c r="V13" s="129">
        <v>1079</v>
      </c>
      <c r="W13" s="129">
        <v>1079</v>
      </c>
      <c r="X13" s="129">
        <v>1081</v>
      </c>
      <c r="Y13" s="130">
        <v>1083</v>
      </c>
      <c r="Z13" s="131"/>
      <c r="AA13" s="132">
        <f t="shared" si="0"/>
        <v>24681.1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1076</v>
      </c>
      <c r="C16" s="135">
        <f t="shared" si="1"/>
        <v>1226</v>
      </c>
      <c r="D16" s="135">
        <f t="shared" si="1"/>
        <v>1044</v>
      </c>
      <c r="E16" s="135">
        <f t="shared" si="1"/>
        <v>1049</v>
      </c>
      <c r="F16" s="135">
        <f t="shared" si="1"/>
        <v>1074</v>
      </c>
      <c r="G16" s="135">
        <f t="shared" si="1"/>
        <v>1075</v>
      </c>
      <c r="H16" s="135">
        <f t="shared" si="1"/>
        <v>1075</v>
      </c>
      <c r="I16" s="135">
        <f t="shared" si="1"/>
        <v>1076</v>
      </c>
      <c r="J16" s="135">
        <f t="shared" si="1"/>
        <v>1081</v>
      </c>
      <c r="K16" s="135">
        <f t="shared" si="1"/>
        <v>941.1</v>
      </c>
      <c r="L16" s="135">
        <f t="shared" si="1"/>
        <v>792.9</v>
      </c>
      <c r="M16" s="135">
        <f t="shared" si="1"/>
        <v>631.9</v>
      </c>
      <c r="N16" s="135">
        <f t="shared" si="1"/>
        <v>660.2</v>
      </c>
      <c r="O16" s="135">
        <f t="shared" si="1"/>
        <v>1077</v>
      </c>
      <c r="P16" s="135">
        <f t="shared" si="1"/>
        <v>1078</v>
      </c>
      <c r="Q16" s="135">
        <f t="shared" si="1"/>
        <v>1077</v>
      </c>
      <c r="R16" s="135">
        <f t="shared" si="1"/>
        <v>1081</v>
      </c>
      <c r="S16" s="135">
        <f t="shared" si="1"/>
        <v>1082</v>
      </c>
      <c r="T16" s="135">
        <f t="shared" si="1"/>
        <v>1081</v>
      </c>
      <c r="U16" s="135">
        <f t="shared" si="1"/>
        <v>1081</v>
      </c>
      <c r="V16" s="135">
        <f t="shared" si="1"/>
        <v>1079</v>
      </c>
      <c r="W16" s="135">
        <f t="shared" si="1"/>
        <v>1079</v>
      </c>
      <c r="X16" s="135">
        <f t="shared" si="1"/>
        <v>1081</v>
      </c>
      <c r="Y16" s="135">
        <f t="shared" si="1"/>
        <v>1083</v>
      </c>
      <c r="Z16" s="136" t="str">
        <f t="shared" si="1"/>
        <v/>
      </c>
      <c r="AA16" s="90">
        <f t="shared" si="0"/>
        <v>24681.1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308.5</v>
      </c>
      <c r="C23" s="133">
        <v>272.89999999999998</v>
      </c>
      <c r="D23" s="133">
        <v>184.4</v>
      </c>
      <c r="E23" s="133">
        <v>288.10000000000002</v>
      </c>
      <c r="F23" s="133">
        <v>314.89999999999998</v>
      </c>
      <c r="G23" s="133">
        <v>192.5</v>
      </c>
      <c r="H23" s="133">
        <v>399</v>
      </c>
      <c r="I23" s="133">
        <v>318.39999999999998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263.2</v>
      </c>
      <c r="Q23" s="133">
        <v>285.2</v>
      </c>
      <c r="R23" s="133">
        <v>418.5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488.6</v>
      </c>
      <c r="Y23" s="133">
        <v>471.3</v>
      </c>
      <c r="Z23" s="131"/>
      <c r="AA23" s="132">
        <f t="shared" si="2"/>
        <v>9705.5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308.5</v>
      </c>
      <c r="C24" s="135">
        <f t="shared" si="3"/>
        <v>272.89999999999998</v>
      </c>
      <c r="D24" s="135">
        <f t="shared" si="3"/>
        <v>184.4</v>
      </c>
      <c r="E24" s="135">
        <f t="shared" si="3"/>
        <v>288.10000000000002</v>
      </c>
      <c r="F24" s="135">
        <f t="shared" si="3"/>
        <v>314.89999999999998</v>
      </c>
      <c r="G24" s="135">
        <f t="shared" si="3"/>
        <v>192.5</v>
      </c>
      <c r="H24" s="135">
        <f t="shared" si="3"/>
        <v>399</v>
      </c>
      <c r="I24" s="135">
        <f t="shared" si="3"/>
        <v>318.39999999999998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263.2</v>
      </c>
      <c r="Q24" s="135">
        <f t="shared" si="3"/>
        <v>285.2</v>
      </c>
      <c r="R24" s="135">
        <f t="shared" si="3"/>
        <v>418.5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488.6</v>
      </c>
      <c r="Y24" s="135">
        <f t="shared" si="3"/>
        <v>471.3</v>
      </c>
      <c r="Z24" s="136" t="str">
        <f t="shared" si="3"/>
        <v/>
      </c>
      <c r="AA24" s="90">
        <f t="shared" si="2"/>
        <v>9705.5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2023-12-25T12:00:43Z</dcterms:created>
  <dcterms:modified xsi:type="dcterms:W3CDTF">2023-12-25T12:00:44Z</dcterms:modified>
</cp:coreProperties>
</file>