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<sst xmlns="http://schemas.openxmlformats.org/spreadsheetml/2006/main" count="117" uniqueCount="53">
  <si>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24/12/2023 14:07:14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</si>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</sst>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8-4E1A-9D9D-71FEA2113D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108</c:v>
                </c:pt>
                <c:pt idx="6">
                  <c:v>109</c:v>
                </c:pt>
                <c:pt idx="7">
                  <c:v>128</c:v>
                </c:pt>
                <c:pt idx="8">
                  <c:v>122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113</c:v>
                </c:pt>
                <c:pt idx="15">
                  <c:v>145</c:v>
                </c:pt>
                <c:pt idx="16">
                  <c:v>178</c:v>
                </c:pt>
                <c:pt idx="17">
                  <c:v>190</c:v>
                </c:pt>
                <c:pt idx="18">
                  <c:v>187</c:v>
                </c:pt>
                <c:pt idx="19">
                  <c:v>178</c:v>
                </c:pt>
                <c:pt idx="20">
                  <c:v>156</c:v>
                </c:pt>
                <c:pt idx="21">
                  <c:v>135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28-4E1A-9D9D-71FEA2113D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985</c:v>
                </c:pt>
                <c:pt idx="1">
                  <c:v>985</c:v>
                </c:pt>
                <c:pt idx="2">
                  <c:v>985</c:v>
                </c:pt>
                <c:pt idx="3">
                  <c:v>985</c:v>
                </c:pt>
                <c:pt idx="4">
                  <c:v>1025</c:v>
                </c:pt>
                <c:pt idx="5">
                  <c:v>1149</c:v>
                </c:pt>
                <c:pt idx="6">
                  <c:v>1149</c:v>
                </c:pt>
                <c:pt idx="7">
                  <c:v>1149</c:v>
                </c:pt>
                <c:pt idx="8">
                  <c:v>939.91899999999998</c:v>
                </c:pt>
                <c:pt idx="9">
                  <c:v>530.10699999999997</c:v>
                </c:pt>
                <c:pt idx="10">
                  <c:v>456</c:v>
                </c:pt>
                <c:pt idx="11">
                  <c:v>306</c:v>
                </c:pt>
                <c:pt idx="12">
                  <c:v>306</c:v>
                </c:pt>
                <c:pt idx="13">
                  <c:v>306</c:v>
                </c:pt>
                <c:pt idx="14">
                  <c:v>508</c:v>
                </c:pt>
                <c:pt idx="15">
                  <c:v>986</c:v>
                </c:pt>
                <c:pt idx="16">
                  <c:v>1670.885</c:v>
                </c:pt>
                <c:pt idx="17">
                  <c:v>2066.6010000000001</c:v>
                </c:pt>
                <c:pt idx="18">
                  <c:v>2015.6369999999999</c:v>
                </c:pt>
                <c:pt idx="19">
                  <c:v>1970.8679999999999</c:v>
                </c:pt>
                <c:pt idx="20">
                  <c:v>1822.287</c:v>
                </c:pt>
                <c:pt idx="21">
                  <c:v>1781</c:v>
                </c:pt>
                <c:pt idx="22">
                  <c:v>1754</c:v>
                </c:pt>
                <c:pt idx="23">
                  <c:v>1603.2529999999999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28-4E1A-9D9D-71FEA2113D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1820</c:v>
                </c:pt>
                <c:pt idx="1">
                  <c:v>1840.9</c:v>
                </c:pt>
                <c:pt idx="2">
                  <c:v>1874</c:v>
                </c:pt>
                <c:pt idx="3">
                  <c:v>1927</c:v>
                </c:pt>
                <c:pt idx="4">
                  <c:v>1949</c:v>
                </c:pt>
                <c:pt idx="5">
                  <c:v>2008</c:v>
                </c:pt>
                <c:pt idx="6">
                  <c:v>1948</c:v>
                </c:pt>
                <c:pt idx="7">
                  <c:v>1918</c:v>
                </c:pt>
                <c:pt idx="8">
                  <c:v>1835</c:v>
                </c:pt>
                <c:pt idx="9">
                  <c:v>1800</c:v>
                </c:pt>
                <c:pt idx="10">
                  <c:v>1868</c:v>
                </c:pt>
                <c:pt idx="11">
                  <c:v>1822</c:v>
                </c:pt>
                <c:pt idx="12">
                  <c:v>1770</c:v>
                </c:pt>
                <c:pt idx="13">
                  <c:v>1701</c:v>
                </c:pt>
                <c:pt idx="14">
                  <c:v>1714</c:v>
                </c:pt>
                <c:pt idx="15">
                  <c:v>1774</c:v>
                </c:pt>
                <c:pt idx="16">
                  <c:v>1728</c:v>
                </c:pt>
                <c:pt idx="17">
                  <c:v>1728</c:v>
                </c:pt>
                <c:pt idx="18">
                  <c:v>1781</c:v>
                </c:pt>
                <c:pt idx="19">
                  <c:v>1778</c:v>
                </c:pt>
                <c:pt idx="20">
                  <c:v>1844</c:v>
                </c:pt>
                <c:pt idx="21">
                  <c:v>1846</c:v>
                </c:pt>
                <c:pt idx="22">
                  <c:v>1849</c:v>
                </c:pt>
                <c:pt idx="23">
                  <c:v>1859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28-4E1A-9D9D-71FEA2113D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1202.1499999999999</c:v>
                </c:pt>
                <c:pt idx="1">
                  <c:v>1129.9760000000001</c:v>
                </c:pt>
                <c:pt idx="2">
                  <c:v>1049.5469999999998</c:v>
                </c:pt>
                <c:pt idx="3">
                  <c:v>978.976</c:v>
                </c:pt>
                <c:pt idx="4">
                  <c:v>917.84400000000028</c:v>
                </c:pt>
                <c:pt idx="5">
                  <c:v>871.87599999999975</c:v>
                </c:pt>
                <c:pt idx="6">
                  <c:v>761.42699999999991</c:v>
                </c:pt>
                <c:pt idx="7">
                  <c:v>1197.6750000000002</c:v>
                </c:pt>
                <c:pt idx="8">
                  <c:v>2346.4290000000001</c:v>
                </c:pt>
                <c:pt idx="9">
                  <c:v>3500.1349999999989</c:v>
                </c:pt>
                <c:pt idx="10">
                  <c:v>4025.1030000000005</c:v>
                </c:pt>
                <c:pt idx="11">
                  <c:v>4151.1809999999996</c:v>
                </c:pt>
                <c:pt idx="12">
                  <c:v>3997.73</c:v>
                </c:pt>
                <c:pt idx="13">
                  <c:v>3442.7799999999988</c:v>
                </c:pt>
                <c:pt idx="14">
                  <c:v>2393.7980000000002</c:v>
                </c:pt>
                <c:pt idx="15">
                  <c:v>1283.3220000000001</c:v>
                </c:pt>
                <c:pt idx="16">
                  <c:v>840.36199999999997</c:v>
                </c:pt>
                <c:pt idx="17">
                  <c:v>870.9839999999997</c:v>
                </c:pt>
                <c:pt idx="18">
                  <c:v>904.76100000000008</c:v>
                </c:pt>
                <c:pt idx="19">
                  <c:v>923.59299999999985</c:v>
                </c:pt>
                <c:pt idx="20">
                  <c:v>948.67100000000016</c:v>
                </c:pt>
                <c:pt idx="21">
                  <c:v>970.27700000000016</c:v>
                </c:pt>
                <c:pt idx="22">
                  <c:v>989.17500000000018</c:v>
                </c:pt>
                <c:pt idx="23">
                  <c:v>1023.8460000000002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28-4E1A-9D9D-71FEA2113D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12</c:v>
                </c:pt>
                <c:pt idx="7">
                  <c:v>22</c:v>
                </c:pt>
                <c:pt idx="8">
                  <c:v>41</c:v>
                </c:pt>
                <c:pt idx="9">
                  <c:v>60</c:v>
                </c:pt>
                <c:pt idx="10">
                  <c:v>71</c:v>
                </c:pt>
                <c:pt idx="11">
                  <c:v>74</c:v>
                </c:pt>
                <c:pt idx="12">
                  <c:v>71</c:v>
                </c:pt>
                <c:pt idx="13">
                  <c:v>63</c:v>
                </c:pt>
                <c:pt idx="14">
                  <c:v>46</c:v>
                </c:pt>
                <c:pt idx="15">
                  <c:v>28</c:v>
                </c:pt>
                <c:pt idx="16">
                  <c:v>21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28-4E1A-9D9D-71FEA2113D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416</c:v>
                </c:pt>
                <c:pt idx="7">
                  <c:v>416</c:v>
                </c:pt>
                <c:pt idx="8">
                  <c:v>390</c:v>
                </c:pt>
                <c:pt idx="9">
                  <c:v>373</c:v>
                </c:pt>
                <c:pt idx="10">
                  <c:v>81</c:v>
                </c:pt>
                <c:pt idx="11">
                  <c:v>81</c:v>
                </c:pt>
                <c:pt idx="12">
                  <c:v>26</c:v>
                </c:pt>
                <c:pt idx="14">
                  <c:v>55</c:v>
                </c:pt>
                <c:pt idx="15">
                  <c:v>672</c:v>
                </c:pt>
                <c:pt idx="16">
                  <c:v>1053</c:v>
                </c:pt>
                <c:pt idx="17">
                  <c:v>1285</c:v>
                </c:pt>
                <c:pt idx="18">
                  <c:v>1270</c:v>
                </c:pt>
                <c:pt idx="19">
                  <c:v>1274</c:v>
                </c:pt>
                <c:pt idx="20">
                  <c:v>1181</c:v>
                </c:pt>
                <c:pt idx="21">
                  <c:v>952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28-4E1A-9D9D-71FEA2113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4464.1949999999988</c:v>
                </c:pt>
                <c:pt idx="1">
                  <c:v>4068.9159999999997</c:v>
                </c:pt>
                <c:pt idx="2">
                  <c:v>4021.5470000000009</c:v>
                </c:pt>
                <c:pt idx="3">
                  <c:v>4003.0209999999993</c:v>
                </c:pt>
                <c:pt idx="4">
                  <c:v>4003.8090000000002</c:v>
                </c:pt>
                <c:pt idx="5">
                  <c:v>4172.8310000000001</c:v>
                </c:pt>
                <c:pt idx="6">
                  <c:v>4395.380000000001</c:v>
                </c:pt>
                <c:pt idx="7">
                  <c:v>4830.6890000000003</c:v>
                </c:pt>
                <c:pt idx="8">
                  <c:v>5674.3240000000005</c:v>
                </c:pt>
                <c:pt idx="9">
                  <c:v>6365.2419999999984</c:v>
                </c:pt>
                <c:pt idx="10">
                  <c:v>6603.103000000001</c:v>
                </c:pt>
                <c:pt idx="11">
                  <c:v>6536.1810000000014</c:v>
                </c:pt>
                <c:pt idx="12">
                  <c:v>6272.7300000000005</c:v>
                </c:pt>
                <c:pt idx="13">
                  <c:v>5614.7800000000007</c:v>
                </c:pt>
                <c:pt idx="14">
                  <c:v>4829.7619999999997</c:v>
                </c:pt>
                <c:pt idx="15">
                  <c:v>4888.3719999999985</c:v>
                </c:pt>
                <c:pt idx="16">
                  <c:v>5491.2290000000003</c:v>
                </c:pt>
                <c:pt idx="17">
                  <c:v>6163.585</c:v>
                </c:pt>
                <c:pt idx="18">
                  <c:v>6182.398000000002</c:v>
                </c:pt>
                <c:pt idx="19">
                  <c:v>6149.4609999999993</c:v>
                </c:pt>
                <c:pt idx="20">
                  <c:v>5978.9580000000005</c:v>
                </c:pt>
                <c:pt idx="21">
                  <c:v>5711.2360000000017</c:v>
                </c:pt>
                <c:pt idx="22">
                  <c:v>5237.1529999999984</c:v>
                </c:pt>
                <c:pt idx="23">
                  <c:v>5029.0679999999984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28-4E1A-9D9D-71FEA2113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106.25</c:v>
                </c:pt>
                <c:pt idx="1">
                  <c:v>104.22</c:v>
                </c:pt>
                <c:pt idx="2">
                  <c:v>103</c:v>
                </c:pt>
                <c:pt idx="3">
                  <c:v>102.66</c:v>
                </c:pt>
                <c:pt idx="4">
                  <c:v>101.24</c:v>
                </c:pt>
                <c:pt idx="5">
                  <c:v>104.19</c:v>
                </c:pt>
                <c:pt idx="6">
                  <c:v>107.15</c:v>
                </c:pt>
                <c:pt idx="7">
                  <c:v>110</c:v>
                </c:pt>
                <c:pt idx="8">
                  <c:v>114.07</c:v>
                </c:pt>
                <c:pt idx="9">
                  <c:v>99.57</c:v>
                </c:pt>
                <c:pt idx="10">
                  <c:v>64.36</c:v>
                </c:pt>
                <c:pt idx="11">
                  <c:v>43.09</c:v>
                </c:pt>
                <c:pt idx="12">
                  <c:v>28.03</c:v>
                </c:pt>
                <c:pt idx="13">
                  <c:v>0.04</c:v>
                </c:pt>
                <c:pt idx="14">
                  <c:v>107.47</c:v>
                </c:pt>
                <c:pt idx="15">
                  <c:v>110.67</c:v>
                </c:pt>
                <c:pt idx="16">
                  <c:v>130</c:v>
                </c:pt>
                <c:pt idx="17">
                  <c:v>118.54</c:v>
                </c:pt>
                <c:pt idx="18">
                  <c:v>99.77</c:v>
                </c:pt>
                <c:pt idx="19">
                  <c:v>99.23</c:v>
                </c:pt>
                <c:pt idx="20">
                  <c:v>115</c:v>
                </c:pt>
                <c:pt idx="21">
                  <c:v>137</c:v>
                </c:pt>
                <c:pt idx="22">
                  <c:v>135</c:v>
                </c:pt>
                <c:pt idx="23">
                  <c:v>113.71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28-4E1A-9D9D-71FEA2113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4464.1499999999996</v>
      </c>
      <c r="C4" s="18">
        <v>4068.8759999999993</v>
      </c>
      <c r="D4" s="18">
        <v>4021.5469999999991</v>
      </c>
      <c r="E4" s="18">
        <v>4002.9760000000001</v>
      </c>
      <c r="F4" s="18">
        <v>4003.8440000000001</v>
      </c>
      <c r="G4" s="18">
        <v>4172.8760000000002</v>
      </c>
      <c r="H4" s="18">
        <v>4395.4270000000006</v>
      </c>
      <c r="I4" s="18">
        <v>4830.6750000000002</v>
      </c>
      <c r="J4" s="18">
        <v>5674.3479999999972</v>
      </c>
      <c r="K4" s="18">
        <v>6365.2420000000002</v>
      </c>
      <c r="L4" s="18">
        <v>6603.1030000000019</v>
      </c>
      <c r="M4" s="18">
        <v>6536.1809999999996</v>
      </c>
      <c r="N4" s="18">
        <v>6272.73</v>
      </c>
      <c r="O4" s="18">
        <v>5614.7799999999988</v>
      </c>
      <c r="P4" s="18">
        <v>4829.7979999999989</v>
      </c>
      <c r="Q4" s="18">
        <v>4888.3219999999992</v>
      </c>
      <c r="R4" s="18">
        <v>5491.2470000000021</v>
      </c>
      <c r="S4" s="18">
        <v>6163.5850000000009</v>
      </c>
      <c r="T4" s="18">
        <v>6182.398000000001</v>
      </c>
      <c r="U4" s="18">
        <v>6149.4610000000002</v>
      </c>
      <c r="V4" s="18">
        <v>5978.9579999999987</v>
      </c>
      <c r="W4" s="18">
        <v>5711.2769999999991</v>
      </c>
      <c r="X4" s="18">
        <v>5237.1749999999993</v>
      </c>
      <c r="Y4" s="18">
        <v>5029.0989999999983</v>
      </c>
      <c r="Z4" s="19"/>
      <c r="AA4" s="20">
        <f>SUM(B4:Z4)</f>
        <v>126688.075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106.25</v>
      </c>
      <c r="C7" s="28">
        <v>104.22</v>
      </c>
      <c r="D7" s="28">
        <v>103</v>
      </c>
      <c r="E7" s="28">
        <v>102.66</v>
      </c>
      <c r="F7" s="28">
        <v>101.24</v>
      </c>
      <c r="G7" s="28">
        <v>104.19</v>
      </c>
      <c r="H7" s="28">
        <v>107.15</v>
      </c>
      <c r="I7" s="28">
        <v>110</v>
      </c>
      <c r="J7" s="28">
        <v>114.07</v>
      </c>
      <c r="K7" s="28">
        <v>99.57</v>
      </c>
      <c r="L7" s="28">
        <v>64.36</v>
      </c>
      <c r="M7" s="28">
        <v>43.09</v>
      </c>
      <c r="N7" s="28">
        <v>28.03</v>
      </c>
      <c r="O7" s="28">
        <v>0.04</v>
      </c>
      <c r="P7" s="28">
        <v>107.47</v>
      </c>
      <c r="Q7" s="28">
        <v>110.67</v>
      </c>
      <c r="R7" s="28">
        <v>130</v>
      </c>
      <c r="S7" s="28">
        <v>118.54</v>
      </c>
      <c r="T7" s="28">
        <v>99.77</v>
      </c>
      <c r="U7" s="28">
        <v>99.23</v>
      </c>
      <c r="V7" s="28">
        <v>115</v>
      </c>
      <c r="W7" s="28">
        <v>137</v>
      </c>
      <c r="X7" s="28">
        <v>135</v>
      </c>
      <c r="Y7" s="28">
        <v>113.71</v>
      </c>
      <c r="Z7" s="29"/>
      <c r="AA7" s="30">
        <f>IF(SUM(B7:Z7)&lt;&gt;0,AVERAGEIF(B7:Z7,"&lt;&gt;"""),"")</f>
        <v>98.094166666666652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108</v>
      </c>
      <c r="H11" s="47">
        <v>109</v>
      </c>
      <c r="I11" s="47">
        <v>128</v>
      </c>
      <c r="J11" s="47">
        <v>122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113</v>
      </c>
      <c r="Q11" s="47">
        <v>145</v>
      </c>
      <c r="R11" s="47">
        <v>178</v>
      </c>
      <c r="S11" s="47">
        <v>190</v>
      </c>
      <c r="T11" s="47">
        <v>187</v>
      </c>
      <c r="U11" s="47">
        <v>178</v>
      </c>
      <c r="V11" s="47">
        <v>156</v>
      </c>
      <c r="W11" s="47">
        <v>135</v>
      </c>
      <c r="X11" s="47">
        <v>102</v>
      </c>
      <c r="Y11" s="47">
        <v>102</v>
      </c>
      <c r="Z11" s="48"/>
      <c r="AA11" s="49">
        <f t="shared" si="0"/>
        <v>2973</v>
      </c>
    </row>
    <row r="12" spans="1:27" ht="25.15" customHeight="1" x14ac:dyDescent="0.2">
      <c r="A12" s="50" t="s">
        <v>8</v>
      </c>
      <c r="B12" s="51">
        <v>985</v>
      </c>
      <c r="C12" s="52">
        <v>985</v>
      </c>
      <c r="D12" s="52">
        <v>985</v>
      </c>
      <c r="E12" s="52">
        <v>985</v>
      </c>
      <c r="F12" s="52">
        <v>1025</v>
      </c>
      <c r="G12" s="52">
        <v>1149</v>
      </c>
      <c r="H12" s="52">
        <v>1149</v>
      </c>
      <c r="I12" s="52">
        <v>1149</v>
      </c>
      <c r="J12" s="52">
        <v>939.91899999999998</v>
      </c>
      <c r="K12" s="52">
        <v>530.10699999999997</v>
      </c>
      <c r="L12" s="52">
        <v>456</v>
      </c>
      <c r="M12" s="52">
        <v>306</v>
      </c>
      <c r="N12" s="52">
        <v>306</v>
      </c>
      <c r="O12" s="52">
        <v>306</v>
      </c>
      <c r="P12" s="52">
        <v>508</v>
      </c>
      <c r="Q12" s="52">
        <v>986</v>
      </c>
      <c r="R12" s="52">
        <v>1670.885</v>
      </c>
      <c r="S12" s="52">
        <v>2066.6010000000001</v>
      </c>
      <c r="T12" s="52">
        <v>2015.6369999999999</v>
      </c>
      <c r="U12" s="52">
        <v>1970.8679999999999</v>
      </c>
      <c r="V12" s="52">
        <v>1822.287</v>
      </c>
      <c r="W12" s="52">
        <v>1781</v>
      </c>
      <c r="X12" s="52">
        <v>1754</v>
      </c>
      <c r="Y12" s="52">
        <v>1603.2529999999999</v>
      </c>
      <c r="Z12" s="53"/>
      <c r="AA12" s="54">
        <f t="shared" si="0"/>
        <v>27434.556999999997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416</v>
      </c>
      <c r="I13" s="52">
        <v>416</v>
      </c>
      <c r="J13" s="52">
        <v>390</v>
      </c>
      <c r="K13" s="52">
        <v>373</v>
      </c>
      <c r="L13" s="52">
        <v>81</v>
      </c>
      <c r="M13" s="52">
        <v>81</v>
      </c>
      <c r="N13" s="52">
        <v>26</v>
      </c>
      <c r="O13" s="52"/>
      <c r="P13" s="52">
        <v>55</v>
      </c>
      <c r="Q13" s="52">
        <v>672</v>
      </c>
      <c r="R13" s="52">
        <v>1053</v>
      </c>
      <c r="S13" s="52">
        <v>1285</v>
      </c>
      <c r="T13" s="52">
        <v>1270</v>
      </c>
      <c r="U13" s="52">
        <v>1274</v>
      </c>
      <c r="V13" s="52">
        <v>1181</v>
      </c>
      <c r="W13" s="52">
        <v>952</v>
      </c>
      <c r="X13" s="52">
        <v>516</v>
      </c>
      <c r="Y13" s="52">
        <v>415</v>
      </c>
      <c r="Z13" s="53"/>
      <c r="AA13" s="54">
        <f t="shared" si="0"/>
        <v>10482</v>
      </c>
    </row>
    <row r="14" spans="1:27" ht="25.15" customHeight="1" x14ac:dyDescent="0.2">
      <c r="A14" s="55" t="s">
        <v>10</v>
      </c>
      <c r="B14" s="56">
        <v>1202.1499999999999</v>
      </c>
      <c r="C14" s="57">
        <v>1129.9760000000001</v>
      </c>
      <c r="D14" s="57">
        <v>1049.5469999999998</v>
      </c>
      <c r="E14" s="57">
        <v>978.976</v>
      </c>
      <c r="F14" s="57">
        <v>917.84400000000028</v>
      </c>
      <c r="G14" s="57">
        <v>871.87599999999975</v>
      </c>
      <c r="H14" s="57">
        <v>761.42699999999991</v>
      </c>
      <c r="I14" s="57">
        <v>1197.6750000000002</v>
      </c>
      <c r="J14" s="57">
        <v>2346.4290000000001</v>
      </c>
      <c r="K14" s="57">
        <v>3500.1349999999989</v>
      </c>
      <c r="L14" s="57">
        <v>4025.1030000000005</v>
      </c>
      <c r="M14" s="57">
        <v>4151.1809999999996</v>
      </c>
      <c r="N14" s="57">
        <v>3997.73</v>
      </c>
      <c r="O14" s="57">
        <v>3442.7799999999988</v>
      </c>
      <c r="P14" s="57">
        <v>2393.7980000000002</v>
      </c>
      <c r="Q14" s="57">
        <v>1283.3220000000001</v>
      </c>
      <c r="R14" s="57">
        <v>840.36199999999997</v>
      </c>
      <c r="S14" s="57">
        <v>870.9839999999997</v>
      </c>
      <c r="T14" s="57">
        <v>904.76100000000008</v>
      </c>
      <c r="U14" s="57">
        <v>923.59299999999985</v>
      </c>
      <c r="V14" s="57">
        <v>948.67100000000016</v>
      </c>
      <c r="W14" s="57">
        <v>970.27700000000016</v>
      </c>
      <c r="X14" s="57">
        <v>989.17500000000018</v>
      </c>
      <c r="Y14" s="57">
        <v>1023.8460000000002</v>
      </c>
      <c r="Z14" s="58"/>
      <c r="AA14" s="59">
        <f t="shared" si="0"/>
        <v>40721.617999999995</v>
      </c>
    </row>
    <row r="15" spans="1:27" ht="25.15" customHeight="1" x14ac:dyDescent="0.2">
      <c r="A15" s="55" t="s">
        <v>11</v>
      </c>
      <c r="B15" s="56">
        <v>12</v>
      </c>
      <c r="C15" s="57">
        <v>11</v>
      </c>
      <c r="D15" s="57">
        <v>11</v>
      </c>
      <c r="E15" s="57">
        <v>10</v>
      </c>
      <c r="F15" s="57">
        <v>10</v>
      </c>
      <c r="G15" s="57">
        <v>10</v>
      </c>
      <c r="H15" s="57">
        <v>12</v>
      </c>
      <c r="I15" s="57">
        <v>22</v>
      </c>
      <c r="J15" s="57">
        <v>41</v>
      </c>
      <c r="K15" s="57">
        <v>60</v>
      </c>
      <c r="L15" s="57">
        <v>71</v>
      </c>
      <c r="M15" s="57">
        <v>74</v>
      </c>
      <c r="N15" s="57">
        <v>71</v>
      </c>
      <c r="O15" s="57">
        <v>63</v>
      </c>
      <c r="P15" s="57">
        <v>46</v>
      </c>
      <c r="Q15" s="57">
        <v>28</v>
      </c>
      <c r="R15" s="57">
        <v>21</v>
      </c>
      <c r="S15" s="57">
        <v>23</v>
      </c>
      <c r="T15" s="57">
        <v>24</v>
      </c>
      <c r="U15" s="57">
        <v>25</v>
      </c>
      <c r="V15" s="57">
        <v>27</v>
      </c>
      <c r="W15" s="57">
        <v>27</v>
      </c>
      <c r="X15" s="57">
        <v>27</v>
      </c>
      <c r="Y15" s="57">
        <v>26</v>
      </c>
      <c r="Z15" s="58"/>
      <c r="AA15" s="59">
        <f t="shared" si="0"/>
        <v>752</v>
      </c>
    </row>
    <row r="16" spans="1:27" ht="30" customHeight="1" thickBot="1" x14ac:dyDescent="0.25">
      <c r="A16" s="60" t="s">
        <v>12</v>
      </c>
      <c r="B16" s="61">
        <f>IF(LEN(B$2)&gt;0,SUM(B10:B15),"")</f>
        <v>2644.1499999999996</v>
      </c>
      <c r="C16" s="62">
        <f t="shared" ref="C16:Z16" si="1">IF(LEN(C$2)&gt;0,SUM(C10:C15),"")</f>
        <v>2227.9760000000001</v>
      </c>
      <c r="D16" s="62">
        <f t="shared" si="1"/>
        <v>2147.5469999999996</v>
      </c>
      <c r="E16" s="62">
        <f t="shared" si="1"/>
        <v>2075.9760000000001</v>
      </c>
      <c r="F16" s="62">
        <f t="shared" si="1"/>
        <v>2054.8440000000001</v>
      </c>
      <c r="G16" s="62">
        <f t="shared" si="1"/>
        <v>2164.8759999999997</v>
      </c>
      <c r="H16" s="62">
        <f t="shared" si="1"/>
        <v>2447.4269999999997</v>
      </c>
      <c r="I16" s="62">
        <f t="shared" si="1"/>
        <v>2912.6750000000002</v>
      </c>
      <c r="J16" s="62">
        <f t="shared" si="1"/>
        <v>3839.348</v>
      </c>
      <c r="K16" s="62">
        <f t="shared" si="1"/>
        <v>4565.2419999999984</v>
      </c>
      <c r="L16" s="62">
        <f t="shared" si="1"/>
        <v>4735.103000000001</v>
      </c>
      <c r="M16" s="62">
        <f t="shared" si="1"/>
        <v>4714.1809999999996</v>
      </c>
      <c r="N16" s="62">
        <f t="shared" si="1"/>
        <v>4502.7299999999996</v>
      </c>
      <c r="O16" s="62">
        <f t="shared" si="1"/>
        <v>3913.7799999999988</v>
      </c>
      <c r="P16" s="62">
        <f t="shared" si="1"/>
        <v>3115.7980000000002</v>
      </c>
      <c r="Q16" s="62">
        <f t="shared" si="1"/>
        <v>3114.3220000000001</v>
      </c>
      <c r="R16" s="62">
        <f t="shared" si="1"/>
        <v>3763.2470000000003</v>
      </c>
      <c r="S16" s="62">
        <f t="shared" si="1"/>
        <v>4435.585</v>
      </c>
      <c r="T16" s="62">
        <f t="shared" si="1"/>
        <v>4401.3980000000001</v>
      </c>
      <c r="U16" s="62">
        <f t="shared" si="1"/>
        <v>4371.4609999999993</v>
      </c>
      <c r="V16" s="62">
        <f t="shared" si="1"/>
        <v>4134.9580000000005</v>
      </c>
      <c r="W16" s="62">
        <f t="shared" si="1"/>
        <v>3865.277</v>
      </c>
      <c r="X16" s="62">
        <f t="shared" si="1"/>
        <v>3388.1750000000002</v>
      </c>
      <c r="Y16" s="62">
        <f t="shared" si="1"/>
        <v>3170.0990000000002</v>
      </c>
      <c r="Z16" s="63" t="str">
        <f t="shared" si="1"/>
        <v/>
      </c>
      <c r="AA16" s="64">
        <f>SUM(AA10:AA15)</f>
        <v>82706.174999999988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1546.93</v>
      </c>
      <c r="C28" s="72">
        <v>1528.92</v>
      </c>
      <c r="D28" s="72">
        <v>1502.89</v>
      </c>
      <c r="E28" s="72">
        <v>1480.94</v>
      </c>
      <c r="F28" s="72">
        <v>1454.91</v>
      </c>
      <c r="G28" s="72">
        <v>1434.88</v>
      </c>
      <c r="H28" s="72">
        <v>1785.87</v>
      </c>
      <c r="I28" s="72">
        <v>2025.32</v>
      </c>
      <c r="J28" s="72">
        <v>2504.11</v>
      </c>
      <c r="K28" s="72">
        <v>2947.41</v>
      </c>
      <c r="L28" s="72">
        <v>2908.78</v>
      </c>
      <c r="M28" s="72">
        <v>2988.99</v>
      </c>
      <c r="N28" s="72">
        <v>2931.95</v>
      </c>
      <c r="O28" s="72">
        <v>2660.72</v>
      </c>
      <c r="P28" s="72">
        <v>2222.5</v>
      </c>
      <c r="Q28" s="72">
        <v>2261.0100000000002</v>
      </c>
      <c r="R28" s="72">
        <v>2136.3200000000002</v>
      </c>
      <c r="S28" s="72">
        <v>2392.14</v>
      </c>
      <c r="T28" s="72">
        <v>2411.39</v>
      </c>
      <c r="U28" s="72">
        <v>2499.54</v>
      </c>
      <c r="V28" s="72">
        <v>2405.16</v>
      </c>
      <c r="W28" s="72">
        <v>2302.71</v>
      </c>
      <c r="X28" s="72">
        <v>2052.62</v>
      </c>
      <c r="Y28" s="72">
        <v>1956.82</v>
      </c>
      <c r="Z28" s="73"/>
      <c r="AA28" s="74">
        <f>SUM(B28:Z28)</f>
        <v>52342.829999999994</v>
      </c>
    </row>
    <row r="29" spans="1:27" ht="25.15" customHeight="1" x14ac:dyDescent="0.2">
      <c r="A29" s="75" t="s">
        <v>23</v>
      </c>
      <c r="B29" s="76">
        <v>914.22</v>
      </c>
      <c r="C29" s="77">
        <v>861.05600000000004</v>
      </c>
      <c r="D29" s="77">
        <v>860.65700000000004</v>
      </c>
      <c r="E29" s="77">
        <v>863.03599999999994</v>
      </c>
      <c r="F29" s="77">
        <v>849.93399999999997</v>
      </c>
      <c r="G29" s="77">
        <v>753.99599999999998</v>
      </c>
      <c r="H29" s="77">
        <v>685.55700000000002</v>
      </c>
      <c r="I29" s="77">
        <v>879.35500000000002</v>
      </c>
      <c r="J29" s="77">
        <v>1489.2380000000001</v>
      </c>
      <c r="K29" s="77">
        <v>2179.8319999999999</v>
      </c>
      <c r="L29" s="77">
        <v>2458.3229999999999</v>
      </c>
      <c r="M29" s="77">
        <v>2458.1909999999998</v>
      </c>
      <c r="N29" s="77">
        <v>2255.7800000000002</v>
      </c>
      <c r="O29" s="77">
        <v>1867.06</v>
      </c>
      <c r="P29" s="77">
        <v>1418.298</v>
      </c>
      <c r="Q29" s="77">
        <v>965.31200000000001</v>
      </c>
      <c r="R29" s="77">
        <v>1106.9269999999999</v>
      </c>
      <c r="S29" s="77">
        <v>885.44500000000005</v>
      </c>
      <c r="T29" s="77">
        <v>886.00800000000004</v>
      </c>
      <c r="U29" s="77">
        <v>794.92100000000005</v>
      </c>
      <c r="V29" s="77">
        <v>912.798</v>
      </c>
      <c r="W29" s="77">
        <v>894.56700000000001</v>
      </c>
      <c r="X29" s="77">
        <v>869.55499999999995</v>
      </c>
      <c r="Y29" s="77">
        <v>793.279</v>
      </c>
      <c r="Z29" s="78"/>
      <c r="AA29" s="79">
        <f>SUM(B29:Z29)</f>
        <v>28903.344999999998</v>
      </c>
    </row>
    <row r="30" spans="1:27" ht="25.15" customHeight="1" x14ac:dyDescent="0.2">
      <c r="A30" s="82" t="s">
        <v>24</v>
      </c>
      <c r="B30" s="80">
        <v>926</v>
      </c>
      <c r="C30" s="81">
        <v>583</v>
      </c>
      <c r="D30" s="81">
        <v>583</v>
      </c>
      <c r="E30" s="81">
        <v>583</v>
      </c>
      <c r="F30" s="81">
        <v>623</v>
      </c>
      <c r="G30" s="81">
        <v>845</v>
      </c>
      <c r="H30" s="81">
        <v>845</v>
      </c>
      <c r="I30" s="81">
        <v>845</v>
      </c>
      <c r="J30" s="81">
        <v>599</v>
      </c>
      <c r="K30" s="81">
        <v>154</v>
      </c>
      <c r="L30" s="81">
        <v>154</v>
      </c>
      <c r="M30" s="81">
        <v>4</v>
      </c>
      <c r="N30" s="81">
        <v>4</v>
      </c>
      <c r="O30" s="81">
        <v>4</v>
      </c>
      <c r="P30" s="81">
        <v>106</v>
      </c>
      <c r="Q30" s="81">
        <v>584</v>
      </c>
      <c r="R30" s="81">
        <v>1169</v>
      </c>
      <c r="S30" s="81">
        <v>1810</v>
      </c>
      <c r="T30" s="81">
        <v>1810</v>
      </c>
      <c r="U30" s="81">
        <v>1780</v>
      </c>
      <c r="V30" s="81">
        <v>1585</v>
      </c>
      <c r="W30" s="81">
        <v>1440</v>
      </c>
      <c r="X30" s="81">
        <v>1237</v>
      </c>
      <c r="Y30" s="81">
        <v>1197</v>
      </c>
      <c r="Z30" s="83"/>
      <c r="AA30" s="84">
        <f>SUM(B30:Z30)</f>
        <v>19470</v>
      </c>
    </row>
    <row r="31" spans="1:27" ht="30" customHeight="1" thickBot="1" x14ac:dyDescent="0.25">
      <c r="A31" s="60" t="s">
        <v>25</v>
      </c>
      <c r="B31" s="61">
        <f>IF(LEN(B$2)&gt;0,SUM(B28:B30),"")</f>
        <v>3387.15</v>
      </c>
      <c r="C31" s="62">
        <f t="shared" ref="C31:Z31" si="4">IF(LEN(C$2)&gt;0,SUM(C28:C30),"")</f>
        <v>2972.9760000000001</v>
      </c>
      <c r="D31" s="62">
        <f t="shared" si="4"/>
        <v>2946.547</v>
      </c>
      <c r="E31" s="62">
        <f t="shared" si="4"/>
        <v>2926.9760000000001</v>
      </c>
      <c r="F31" s="62">
        <f t="shared" si="4"/>
        <v>2927.8440000000001</v>
      </c>
      <c r="G31" s="62">
        <f t="shared" si="4"/>
        <v>3033.8760000000002</v>
      </c>
      <c r="H31" s="62">
        <f t="shared" si="4"/>
        <v>3316.4269999999997</v>
      </c>
      <c r="I31" s="62">
        <f t="shared" si="4"/>
        <v>3749.6750000000002</v>
      </c>
      <c r="J31" s="62">
        <f t="shared" si="4"/>
        <v>4592.348</v>
      </c>
      <c r="K31" s="62">
        <f t="shared" si="4"/>
        <v>5281.2420000000002</v>
      </c>
      <c r="L31" s="62">
        <f t="shared" si="4"/>
        <v>5521.1030000000001</v>
      </c>
      <c r="M31" s="62">
        <f t="shared" si="4"/>
        <v>5451.1809999999996</v>
      </c>
      <c r="N31" s="62">
        <f t="shared" si="4"/>
        <v>5191.7299999999996</v>
      </c>
      <c r="O31" s="62">
        <f t="shared" si="4"/>
        <v>4531.78</v>
      </c>
      <c r="P31" s="62">
        <f t="shared" si="4"/>
        <v>3746.7979999999998</v>
      </c>
      <c r="Q31" s="62">
        <f t="shared" si="4"/>
        <v>3810.3220000000001</v>
      </c>
      <c r="R31" s="62">
        <f t="shared" si="4"/>
        <v>4412.2470000000003</v>
      </c>
      <c r="S31" s="62">
        <f t="shared" si="4"/>
        <v>5087.585</v>
      </c>
      <c r="T31" s="62">
        <f t="shared" si="4"/>
        <v>5107.3980000000001</v>
      </c>
      <c r="U31" s="62">
        <f t="shared" si="4"/>
        <v>5074.4610000000002</v>
      </c>
      <c r="V31" s="62">
        <f t="shared" si="4"/>
        <v>4902.9579999999996</v>
      </c>
      <c r="W31" s="62">
        <f t="shared" si="4"/>
        <v>4637.277</v>
      </c>
      <c r="X31" s="62">
        <f t="shared" si="4"/>
        <v>4159.1749999999993</v>
      </c>
      <c r="Y31" s="62">
        <f t="shared" si="4"/>
        <v>3947.0990000000002</v>
      </c>
      <c r="Z31" s="63" t="str">
        <f t="shared" si="4"/>
        <v/>
      </c>
      <c r="AA31" s="64">
        <f>SUM(AA28:AA30)</f>
        <v>100716.17499999999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245</v>
      </c>
      <c r="C34" s="95">
        <v>245</v>
      </c>
      <c r="D34" s="95">
        <v>255</v>
      </c>
      <c r="E34" s="95">
        <v>299</v>
      </c>
      <c r="F34" s="95">
        <v>322</v>
      </c>
      <c r="G34" s="95">
        <v>322</v>
      </c>
      <c r="H34" s="95">
        <v>330</v>
      </c>
      <c r="I34" s="95">
        <v>317</v>
      </c>
      <c r="J34" s="95">
        <v>289</v>
      </c>
      <c r="K34" s="95">
        <v>254</v>
      </c>
      <c r="L34" s="95">
        <v>283</v>
      </c>
      <c r="M34" s="95">
        <v>234</v>
      </c>
      <c r="N34" s="95">
        <v>220</v>
      </c>
      <c r="O34" s="95">
        <v>182</v>
      </c>
      <c r="P34" s="95">
        <v>225</v>
      </c>
      <c r="Q34" s="95">
        <v>279</v>
      </c>
      <c r="R34" s="95">
        <v>237</v>
      </c>
      <c r="S34" s="95">
        <v>237</v>
      </c>
      <c r="T34" s="95">
        <v>254</v>
      </c>
      <c r="U34" s="95">
        <v>247</v>
      </c>
      <c r="V34" s="95">
        <v>287</v>
      </c>
      <c r="W34" s="95">
        <v>283</v>
      </c>
      <c r="X34" s="95">
        <v>274</v>
      </c>
      <c r="Y34" s="95">
        <v>282</v>
      </c>
      <c r="Z34" s="96"/>
      <c r="AA34" s="74">
        <f t="shared" ref="AA34:AA39" si="5">SUM(B34:Z34)</f>
        <v>6402</v>
      </c>
    </row>
    <row r="35" spans="1:27" ht="25.15" customHeight="1" x14ac:dyDescent="0.2">
      <c r="A35" s="97" t="s">
        <v>28</v>
      </c>
      <c r="B35" s="98">
        <v>438</v>
      </c>
      <c r="C35" s="99">
        <v>440</v>
      </c>
      <c r="D35" s="99">
        <v>484</v>
      </c>
      <c r="E35" s="99">
        <v>492</v>
      </c>
      <c r="F35" s="99">
        <v>491</v>
      </c>
      <c r="G35" s="99">
        <v>487</v>
      </c>
      <c r="H35" s="99">
        <v>479</v>
      </c>
      <c r="I35" s="99">
        <v>460</v>
      </c>
      <c r="J35" s="99">
        <v>404</v>
      </c>
      <c r="K35" s="99">
        <v>402</v>
      </c>
      <c r="L35" s="99">
        <v>443</v>
      </c>
      <c r="M35" s="99">
        <v>450</v>
      </c>
      <c r="N35" s="99">
        <v>416</v>
      </c>
      <c r="O35" s="99">
        <v>378</v>
      </c>
      <c r="P35" s="99">
        <v>346</v>
      </c>
      <c r="Q35" s="99">
        <v>357</v>
      </c>
      <c r="R35" s="99">
        <v>352</v>
      </c>
      <c r="S35" s="99">
        <v>355</v>
      </c>
      <c r="T35" s="99">
        <v>392</v>
      </c>
      <c r="U35" s="99">
        <v>396</v>
      </c>
      <c r="V35" s="99">
        <v>421</v>
      </c>
      <c r="W35" s="99">
        <v>429</v>
      </c>
      <c r="X35" s="99">
        <v>437</v>
      </c>
      <c r="Y35" s="99">
        <v>435</v>
      </c>
      <c r="Z35" s="100"/>
      <c r="AA35" s="79">
        <f t="shared" si="5"/>
        <v>10184</v>
      </c>
    </row>
    <row r="36" spans="1:27" ht="25.15" customHeight="1" x14ac:dyDescent="0.2">
      <c r="A36" s="97" t="s">
        <v>29</v>
      </c>
      <c r="B36" s="98">
        <v>1087</v>
      </c>
      <c r="C36" s="99">
        <v>1087</v>
      </c>
      <c r="D36" s="99">
        <v>1085</v>
      </c>
      <c r="E36" s="99">
        <v>1086</v>
      </c>
      <c r="F36" s="99">
        <v>1086</v>
      </c>
      <c r="G36" s="99">
        <v>1088</v>
      </c>
      <c r="H36" s="99">
        <v>1089</v>
      </c>
      <c r="I36" s="99">
        <v>1091</v>
      </c>
      <c r="J36" s="99">
        <v>1092</v>
      </c>
      <c r="K36" s="99">
        <v>1094</v>
      </c>
      <c r="L36" s="99">
        <v>1092</v>
      </c>
      <c r="M36" s="99">
        <v>1095</v>
      </c>
      <c r="N36" s="99">
        <v>1091</v>
      </c>
      <c r="O36" s="99">
        <v>1093</v>
      </c>
      <c r="P36" s="99">
        <v>1093</v>
      </c>
      <c r="Q36" s="99">
        <v>1088</v>
      </c>
      <c r="R36" s="99">
        <v>1089</v>
      </c>
      <c r="S36" s="99">
        <v>1086</v>
      </c>
      <c r="T36" s="99">
        <v>1085</v>
      </c>
      <c r="U36" s="99">
        <v>1085</v>
      </c>
      <c r="V36" s="99">
        <v>1086</v>
      </c>
      <c r="W36" s="99">
        <v>1084</v>
      </c>
      <c r="X36" s="99">
        <v>1088</v>
      </c>
      <c r="Y36" s="99">
        <v>1092</v>
      </c>
      <c r="Z36" s="100"/>
      <c r="AA36" s="79">
        <f t="shared" si="5"/>
        <v>26132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43</v>
      </c>
      <c r="N37" s="99">
        <v>43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1184</v>
      </c>
    </row>
    <row r="38" spans="1:27" ht="25.15" customHeight="1" x14ac:dyDescent="0.2">
      <c r="A38" s="97" t="s">
        <v>31</v>
      </c>
      <c r="B38" s="98"/>
      <c r="C38" s="99">
        <v>18.899999999999999</v>
      </c>
      <c r="D38" s="99"/>
      <c r="E38" s="99"/>
      <c r="F38" s="99"/>
      <c r="G38" s="99">
        <v>61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1820</v>
      </c>
      <c r="C39" s="88">
        <f t="shared" si="6"/>
        <v>1840.9</v>
      </c>
      <c r="D39" s="88">
        <f t="shared" si="6"/>
        <v>1874</v>
      </c>
      <c r="E39" s="88">
        <f t="shared" si="6"/>
        <v>1927</v>
      </c>
      <c r="F39" s="88">
        <f t="shared" si="6"/>
        <v>1949</v>
      </c>
      <c r="G39" s="88">
        <f t="shared" si="6"/>
        <v>2008</v>
      </c>
      <c r="H39" s="88">
        <f t="shared" si="6"/>
        <v>1948</v>
      </c>
      <c r="I39" s="88">
        <f t="shared" si="6"/>
        <v>1918</v>
      </c>
      <c r="J39" s="88">
        <f t="shared" si="6"/>
        <v>1835</v>
      </c>
      <c r="K39" s="88">
        <f t="shared" si="6"/>
        <v>1800</v>
      </c>
      <c r="L39" s="88">
        <f t="shared" si="6"/>
        <v>1868</v>
      </c>
      <c r="M39" s="88">
        <f t="shared" si="6"/>
        <v>1822</v>
      </c>
      <c r="N39" s="88">
        <f t="shared" si="6"/>
        <v>1770</v>
      </c>
      <c r="O39" s="88">
        <f t="shared" si="6"/>
        <v>1701</v>
      </c>
      <c r="P39" s="88">
        <f t="shared" si="6"/>
        <v>1714</v>
      </c>
      <c r="Q39" s="88">
        <f t="shared" si="6"/>
        <v>1774</v>
      </c>
      <c r="R39" s="88">
        <f t="shared" si="6"/>
        <v>1728</v>
      </c>
      <c r="S39" s="88">
        <f t="shared" si="6"/>
        <v>1728</v>
      </c>
      <c r="T39" s="88">
        <f t="shared" si="6"/>
        <v>1781</v>
      </c>
      <c r="U39" s="88">
        <f t="shared" si="6"/>
        <v>1778</v>
      </c>
      <c r="V39" s="88">
        <f t="shared" si="6"/>
        <v>1844</v>
      </c>
      <c r="W39" s="88">
        <f t="shared" si="6"/>
        <v>1846</v>
      </c>
      <c r="X39" s="88">
        <f t="shared" si="6"/>
        <v>1849</v>
      </c>
      <c r="Y39" s="88">
        <f t="shared" si="6"/>
        <v>1859</v>
      </c>
      <c r="Z39" s="89" t="str">
        <f t="shared" si="6"/>
        <v/>
      </c>
      <c r="AA39" s="90">
        <f t="shared" si="5"/>
        <v>43981.9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1077</v>
      </c>
      <c r="C44" s="99">
        <v>1077</v>
      </c>
      <c r="D44" s="99">
        <v>1075</v>
      </c>
      <c r="E44" s="99">
        <v>1076</v>
      </c>
      <c r="F44" s="99">
        <v>1076</v>
      </c>
      <c r="G44" s="99">
        <v>1078</v>
      </c>
      <c r="H44" s="99">
        <v>1079</v>
      </c>
      <c r="I44" s="99">
        <v>1081</v>
      </c>
      <c r="J44" s="99">
        <v>1082</v>
      </c>
      <c r="K44" s="99">
        <v>1084</v>
      </c>
      <c r="L44" s="99">
        <v>1082</v>
      </c>
      <c r="M44" s="99">
        <v>1085</v>
      </c>
      <c r="N44" s="99">
        <v>1081</v>
      </c>
      <c r="O44" s="99">
        <v>1083</v>
      </c>
      <c r="P44" s="99">
        <v>1083</v>
      </c>
      <c r="Q44" s="99">
        <v>1078</v>
      </c>
      <c r="R44" s="99">
        <v>1079</v>
      </c>
      <c r="S44" s="99">
        <v>1076</v>
      </c>
      <c r="T44" s="99">
        <v>1075</v>
      </c>
      <c r="U44" s="99">
        <v>1075</v>
      </c>
      <c r="V44" s="99">
        <v>1076</v>
      </c>
      <c r="W44" s="99">
        <v>1074</v>
      </c>
      <c r="X44" s="99">
        <v>1078</v>
      </c>
      <c r="Y44" s="99">
        <v>1082</v>
      </c>
      <c r="Z44" s="100"/>
      <c r="AA44" s="79">
        <f t="shared" si="7"/>
        <v>25892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18.899999999999999</v>
      </c>
      <c r="D46" s="99"/>
      <c r="E46" s="99"/>
      <c r="F46" s="99"/>
      <c r="G46" s="99">
        <v>61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79.900000000000006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1077</v>
      </c>
      <c r="C48" s="88">
        <f t="shared" ref="C48:Z48" si="8">IF(LEN(C$2)&gt;0,SUM(C42:C47),"")</f>
        <v>1095.9000000000001</v>
      </c>
      <c r="D48" s="88">
        <f t="shared" si="8"/>
        <v>1075</v>
      </c>
      <c r="E48" s="88">
        <f t="shared" si="8"/>
        <v>1076</v>
      </c>
      <c r="F48" s="88">
        <f t="shared" si="8"/>
        <v>1076</v>
      </c>
      <c r="G48" s="88">
        <f t="shared" si="8"/>
        <v>1139</v>
      </c>
      <c r="H48" s="88">
        <f t="shared" si="8"/>
        <v>1079</v>
      </c>
      <c r="I48" s="88">
        <f t="shared" si="8"/>
        <v>1081</v>
      </c>
      <c r="J48" s="88">
        <f t="shared" si="8"/>
        <v>1082</v>
      </c>
      <c r="K48" s="88">
        <f t="shared" si="8"/>
        <v>1084</v>
      </c>
      <c r="L48" s="88">
        <f t="shared" si="8"/>
        <v>1082</v>
      </c>
      <c r="M48" s="88">
        <f t="shared" si="8"/>
        <v>1085</v>
      </c>
      <c r="N48" s="88">
        <f t="shared" si="8"/>
        <v>1081</v>
      </c>
      <c r="O48" s="88">
        <f t="shared" si="8"/>
        <v>1083</v>
      </c>
      <c r="P48" s="88">
        <f t="shared" si="8"/>
        <v>1083</v>
      </c>
      <c r="Q48" s="88">
        <f t="shared" si="8"/>
        <v>1078</v>
      </c>
      <c r="R48" s="88">
        <f t="shared" si="8"/>
        <v>1079</v>
      </c>
      <c r="S48" s="88">
        <f t="shared" si="8"/>
        <v>1076</v>
      </c>
      <c r="T48" s="88">
        <f t="shared" si="8"/>
        <v>1075</v>
      </c>
      <c r="U48" s="88">
        <f t="shared" si="8"/>
        <v>1075</v>
      </c>
      <c r="V48" s="88">
        <f t="shared" si="8"/>
        <v>1076</v>
      </c>
      <c r="W48" s="88">
        <f t="shared" si="8"/>
        <v>1074</v>
      </c>
      <c r="X48" s="88">
        <f t="shared" si="8"/>
        <v>1078</v>
      </c>
      <c r="Y48" s="88">
        <f t="shared" si="8"/>
        <v>1082</v>
      </c>
      <c r="Z48" s="89" t="str">
        <f t="shared" si="8"/>
        <v/>
      </c>
      <c r="AA48" s="90">
        <f t="shared" si="7"/>
        <v>25971.9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4464.1499999999996</v>
      </c>
      <c r="C51" s="88">
        <f t="shared" si="10"/>
        <v>4068.8760000000002</v>
      </c>
      <c r="D51" s="88">
        <f t="shared" si="10"/>
        <v>4021.5469999999996</v>
      </c>
      <c r="E51" s="88">
        <f t="shared" si="10"/>
        <v>4002.9760000000001</v>
      </c>
      <c r="F51" s="88">
        <f t="shared" si="10"/>
        <v>4003.8440000000001</v>
      </c>
      <c r="G51" s="88">
        <f t="shared" si="10"/>
        <v>4172.8760000000002</v>
      </c>
      <c r="H51" s="88">
        <f t="shared" si="10"/>
        <v>4395.4269999999997</v>
      </c>
      <c r="I51" s="88">
        <f t="shared" si="10"/>
        <v>4830.6750000000002</v>
      </c>
      <c r="J51" s="88">
        <f t="shared" si="10"/>
        <v>5674.348</v>
      </c>
      <c r="K51" s="88">
        <f t="shared" si="10"/>
        <v>6365.2419999999984</v>
      </c>
      <c r="L51" s="88">
        <f t="shared" si="10"/>
        <v>6603.103000000001</v>
      </c>
      <c r="M51" s="88">
        <f t="shared" si="10"/>
        <v>6536.1809999999996</v>
      </c>
      <c r="N51" s="88">
        <f t="shared" si="10"/>
        <v>6272.73</v>
      </c>
      <c r="O51" s="88">
        <f t="shared" si="10"/>
        <v>5614.7799999999988</v>
      </c>
      <c r="P51" s="88">
        <f t="shared" si="10"/>
        <v>4829.7980000000007</v>
      </c>
      <c r="Q51" s="88">
        <f t="shared" si="10"/>
        <v>4888.3220000000001</v>
      </c>
      <c r="R51" s="88">
        <f t="shared" si="10"/>
        <v>5491.2470000000003</v>
      </c>
      <c r="S51" s="88">
        <f t="shared" si="10"/>
        <v>6163.585</v>
      </c>
      <c r="T51" s="88">
        <f t="shared" si="10"/>
        <v>6182.3980000000001</v>
      </c>
      <c r="U51" s="88">
        <f t="shared" si="10"/>
        <v>6149.4609999999993</v>
      </c>
      <c r="V51" s="88">
        <f t="shared" si="10"/>
        <v>5978.9580000000005</v>
      </c>
      <c r="W51" s="88">
        <f t="shared" si="10"/>
        <v>5711.277</v>
      </c>
      <c r="X51" s="88">
        <f t="shared" si="10"/>
        <v>5237.1750000000002</v>
      </c>
      <c r="Y51" s="88">
        <f t="shared" si="10"/>
        <v>5029.0990000000002</v>
      </c>
      <c r="Z51" s="89" t="str">
        <f t="shared" si="10"/>
        <v/>
      </c>
      <c r="AA51" s="104">
        <f>SUM(B51:Z51)</f>
        <v>126688.075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4464.1949999999988</v>
      </c>
      <c r="C4" s="18">
        <v>4068.9159999999997</v>
      </c>
      <c r="D4" s="18">
        <v>4021.5470000000009</v>
      </c>
      <c r="E4" s="18">
        <v>4003.0209999999993</v>
      </c>
      <c r="F4" s="18">
        <v>4003.8090000000002</v>
      </c>
      <c r="G4" s="18">
        <v>4172.8310000000001</v>
      </c>
      <c r="H4" s="18">
        <v>4395.380000000001</v>
      </c>
      <c r="I4" s="18">
        <v>4830.6890000000003</v>
      </c>
      <c r="J4" s="18">
        <v>5674.3240000000005</v>
      </c>
      <c r="K4" s="18">
        <v>6365.2419999999984</v>
      </c>
      <c r="L4" s="18">
        <v>6603.103000000001</v>
      </c>
      <c r="M4" s="18">
        <v>6536.1810000000014</v>
      </c>
      <c r="N4" s="18">
        <v>6272.7300000000005</v>
      </c>
      <c r="O4" s="18">
        <v>5614.7800000000007</v>
      </c>
      <c r="P4" s="18">
        <v>4829.7619999999997</v>
      </c>
      <c r="Q4" s="18">
        <v>4888.3719999999985</v>
      </c>
      <c r="R4" s="18">
        <v>5491.2290000000003</v>
      </c>
      <c r="S4" s="18">
        <v>6163.585</v>
      </c>
      <c r="T4" s="18">
        <v>6182.398000000002</v>
      </c>
      <c r="U4" s="18">
        <v>6149.4609999999993</v>
      </c>
      <c r="V4" s="18">
        <v>5978.9580000000005</v>
      </c>
      <c r="W4" s="18">
        <v>5711.2360000000017</v>
      </c>
      <c r="X4" s="18">
        <v>5237.1529999999984</v>
      </c>
      <c r="Y4" s="18">
        <v>5029.0679999999984</v>
      </c>
      <c r="Z4" s="19"/>
      <c r="AA4" s="20">
        <f>SUM(B4:Z4)</f>
        <v>126687.97000000003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106.25</v>
      </c>
      <c r="C7" s="28">
        <v>104.22</v>
      </c>
      <c r="D7" s="28">
        <v>103</v>
      </c>
      <c r="E7" s="28">
        <v>102.66</v>
      </c>
      <c r="F7" s="28">
        <v>101.24</v>
      </c>
      <c r="G7" s="28">
        <v>104.19</v>
      </c>
      <c r="H7" s="28">
        <v>107.15</v>
      </c>
      <c r="I7" s="28">
        <v>110</v>
      </c>
      <c r="J7" s="28">
        <v>114.07</v>
      </c>
      <c r="K7" s="28">
        <v>99.57</v>
      </c>
      <c r="L7" s="28">
        <v>64.36</v>
      </c>
      <c r="M7" s="28">
        <v>43.09</v>
      </c>
      <c r="N7" s="28">
        <v>28.03</v>
      </c>
      <c r="O7" s="28">
        <v>0.04</v>
      </c>
      <c r="P7" s="28">
        <v>107.47</v>
      </c>
      <c r="Q7" s="28">
        <v>110.67</v>
      </c>
      <c r="R7" s="28">
        <v>130</v>
      </c>
      <c r="S7" s="28">
        <v>118.54</v>
      </c>
      <c r="T7" s="28">
        <v>99.77</v>
      </c>
      <c r="U7" s="28">
        <v>99.23</v>
      </c>
      <c r="V7" s="28">
        <v>115</v>
      </c>
      <c r="W7" s="28">
        <v>137</v>
      </c>
      <c r="X7" s="28">
        <v>135</v>
      </c>
      <c r="Y7" s="28">
        <v>113.71</v>
      </c>
      <c r="Z7" s="29"/>
      <c r="AA7" s="30">
        <f>IF(SUM(B7:Z7)&lt;&gt;0,AVERAGEIF(B7:Z7,"&lt;&gt;"""),"")</f>
        <v>98.094166666666652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746.84799999999996</v>
      </c>
      <c r="C19" s="72">
        <v>747.10699999999997</v>
      </c>
      <c r="D19" s="72">
        <v>741.75500000000011</v>
      </c>
      <c r="E19" s="72">
        <v>746.1</v>
      </c>
      <c r="F19" s="72">
        <v>740.30499999999995</v>
      </c>
      <c r="G19" s="72">
        <v>743.79</v>
      </c>
      <c r="H19" s="72">
        <v>746.16800000000001</v>
      </c>
      <c r="I19" s="72">
        <v>758.26699999999994</v>
      </c>
      <c r="J19" s="72">
        <v>758.14</v>
      </c>
      <c r="K19" s="72">
        <v>768.2</v>
      </c>
      <c r="L19" s="72">
        <v>754.78500000000008</v>
      </c>
      <c r="M19" s="72">
        <v>754.38099999999997</v>
      </c>
      <c r="N19" s="72">
        <v>734.21100000000001</v>
      </c>
      <c r="O19" s="72">
        <v>721.40100000000007</v>
      </c>
      <c r="P19" s="72">
        <v>734.25500000000011</v>
      </c>
      <c r="Q19" s="72">
        <v>753.19499999999994</v>
      </c>
      <c r="R19" s="72">
        <v>747.69899999999996</v>
      </c>
      <c r="S19" s="72">
        <v>727.06299999999999</v>
      </c>
      <c r="T19" s="72">
        <v>726.18299999999999</v>
      </c>
      <c r="U19" s="72">
        <v>730.77200000000005</v>
      </c>
      <c r="V19" s="72">
        <v>749.77100000000007</v>
      </c>
      <c r="W19" s="72">
        <v>743.81399999999996</v>
      </c>
      <c r="X19" s="72">
        <v>734.79200000000003</v>
      </c>
      <c r="Y19" s="72">
        <v>762.45800000000008</v>
      </c>
      <c r="Z19" s="73"/>
      <c r="AA19" s="74">
        <f t="shared" ref="AA19:AA24" si="2">SUM(B19:Z19)</f>
        <v>17871.46</v>
      </c>
    </row>
    <row r="20" spans="1:27" ht="25.15" customHeight="1" x14ac:dyDescent="0.2">
      <c r="A20" s="75" t="s">
        <v>15</v>
      </c>
      <c r="B20" s="76">
        <v>683.64599999999996</v>
      </c>
      <c r="C20" s="77">
        <v>666.22500000000002</v>
      </c>
      <c r="D20" s="77">
        <v>662.38700000000006</v>
      </c>
      <c r="E20" s="77">
        <v>669.65199999999993</v>
      </c>
      <c r="F20" s="77">
        <v>684.92699999999991</v>
      </c>
      <c r="G20" s="77">
        <v>734.08600000000013</v>
      </c>
      <c r="H20" s="77">
        <v>786.24099999999999</v>
      </c>
      <c r="I20" s="77">
        <v>800.7600000000001</v>
      </c>
      <c r="J20" s="77">
        <v>808.05400000000009</v>
      </c>
      <c r="K20" s="77">
        <v>800.90199999999993</v>
      </c>
      <c r="L20" s="77">
        <v>812.80000000000007</v>
      </c>
      <c r="M20" s="77">
        <v>778.59699999999998</v>
      </c>
      <c r="N20" s="77">
        <v>740.00200000000007</v>
      </c>
      <c r="O20" s="77">
        <v>709.04299999999989</v>
      </c>
      <c r="P20" s="77">
        <v>668.65499999999986</v>
      </c>
      <c r="Q20" s="77">
        <v>709.67499999999995</v>
      </c>
      <c r="R20" s="77">
        <v>805.48699999999997</v>
      </c>
      <c r="S20" s="77">
        <v>830.80600000000004</v>
      </c>
      <c r="T20" s="77">
        <v>834.37</v>
      </c>
      <c r="U20" s="77">
        <v>815.22800000000007</v>
      </c>
      <c r="V20" s="77">
        <v>772.02899999999988</v>
      </c>
      <c r="W20" s="77">
        <v>714.76799999999992</v>
      </c>
      <c r="X20" s="77">
        <v>692.32500000000016</v>
      </c>
      <c r="Y20" s="77">
        <v>673.02600000000007</v>
      </c>
      <c r="Z20" s="78"/>
      <c r="AA20" s="79">
        <f t="shared" si="2"/>
        <v>17853.691000000003</v>
      </c>
    </row>
    <row r="21" spans="1:27" ht="25.15" customHeight="1" x14ac:dyDescent="0.2">
      <c r="A21" s="75" t="s">
        <v>16</v>
      </c>
      <c r="B21" s="80">
        <v>2368.5009999999997</v>
      </c>
      <c r="C21" s="81">
        <v>2287.5839999999998</v>
      </c>
      <c r="D21" s="81">
        <v>2162.8049999999998</v>
      </c>
      <c r="E21" s="81">
        <v>2142.4689999999996</v>
      </c>
      <c r="F21" s="81">
        <v>2167.6770000000001</v>
      </c>
      <c r="G21" s="81">
        <v>2295.9550000000004</v>
      </c>
      <c r="H21" s="81">
        <v>2396.6709999999998</v>
      </c>
      <c r="I21" s="81">
        <v>2729.6620000000003</v>
      </c>
      <c r="J21" s="81">
        <v>3207.4299999999994</v>
      </c>
      <c r="K21" s="81">
        <v>3632.14</v>
      </c>
      <c r="L21" s="81">
        <v>3685.018</v>
      </c>
      <c r="M21" s="81">
        <v>3608.35</v>
      </c>
      <c r="N21" s="81">
        <v>3251.5169999999998</v>
      </c>
      <c r="O21" s="81">
        <v>2845.3360000000002</v>
      </c>
      <c r="P21" s="81">
        <v>2583.752</v>
      </c>
      <c r="Q21" s="81">
        <v>2575.8020000000001</v>
      </c>
      <c r="R21" s="81">
        <v>2856.2429999999995</v>
      </c>
      <c r="S21" s="81">
        <v>3249.7159999999999</v>
      </c>
      <c r="T21" s="81">
        <v>3342.3450000000003</v>
      </c>
      <c r="U21" s="81">
        <v>3363.4609999999998</v>
      </c>
      <c r="V21" s="81">
        <v>3261.6579999999999</v>
      </c>
      <c r="W21" s="81">
        <v>3033.0540000000001</v>
      </c>
      <c r="X21" s="81">
        <v>2802.1359999999995</v>
      </c>
      <c r="Y21" s="81">
        <v>2417.2839999999997</v>
      </c>
      <c r="Z21" s="78"/>
      <c r="AA21" s="79">
        <f t="shared" si="2"/>
        <v>68266.566000000006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5.15" customHeight="1" x14ac:dyDescent="0.2">
      <c r="A23" s="85" t="s">
        <v>18</v>
      </c>
      <c r="B23" s="77">
        <v>67</v>
      </c>
      <c r="C23" s="77">
        <v>62</v>
      </c>
      <c r="D23" s="77">
        <v>64</v>
      </c>
      <c r="E23" s="77">
        <v>62.5</v>
      </c>
      <c r="F23" s="77">
        <v>64</v>
      </c>
      <c r="G23" s="77">
        <v>68</v>
      </c>
      <c r="H23" s="77">
        <v>75.5</v>
      </c>
      <c r="I23" s="77">
        <v>75</v>
      </c>
      <c r="J23" s="77">
        <v>68.5</v>
      </c>
      <c r="K23" s="77">
        <v>65</v>
      </c>
      <c r="L23" s="77">
        <v>59.5</v>
      </c>
      <c r="M23" s="77">
        <v>59.5</v>
      </c>
      <c r="N23" s="77">
        <v>61</v>
      </c>
      <c r="O23" s="77">
        <v>61</v>
      </c>
      <c r="P23" s="77">
        <v>57.5</v>
      </c>
      <c r="Q23" s="77">
        <v>71.5</v>
      </c>
      <c r="R23" s="77">
        <v>85.5</v>
      </c>
      <c r="S23" s="77">
        <v>80</v>
      </c>
      <c r="T23" s="77">
        <v>78.5</v>
      </c>
      <c r="U23" s="77">
        <v>78</v>
      </c>
      <c r="V23" s="77">
        <v>76.5</v>
      </c>
      <c r="W23" s="77">
        <v>78.5</v>
      </c>
      <c r="X23" s="77">
        <v>72.5</v>
      </c>
      <c r="Y23" s="77">
        <v>67.5</v>
      </c>
      <c r="Z23" s="77"/>
      <c r="AA23" s="79">
        <f t="shared" si="2"/>
        <v>1658.5</v>
      </c>
    </row>
    <row r="24" spans="1:27" ht="25.15" customHeight="1" x14ac:dyDescent="0.2">
      <c r="A24" s="85" t="s">
        <v>19</v>
      </c>
      <c r="B24" s="77">
        <v>212.00000000000003</v>
      </c>
      <c r="C24" s="77">
        <v>198</v>
      </c>
      <c r="D24" s="77">
        <v>192.99999999999997</v>
      </c>
      <c r="E24" s="77">
        <v>189.99999999999997</v>
      </c>
      <c r="F24" s="77">
        <v>198.99999999999997</v>
      </c>
      <c r="G24" s="77">
        <v>227</v>
      </c>
      <c r="H24" s="77">
        <v>271</v>
      </c>
      <c r="I24" s="77">
        <v>300</v>
      </c>
      <c r="J24" s="77">
        <v>313</v>
      </c>
      <c r="K24" s="77">
        <v>309</v>
      </c>
      <c r="L24" s="77">
        <v>309</v>
      </c>
      <c r="M24" s="77">
        <v>306</v>
      </c>
      <c r="N24" s="77">
        <v>302</v>
      </c>
      <c r="O24" s="77">
        <v>309</v>
      </c>
      <c r="P24" s="77">
        <v>309</v>
      </c>
      <c r="Q24" s="77">
        <v>321</v>
      </c>
      <c r="R24" s="77">
        <v>349</v>
      </c>
      <c r="S24" s="77">
        <v>362.99999999999994</v>
      </c>
      <c r="T24" s="77">
        <v>361.00000000000006</v>
      </c>
      <c r="U24" s="77">
        <v>353</v>
      </c>
      <c r="V24" s="77">
        <v>333.00000000000006</v>
      </c>
      <c r="W24" s="77">
        <v>304.00000000000006</v>
      </c>
      <c r="X24" s="77">
        <v>266</v>
      </c>
      <c r="Y24" s="77">
        <v>235.99999999999997</v>
      </c>
      <c r="Z24" s="77"/>
      <c r="AA24" s="79">
        <f t="shared" si="2"/>
        <v>6833</v>
      </c>
    </row>
    <row r="25" spans="1:27" ht="30" customHeight="1" thickBot="1" x14ac:dyDescent="0.25">
      <c r="A25" s="86" t="s">
        <v>20</v>
      </c>
      <c r="B25" s="87">
        <f t="shared" ref="B25:AA25" si="3">SUM(B19:B24)</f>
        <v>4077.9949999999999</v>
      </c>
      <c r="C25" s="88">
        <f t="shared" si="3"/>
        <v>3960.9159999999997</v>
      </c>
      <c r="D25" s="88">
        <f t="shared" si="3"/>
        <v>3823.9470000000001</v>
      </c>
      <c r="E25" s="88">
        <f t="shared" si="3"/>
        <v>3810.7209999999995</v>
      </c>
      <c r="F25" s="88">
        <f t="shared" si="3"/>
        <v>3855.9090000000001</v>
      </c>
      <c r="G25" s="88">
        <f t="shared" si="3"/>
        <v>4068.8310000000006</v>
      </c>
      <c r="H25" s="88">
        <f t="shared" si="3"/>
        <v>4275.58</v>
      </c>
      <c r="I25" s="88">
        <f t="shared" si="3"/>
        <v>4663.6890000000003</v>
      </c>
      <c r="J25" s="88">
        <f t="shared" si="3"/>
        <v>5155.1239999999998</v>
      </c>
      <c r="K25" s="88">
        <f t="shared" si="3"/>
        <v>5575.2420000000002</v>
      </c>
      <c r="L25" s="88">
        <f t="shared" si="3"/>
        <v>5621.1030000000001</v>
      </c>
      <c r="M25" s="88">
        <f t="shared" si="3"/>
        <v>5506.8279999999995</v>
      </c>
      <c r="N25" s="88">
        <f t="shared" si="3"/>
        <v>5198.7299999999996</v>
      </c>
      <c r="O25" s="88">
        <f t="shared" si="3"/>
        <v>4755.7800000000007</v>
      </c>
      <c r="P25" s="88">
        <f t="shared" si="3"/>
        <v>4353.1620000000003</v>
      </c>
      <c r="Q25" s="88">
        <f t="shared" si="3"/>
        <v>4431.1720000000005</v>
      </c>
      <c r="R25" s="88">
        <f t="shared" si="3"/>
        <v>4843.9289999999992</v>
      </c>
      <c r="S25" s="88">
        <f t="shared" si="3"/>
        <v>5250.585</v>
      </c>
      <c r="T25" s="88">
        <f t="shared" si="3"/>
        <v>5342.3980000000001</v>
      </c>
      <c r="U25" s="88">
        <f t="shared" si="3"/>
        <v>5340.4609999999993</v>
      </c>
      <c r="V25" s="88">
        <f t="shared" si="3"/>
        <v>5192.9579999999996</v>
      </c>
      <c r="W25" s="88">
        <f t="shared" si="3"/>
        <v>4874.1360000000004</v>
      </c>
      <c r="X25" s="88">
        <f t="shared" si="3"/>
        <v>4567.7529999999997</v>
      </c>
      <c r="Y25" s="88">
        <f t="shared" si="3"/>
        <v>4156.268</v>
      </c>
      <c r="Z25" s="89">
        <f t="shared" si="3"/>
        <v>0</v>
      </c>
      <c r="AA25" s="90">
        <f t="shared" si="3"/>
        <v>112703.217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455.93</v>
      </c>
      <c r="C28" s="72">
        <v>436.92</v>
      </c>
      <c r="D28" s="72">
        <v>433.89</v>
      </c>
      <c r="E28" s="72">
        <v>429.44</v>
      </c>
      <c r="F28" s="72">
        <v>439.91</v>
      </c>
      <c r="G28" s="72">
        <v>471.88</v>
      </c>
      <c r="H28" s="72">
        <v>523.37</v>
      </c>
      <c r="I28" s="72">
        <v>556.32000000000005</v>
      </c>
      <c r="J28" s="72">
        <v>610.61</v>
      </c>
      <c r="K28" s="72">
        <v>616.41</v>
      </c>
      <c r="L28" s="72">
        <v>621.28</v>
      </c>
      <c r="M28" s="72">
        <v>619.49</v>
      </c>
      <c r="N28" s="72">
        <v>616.95000000000005</v>
      </c>
      <c r="O28" s="72">
        <v>612.72</v>
      </c>
      <c r="P28" s="72">
        <v>596</v>
      </c>
      <c r="Q28" s="72">
        <v>607.51</v>
      </c>
      <c r="R28" s="72">
        <v>611.82000000000005</v>
      </c>
      <c r="S28" s="72">
        <v>620.14</v>
      </c>
      <c r="T28" s="72">
        <v>616.89</v>
      </c>
      <c r="U28" s="72">
        <v>608.54</v>
      </c>
      <c r="V28" s="72">
        <v>586.66</v>
      </c>
      <c r="W28" s="72">
        <v>560.21</v>
      </c>
      <c r="X28" s="72">
        <v>516.12</v>
      </c>
      <c r="Y28" s="72">
        <v>481.32</v>
      </c>
      <c r="Z28" s="73"/>
      <c r="AA28" s="74">
        <f>SUM(B28:Z28)</f>
        <v>13250.329999999996</v>
      </c>
    </row>
    <row r="29" spans="1:27" ht="25.15" customHeight="1" x14ac:dyDescent="0.2">
      <c r="A29" s="75" t="s">
        <v>23</v>
      </c>
      <c r="B29" s="76">
        <v>3801.0650000000001</v>
      </c>
      <c r="C29" s="77">
        <v>3631.9960000000001</v>
      </c>
      <c r="D29" s="77">
        <v>3491.0569999999998</v>
      </c>
      <c r="E29" s="77">
        <v>3483.2809999999999</v>
      </c>
      <c r="F29" s="77">
        <v>3517.9989999999998</v>
      </c>
      <c r="G29" s="77">
        <v>3700.951</v>
      </c>
      <c r="H29" s="77">
        <v>3869.21</v>
      </c>
      <c r="I29" s="77">
        <v>4242.3689999999997</v>
      </c>
      <c r="J29" s="77">
        <v>4804.5140000000001</v>
      </c>
      <c r="K29" s="77">
        <v>5248.8320000000003</v>
      </c>
      <c r="L29" s="77">
        <v>5481.8230000000003</v>
      </c>
      <c r="M29" s="77">
        <v>5416.6909999999998</v>
      </c>
      <c r="N29" s="77">
        <v>5155.78</v>
      </c>
      <c r="O29" s="77">
        <v>4502.0600000000004</v>
      </c>
      <c r="P29" s="77">
        <v>4010.1619999999998</v>
      </c>
      <c r="Q29" s="77">
        <v>4122.6620000000003</v>
      </c>
      <c r="R29" s="77">
        <v>4632.1090000000004</v>
      </c>
      <c r="S29" s="77">
        <v>5043.4449999999997</v>
      </c>
      <c r="T29" s="77">
        <v>5065.5079999999998</v>
      </c>
      <c r="U29" s="77">
        <v>5040.9210000000003</v>
      </c>
      <c r="V29" s="77">
        <v>4892.2979999999998</v>
      </c>
      <c r="W29" s="77">
        <v>4655.9260000000004</v>
      </c>
      <c r="X29" s="77">
        <v>4440.6329999999998</v>
      </c>
      <c r="Y29" s="77">
        <v>4051.9479999999999</v>
      </c>
      <c r="Z29" s="78"/>
      <c r="AA29" s="79">
        <f>SUM(B29:Z29)</f>
        <v>106303.24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4256.9949999999999</v>
      </c>
      <c r="C31" s="62">
        <f t="shared" si="4"/>
        <v>4068.9160000000002</v>
      </c>
      <c r="D31" s="62">
        <f t="shared" si="4"/>
        <v>3924.9469999999997</v>
      </c>
      <c r="E31" s="62">
        <f t="shared" si="4"/>
        <v>3912.721</v>
      </c>
      <c r="F31" s="62">
        <f t="shared" si="4"/>
        <v>3957.9089999999997</v>
      </c>
      <c r="G31" s="62">
        <f t="shared" si="4"/>
        <v>4172.8310000000001</v>
      </c>
      <c r="H31" s="62">
        <f t="shared" si="4"/>
        <v>4392.58</v>
      </c>
      <c r="I31" s="62">
        <f t="shared" si="4"/>
        <v>4798.6889999999994</v>
      </c>
      <c r="J31" s="62">
        <f t="shared" si="4"/>
        <v>5415.1239999999998</v>
      </c>
      <c r="K31" s="62">
        <f t="shared" si="4"/>
        <v>5865.2420000000002</v>
      </c>
      <c r="L31" s="62">
        <f t="shared" si="4"/>
        <v>6103.1030000000001</v>
      </c>
      <c r="M31" s="62">
        <f t="shared" si="4"/>
        <v>6036.1809999999996</v>
      </c>
      <c r="N31" s="62">
        <f t="shared" si="4"/>
        <v>5772.73</v>
      </c>
      <c r="O31" s="62">
        <f t="shared" si="4"/>
        <v>5114.7800000000007</v>
      </c>
      <c r="P31" s="62">
        <f t="shared" si="4"/>
        <v>4606.1620000000003</v>
      </c>
      <c r="Q31" s="62">
        <f t="shared" si="4"/>
        <v>4730.1720000000005</v>
      </c>
      <c r="R31" s="62">
        <f t="shared" si="4"/>
        <v>5243.9290000000001</v>
      </c>
      <c r="S31" s="62">
        <f t="shared" si="4"/>
        <v>5663.585</v>
      </c>
      <c r="T31" s="62">
        <f t="shared" si="4"/>
        <v>5682.3980000000001</v>
      </c>
      <c r="U31" s="62">
        <f t="shared" si="4"/>
        <v>5649.4610000000002</v>
      </c>
      <c r="V31" s="62">
        <f t="shared" si="4"/>
        <v>5478.9579999999996</v>
      </c>
      <c r="W31" s="62">
        <f t="shared" si="4"/>
        <v>5216.1360000000004</v>
      </c>
      <c r="X31" s="62">
        <f t="shared" si="4"/>
        <v>4956.7529999999997</v>
      </c>
      <c r="Y31" s="62">
        <f t="shared" si="4"/>
        <v>4533.268</v>
      </c>
      <c r="Z31" s="63">
        <f t="shared" si="4"/>
        <v>0</v>
      </c>
      <c r="AA31" s="64">
        <f t="shared" si="4"/>
        <v>119553.57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69</v>
      </c>
      <c r="C34" s="95">
        <v>4</v>
      </c>
      <c r="D34" s="95">
        <v>4</v>
      </c>
      <c r="E34" s="95">
        <v>4</v>
      </c>
      <c r="F34" s="95">
        <v>4</v>
      </c>
      <c r="G34" s="95">
        <v>4</v>
      </c>
      <c r="H34" s="95"/>
      <c r="I34" s="95"/>
      <c r="J34" s="95">
        <v>37</v>
      </c>
      <c r="K34" s="95">
        <v>89</v>
      </c>
      <c r="L34" s="95">
        <v>144</v>
      </c>
      <c r="M34" s="95">
        <v>120</v>
      </c>
      <c r="N34" s="95">
        <v>97</v>
      </c>
      <c r="O34" s="95">
        <v>37</v>
      </c>
      <c r="P34" s="95">
        <v>50</v>
      </c>
      <c r="Q34" s="95">
        <v>88</v>
      </c>
      <c r="R34" s="95">
        <v>144</v>
      </c>
      <c r="S34" s="95">
        <v>183</v>
      </c>
      <c r="T34" s="95">
        <v>182</v>
      </c>
      <c r="U34" s="95">
        <v>148</v>
      </c>
      <c r="V34" s="95">
        <v>129</v>
      </c>
      <c r="W34" s="95">
        <v>144</v>
      </c>
      <c r="X34" s="95">
        <v>197</v>
      </c>
      <c r="Y34" s="95">
        <v>180</v>
      </c>
      <c r="Z34" s="96"/>
      <c r="AA34" s="74">
        <f t="shared" ref="AA34:AA39" si="5">SUM(B34:Z34)</f>
        <v>2058</v>
      </c>
    </row>
    <row r="35" spans="1:27" ht="25.15" customHeight="1" x14ac:dyDescent="0.2">
      <c r="A35" s="97" t="s">
        <v>41</v>
      </c>
      <c r="B35" s="98">
        <v>110</v>
      </c>
      <c r="C35" s="99">
        <v>104</v>
      </c>
      <c r="D35" s="99">
        <v>97</v>
      </c>
      <c r="E35" s="99">
        <v>98</v>
      </c>
      <c r="F35" s="99">
        <v>98</v>
      </c>
      <c r="G35" s="99">
        <v>100</v>
      </c>
      <c r="H35" s="99">
        <v>117</v>
      </c>
      <c r="I35" s="99">
        <v>135</v>
      </c>
      <c r="J35" s="99">
        <v>223</v>
      </c>
      <c r="K35" s="99">
        <v>201</v>
      </c>
      <c r="L35" s="99">
        <v>338</v>
      </c>
      <c r="M35" s="99">
        <v>333</v>
      </c>
      <c r="N35" s="99">
        <v>334</v>
      </c>
      <c r="O35" s="99">
        <v>174</v>
      </c>
      <c r="P35" s="99">
        <v>203</v>
      </c>
      <c r="Q35" s="99">
        <v>211</v>
      </c>
      <c r="R35" s="99">
        <v>256</v>
      </c>
      <c r="S35" s="99">
        <v>230</v>
      </c>
      <c r="T35" s="99">
        <v>158</v>
      </c>
      <c r="U35" s="99">
        <v>161</v>
      </c>
      <c r="V35" s="99">
        <v>157</v>
      </c>
      <c r="W35" s="99">
        <v>198</v>
      </c>
      <c r="X35" s="99">
        <v>192</v>
      </c>
      <c r="Y35" s="99">
        <v>197</v>
      </c>
      <c r="Z35" s="100"/>
      <c r="AA35" s="79">
        <f t="shared" si="5"/>
        <v>4425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76.353000000000009</v>
      </c>
      <c r="N37" s="99">
        <v>143</v>
      </c>
      <c r="O37" s="99">
        <v>148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367.35300000000001</v>
      </c>
    </row>
    <row r="38" spans="1:27" ht="25.15" customHeight="1" x14ac:dyDescent="0.2">
      <c r="A38" s="97" t="s">
        <v>44</v>
      </c>
      <c r="B38" s="98">
        <v>207.2</v>
      </c>
      <c r="C38" s="99"/>
      <c r="D38" s="99">
        <v>96.6</v>
      </c>
      <c r="E38" s="99">
        <v>90.3</v>
      </c>
      <c r="F38" s="99">
        <v>45.9</v>
      </c>
      <c r="G38" s="99"/>
      <c r="H38" s="99">
        <v>2.8</v>
      </c>
      <c r="I38" s="99">
        <v>32</v>
      </c>
      <c r="J38" s="99">
        <v>259.2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223.6</v>
      </c>
      <c r="Q38" s="99">
        <v>158.19999999999999</v>
      </c>
      <c r="R38" s="99">
        <v>247.3</v>
      </c>
      <c r="S38" s="99">
        <v>500</v>
      </c>
      <c r="T38" s="99">
        <v>500</v>
      </c>
      <c r="U38" s="99">
        <v>500</v>
      </c>
      <c r="V38" s="99">
        <v>500</v>
      </c>
      <c r="W38" s="99">
        <v>495.1</v>
      </c>
      <c r="X38" s="99">
        <v>280.39999999999998</v>
      </c>
      <c r="Y38" s="99">
        <v>495.8</v>
      </c>
      <c r="Z38" s="100"/>
      <c r="AA38" s="79">
        <f t="shared" si="5"/>
        <v>7134.4000000000005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386.2</v>
      </c>
      <c r="C39" s="88">
        <f t="shared" si="6"/>
        <v>108</v>
      </c>
      <c r="D39" s="88">
        <f t="shared" si="6"/>
        <v>197.6</v>
      </c>
      <c r="E39" s="88">
        <f t="shared" si="6"/>
        <v>192.3</v>
      </c>
      <c r="F39" s="88">
        <f t="shared" si="6"/>
        <v>147.9</v>
      </c>
      <c r="G39" s="88">
        <f t="shared" si="6"/>
        <v>104</v>
      </c>
      <c r="H39" s="88">
        <f t="shared" si="6"/>
        <v>119.8</v>
      </c>
      <c r="I39" s="88">
        <f t="shared" si="6"/>
        <v>167</v>
      </c>
      <c r="J39" s="88">
        <f t="shared" si="6"/>
        <v>519.20000000000005</v>
      </c>
      <c r="K39" s="88">
        <f t="shared" si="6"/>
        <v>790</v>
      </c>
      <c r="L39" s="88">
        <f t="shared" si="6"/>
        <v>982</v>
      </c>
      <c r="M39" s="88">
        <f t="shared" si="6"/>
        <v>1029.3530000000001</v>
      </c>
      <c r="N39" s="88">
        <f t="shared" si="6"/>
        <v>1074</v>
      </c>
      <c r="O39" s="88">
        <f t="shared" si="6"/>
        <v>859</v>
      </c>
      <c r="P39" s="88">
        <f t="shared" si="6"/>
        <v>476.6</v>
      </c>
      <c r="Q39" s="88">
        <f t="shared" si="6"/>
        <v>457.2</v>
      </c>
      <c r="R39" s="88">
        <f t="shared" si="6"/>
        <v>647.29999999999995</v>
      </c>
      <c r="S39" s="88">
        <f t="shared" si="6"/>
        <v>913</v>
      </c>
      <c r="T39" s="88">
        <f t="shared" si="6"/>
        <v>840</v>
      </c>
      <c r="U39" s="88">
        <f t="shared" si="6"/>
        <v>809</v>
      </c>
      <c r="V39" s="88">
        <f t="shared" si="6"/>
        <v>786</v>
      </c>
      <c r="W39" s="88">
        <f t="shared" si="6"/>
        <v>837.1</v>
      </c>
      <c r="X39" s="88">
        <f t="shared" si="6"/>
        <v>669.4</v>
      </c>
      <c r="Y39" s="88">
        <f t="shared" si="6"/>
        <v>872.8</v>
      </c>
      <c r="Z39" s="89">
        <f t="shared" si="6"/>
        <v>0</v>
      </c>
      <c r="AA39" s="90">
        <f t="shared" si="5"/>
        <v>13984.752999999999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207.2</v>
      </c>
      <c r="C46" s="99"/>
      <c r="D46" s="99">
        <v>96.6</v>
      </c>
      <c r="E46" s="99">
        <v>90.3</v>
      </c>
      <c r="F46" s="99">
        <v>45.9</v>
      </c>
      <c r="G46" s="99"/>
      <c r="H46" s="99">
        <v>2.8</v>
      </c>
      <c r="I46" s="99">
        <v>32</v>
      </c>
      <c r="J46" s="99">
        <v>259.2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223.6</v>
      </c>
      <c r="Q46" s="99">
        <v>158.19999999999999</v>
      </c>
      <c r="R46" s="99">
        <v>247.3</v>
      </c>
      <c r="S46" s="99">
        <v>500</v>
      </c>
      <c r="T46" s="99">
        <v>500</v>
      </c>
      <c r="U46" s="99">
        <v>500</v>
      </c>
      <c r="V46" s="99">
        <v>500</v>
      </c>
      <c r="W46" s="99">
        <v>495.1</v>
      </c>
      <c r="X46" s="99">
        <v>280.39999999999998</v>
      </c>
      <c r="Y46" s="99">
        <v>495.8</v>
      </c>
      <c r="Z46" s="100"/>
      <c r="AA46" s="79">
        <f t="shared" si="7"/>
        <v>7134.4000000000005</v>
      </c>
    </row>
    <row r="47" spans="1:27" ht="25.15" customHeight="1" x14ac:dyDescent="0.2">
      <c r="A47" s="85" t="s">
        <v>47</v>
      </c>
      <c r="B47" s="98">
        <v>98</v>
      </c>
      <c r="C47" s="99">
        <v>85</v>
      </c>
      <c r="D47" s="99">
        <v>80</v>
      </c>
      <c r="E47" s="99">
        <v>78</v>
      </c>
      <c r="F47" s="99">
        <v>87</v>
      </c>
      <c r="G47" s="99">
        <v>109</v>
      </c>
      <c r="H47" s="99">
        <v>150</v>
      </c>
      <c r="I47" s="99">
        <v>150</v>
      </c>
      <c r="J47" s="99">
        <v>150</v>
      </c>
      <c r="K47" s="99">
        <v>147</v>
      </c>
      <c r="L47" s="99">
        <v>136</v>
      </c>
      <c r="M47" s="99">
        <v>130</v>
      </c>
      <c r="N47" s="99">
        <v>129</v>
      </c>
      <c r="O47" s="99">
        <v>144</v>
      </c>
      <c r="P47" s="99">
        <v>150</v>
      </c>
      <c r="Q47" s="99">
        <v>148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142</v>
      </c>
      <c r="X47" s="99">
        <v>137</v>
      </c>
      <c r="Y47" s="99">
        <v>108</v>
      </c>
      <c r="Z47" s="100"/>
      <c r="AA47" s="79">
        <f t="shared" si="7"/>
        <v>3108</v>
      </c>
    </row>
    <row r="48" spans="1:27" ht="30" customHeight="1" thickBot="1" x14ac:dyDescent="0.25">
      <c r="A48" s="86" t="s">
        <v>48</v>
      </c>
      <c r="B48" s="87">
        <f>SUM(B42:B47)</f>
        <v>305.2</v>
      </c>
      <c r="C48" s="88">
        <f t="shared" ref="C48:Z48" si="8">SUM(C42:C47)</f>
        <v>85</v>
      </c>
      <c r="D48" s="88">
        <f t="shared" si="8"/>
        <v>176.6</v>
      </c>
      <c r="E48" s="88">
        <f t="shared" si="8"/>
        <v>168.3</v>
      </c>
      <c r="F48" s="88">
        <f t="shared" si="8"/>
        <v>132.9</v>
      </c>
      <c r="G48" s="88">
        <f t="shared" si="8"/>
        <v>109</v>
      </c>
      <c r="H48" s="88">
        <f t="shared" si="8"/>
        <v>152.80000000000001</v>
      </c>
      <c r="I48" s="88">
        <f t="shared" si="8"/>
        <v>182</v>
      </c>
      <c r="J48" s="88">
        <f t="shared" si="8"/>
        <v>409.2</v>
      </c>
      <c r="K48" s="88">
        <f t="shared" si="8"/>
        <v>647</v>
      </c>
      <c r="L48" s="88">
        <f t="shared" si="8"/>
        <v>636</v>
      </c>
      <c r="M48" s="88">
        <f t="shared" si="8"/>
        <v>630</v>
      </c>
      <c r="N48" s="88">
        <f t="shared" si="8"/>
        <v>629</v>
      </c>
      <c r="O48" s="88">
        <f t="shared" si="8"/>
        <v>644</v>
      </c>
      <c r="P48" s="88">
        <f t="shared" si="8"/>
        <v>373.6</v>
      </c>
      <c r="Q48" s="88">
        <f t="shared" si="8"/>
        <v>306.2</v>
      </c>
      <c r="R48" s="88">
        <f t="shared" si="8"/>
        <v>397.3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637.1</v>
      </c>
      <c r="X48" s="88">
        <f t="shared" si="8"/>
        <v>417.4</v>
      </c>
      <c r="Y48" s="88">
        <f t="shared" si="8"/>
        <v>603.79999999999995</v>
      </c>
      <c r="Z48" s="89">
        <f t="shared" si="8"/>
        <v>0</v>
      </c>
      <c r="AA48" s="90">
        <f t="shared" si="7"/>
        <v>10242.4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4464.1949999999997</v>
      </c>
      <c r="C51" s="88">
        <f t="shared" si="10"/>
        <v>4068.9159999999997</v>
      </c>
      <c r="D51" s="88">
        <f t="shared" si="10"/>
        <v>4021.547</v>
      </c>
      <c r="E51" s="88">
        <f t="shared" si="10"/>
        <v>4003.0209999999997</v>
      </c>
      <c r="F51" s="88">
        <f t="shared" si="10"/>
        <v>4003.8090000000002</v>
      </c>
      <c r="G51" s="88">
        <f t="shared" si="10"/>
        <v>4172.8310000000001</v>
      </c>
      <c r="H51" s="88">
        <f t="shared" si="10"/>
        <v>4395.38</v>
      </c>
      <c r="I51" s="88">
        <f t="shared" si="10"/>
        <v>4830.6890000000003</v>
      </c>
      <c r="J51" s="88">
        <f t="shared" si="10"/>
        <v>5674.3239999999996</v>
      </c>
      <c r="K51" s="88">
        <f t="shared" si="10"/>
        <v>6365.2420000000002</v>
      </c>
      <c r="L51" s="88">
        <f t="shared" si="10"/>
        <v>6603.1030000000001</v>
      </c>
      <c r="M51" s="88">
        <f t="shared" si="10"/>
        <v>6536.1809999999996</v>
      </c>
      <c r="N51" s="88">
        <f t="shared" si="10"/>
        <v>6272.73</v>
      </c>
      <c r="O51" s="88">
        <f t="shared" si="10"/>
        <v>5614.7800000000007</v>
      </c>
      <c r="P51" s="88">
        <f t="shared" si="10"/>
        <v>4829.7620000000006</v>
      </c>
      <c r="Q51" s="88">
        <f t="shared" si="10"/>
        <v>4888.3720000000003</v>
      </c>
      <c r="R51" s="88">
        <f t="shared" si="10"/>
        <v>5491.2289999999994</v>
      </c>
      <c r="S51" s="88">
        <f t="shared" si="10"/>
        <v>6163.585</v>
      </c>
      <c r="T51" s="88">
        <f t="shared" si="10"/>
        <v>6182.3980000000001</v>
      </c>
      <c r="U51" s="88">
        <f t="shared" si="10"/>
        <v>6149.4609999999993</v>
      </c>
      <c r="V51" s="88">
        <f t="shared" si="10"/>
        <v>5978.9579999999996</v>
      </c>
      <c r="W51" s="88">
        <f t="shared" si="10"/>
        <v>5711.2360000000008</v>
      </c>
      <c r="X51" s="88">
        <f t="shared" si="10"/>
        <v>5237.1529999999993</v>
      </c>
      <c r="Y51" s="88">
        <f t="shared" si="10"/>
        <v>5029.0680000000002</v>
      </c>
      <c r="Z51" s="89">
        <f t="shared" si="10"/>
        <v>0</v>
      </c>
      <c r="AA51" s="104">
        <f>SUM(B51:Z51)</f>
        <v>126687.97000000002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-869.8</v>
      </c>
      <c r="C4" s="18">
        <v>-1095.9000000000001</v>
      </c>
      <c r="D4" s="18">
        <v>-978.4</v>
      </c>
      <c r="E4" s="18">
        <v>-985.7</v>
      </c>
      <c r="F4" s="18">
        <v>-1030.0999999999999</v>
      </c>
      <c r="G4" s="18">
        <v>-1139</v>
      </c>
      <c r="H4" s="18">
        <v>-1076.2</v>
      </c>
      <c r="I4" s="18">
        <v>-1049</v>
      </c>
      <c r="J4" s="18">
        <v>-822.8</v>
      </c>
      <c r="K4" s="18">
        <v>-584</v>
      </c>
      <c r="L4" s="18">
        <v>-582</v>
      </c>
      <c r="M4" s="18">
        <v>-585</v>
      </c>
      <c r="N4" s="18">
        <v>-581</v>
      </c>
      <c r="O4" s="18">
        <v>-583</v>
      </c>
      <c r="P4" s="18">
        <v>-859.4</v>
      </c>
      <c r="Q4" s="18">
        <v>-919.8</v>
      </c>
      <c r="R4" s="18">
        <v>-831.7</v>
      </c>
      <c r="S4" s="18">
        <v>-576</v>
      </c>
      <c r="T4" s="18">
        <v>-575</v>
      </c>
      <c r="U4" s="18">
        <v>-575</v>
      </c>
      <c r="V4" s="18">
        <v>-576</v>
      </c>
      <c r="W4" s="18">
        <v>-578.9</v>
      </c>
      <c r="X4" s="18">
        <v>-797.6</v>
      </c>
      <c r="Y4" s="18">
        <v>-586.20000000000005</v>
      </c>
      <c r="Z4" s="19"/>
      <c r="AA4" s="111">
        <f>SUM(B4:Z4)</f>
        <v>-18837.499999999996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106.25</v>
      </c>
      <c r="C7" s="117">
        <v>104.22</v>
      </c>
      <c r="D7" s="117">
        <v>103</v>
      </c>
      <c r="E7" s="117">
        <v>102.66</v>
      </c>
      <c r="F7" s="117">
        <v>101.24</v>
      </c>
      <c r="G7" s="117">
        <v>104.19</v>
      </c>
      <c r="H7" s="117">
        <v>107.15</v>
      </c>
      <c r="I7" s="117">
        <v>110</v>
      </c>
      <c r="J7" s="117">
        <v>114.07</v>
      </c>
      <c r="K7" s="117">
        <v>99.57</v>
      </c>
      <c r="L7" s="117">
        <v>64.36</v>
      </c>
      <c r="M7" s="117">
        <v>43.09</v>
      </c>
      <c r="N7" s="117">
        <v>28.03</v>
      </c>
      <c r="O7" s="117">
        <v>0.04</v>
      </c>
      <c r="P7" s="117">
        <v>107.47</v>
      </c>
      <c r="Q7" s="117">
        <v>110.67</v>
      </c>
      <c r="R7" s="117">
        <v>130</v>
      </c>
      <c r="S7" s="117">
        <v>118.54</v>
      </c>
      <c r="T7" s="117">
        <v>99.77</v>
      </c>
      <c r="U7" s="117">
        <v>99.23</v>
      </c>
      <c r="V7" s="117">
        <v>115</v>
      </c>
      <c r="W7" s="117">
        <v>137</v>
      </c>
      <c r="X7" s="117">
        <v>135</v>
      </c>
      <c r="Y7" s="117">
        <v>113.71</v>
      </c>
      <c r="Z7" s="118"/>
      <c r="AA7" s="119">
        <f>IF(SUM(B7:Z7)&lt;&gt;0,AVERAGEIF(B7:Z7,"&lt;&gt;"""),"")</f>
        <v>98.094166666666652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1077</v>
      </c>
      <c r="C13" s="129">
        <v>1077</v>
      </c>
      <c r="D13" s="129">
        <v>1075</v>
      </c>
      <c r="E13" s="129">
        <v>1076</v>
      </c>
      <c r="F13" s="129">
        <v>1076</v>
      </c>
      <c r="G13" s="129">
        <v>1078</v>
      </c>
      <c r="H13" s="129">
        <v>1079</v>
      </c>
      <c r="I13" s="129">
        <v>1081</v>
      </c>
      <c r="J13" s="129">
        <v>1082</v>
      </c>
      <c r="K13" s="129">
        <v>1084</v>
      </c>
      <c r="L13" s="129">
        <v>1082</v>
      </c>
      <c r="M13" s="129">
        <v>1085</v>
      </c>
      <c r="N13" s="129">
        <v>1081</v>
      </c>
      <c r="O13" s="129">
        <v>1083</v>
      </c>
      <c r="P13" s="129">
        <v>1083</v>
      </c>
      <c r="Q13" s="129">
        <v>1078</v>
      </c>
      <c r="R13" s="129">
        <v>1079</v>
      </c>
      <c r="S13" s="129">
        <v>1076</v>
      </c>
      <c r="T13" s="129">
        <v>1075</v>
      </c>
      <c r="U13" s="129">
        <v>1075</v>
      </c>
      <c r="V13" s="129">
        <v>1076</v>
      </c>
      <c r="W13" s="129">
        <v>1074</v>
      </c>
      <c r="X13" s="129">
        <v>1078</v>
      </c>
      <c r="Y13" s="130">
        <v>1082</v>
      </c>
      <c r="Z13" s="131"/>
      <c r="AA13" s="132">
        <f t="shared" si="0"/>
        <v>25892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18.899999999999999</v>
      </c>
      <c r="D15" s="133"/>
      <c r="E15" s="133"/>
      <c r="F15" s="133"/>
      <c r="G15" s="133">
        <v>61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79.900000000000006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1077</v>
      </c>
      <c r="C16" s="135">
        <f t="shared" si="1"/>
        <v>1095.9000000000001</v>
      </c>
      <c r="D16" s="135">
        <f t="shared" si="1"/>
        <v>1075</v>
      </c>
      <c r="E16" s="135">
        <f t="shared" si="1"/>
        <v>1076</v>
      </c>
      <c r="F16" s="135">
        <f t="shared" si="1"/>
        <v>1076</v>
      </c>
      <c r="G16" s="135">
        <f t="shared" si="1"/>
        <v>1139</v>
      </c>
      <c r="H16" s="135">
        <f t="shared" si="1"/>
        <v>1079</v>
      </c>
      <c r="I16" s="135">
        <f t="shared" si="1"/>
        <v>1081</v>
      </c>
      <c r="J16" s="135">
        <f t="shared" si="1"/>
        <v>1082</v>
      </c>
      <c r="K16" s="135">
        <f t="shared" si="1"/>
        <v>1084</v>
      </c>
      <c r="L16" s="135">
        <f t="shared" si="1"/>
        <v>1082</v>
      </c>
      <c r="M16" s="135">
        <f t="shared" si="1"/>
        <v>1085</v>
      </c>
      <c r="N16" s="135">
        <f t="shared" si="1"/>
        <v>1081</v>
      </c>
      <c r="O16" s="135">
        <f t="shared" si="1"/>
        <v>1083</v>
      </c>
      <c r="P16" s="135">
        <f t="shared" si="1"/>
        <v>1083</v>
      </c>
      <c r="Q16" s="135">
        <f t="shared" si="1"/>
        <v>1078</v>
      </c>
      <c r="R16" s="135">
        <f t="shared" si="1"/>
        <v>1079</v>
      </c>
      <c r="S16" s="135">
        <f t="shared" si="1"/>
        <v>1076</v>
      </c>
      <c r="T16" s="135">
        <f t="shared" si="1"/>
        <v>1075</v>
      </c>
      <c r="U16" s="135">
        <f t="shared" si="1"/>
        <v>1075</v>
      </c>
      <c r="V16" s="135">
        <f t="shared" si="1"/>
        <v>1076</v>
      </c>
      <c r="W16" s="135">
        <f t="shared" si="1"/>
        <v>1074</v>
      </c>
      <c r="X16" s="135">
        <f t="shared" si="1"/>
        <v>1078</v>
      </c>
      <c r="Y16" s="135">
        <f t="shared" si="1"/>
        <v>1082</v>
      </c>
      <c r="Z16" s="136" t="str">
        <f t="shared" si="1"/>
        <v/>
      </c>
      <c r="AA16" s="90">
        <f t="shared" si="0"/>
        <v>25971.9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207.2</v>
      </c>
      <c r="C23" s="133"/>
      <c r="D23" s="133">
        <v>96.6</v>
      </c>
      <c r="E23" s="133">
        <v>90.3</v>
      </c>
      <c r="F23" s="133">
        <v>45.9</v>
      </c>
      <c r="G23" s="133"/>
      <c r="H23" s="133">
        <v>2.8</v>
      </c>
      <c r="I23" s="133">
        <v>32</v>
      </c>
      <c r="J23" s="133">
        <v>259.2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223.6</v>
      </c>
      <c r="Q23" s="133">
        <v>158.19999999999999</v>
      </c>
      <c r="R23" s="133">
        <v>247.3</v>
      </c>
      <c r="S23" s="133">
        <v>500</v>
      </c>
      <c r="T23" s="133">
        <v>500</v>
      </c>
      <c r="U23" s="133">
        <v>500</v>
      </c>
      <c r="V23" s="133">
        <v>500</v>
      </c>
      <c r="W23" s="133">
        <v>495.1</v>
      </c>
      <c r="X23" s="133">
        <v>280.39999999999998</v>
      </c>
      <c r="Y23" s="133">
        <v>495.8</v>
      </c>
      <c r="Z23" s="131"/>
      <c r="AA23" s="132">
        <f t="shared" si="2"/>
        <v>7134.4000000000005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207.2</v>
      </c>
      <c r="C24" s="135">
        <f t="shared" si="3"/>
        <v>0</v>
      </c>
      <c r="D24" s="135">
        <f t="shared" si="3"/>
        <v>96.6</v>
      </c>
      <c r="E24" s="135">
        <f t="shared" si="3"/>
        <v>90.3</v>
      </c>
      <c r="F24" s="135">
        <f t="shared" si="3"/>
        <v>45.9</v>
      </c>
      <c r="G24" s="135">
        <f t="shared" si="3"/>
        <v>0</v>
      </c>
      <c r="H24" s="135">
        <f t="shared" si="3"/>
        <v>2.8</v>
      </c>
      <c r="I24" s="135">
        <f t="shared" si="3"/>
        <v>32</v>
      </c>
      <c r="J24" s="135">
        <f t="shared" si="3"/>
        <v>259.2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223.6</v>
      </c>
      <c r="Q24" s="135">
        <f t="shared" si="3"/>
        <v>158.19999999999999</v>
      </c>
      <c r="R24" s="135">
        <f t="shared" si="3"/>
        <v>247.3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495.1</v>
      </c>
      <c r="X24" s="135">
        <f t="shared" si="3"/>
        <v>280.39999999999998</v>
      </c>
      <c r="Y24" s="135">
        <f t="shared" si="3"/>
        <v>495.8</v>
      </c>
      <c r="Z24" s="136" t="str">
        <f t="shared" si="3"/>
        <v/>
      </c>
      <c r="AA24" s="90">
        <f t="shared" si="2"/>
        <v>7134.4000000000005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2023-12-24T12:07:14Z</dcterms:created>
  <dcterms:modified xsi:type="dcterms:W3CDTF">2023-12-24T12:07:15Z</dcterms:modified>
</cp:coreProperties>
</file>