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<sst xmlns="http://schemas.openxmlformats.org/spreadsheetml/2006/main" count="117" uniqueCount="53">
  <si>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23/12/2023 14:01:19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</si>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</sst>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09-4C4A-8381-31B15FF9721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</c:v>
                </c:pt>
                <c:pt idx="1">
                  <c:v>108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104</c:v>
                </c:pt>
                <c:pt idx="15">
                  <c:v>128</c:v>
                </c:pt>
                <c:pt idx="16">
                  <c:v>174</c:v>
                </c:pt>
                <c:pt idx="17">
                  <c:v>193</c:v>
                </c:pt>
                <c:pt idx="18">
                  <c:v>195</c:v>
                </c:pt>
                <c:pt idx="19">
                  <c:v>188</c:v>
                </c:pt>
                <c:pt idx="20">
                  <c:v>168</c:v>
                </c:pt>
                <c:pt idx="21">
                  <c:v>140</c:v>
                </c:pt>
                <c:pt idx="22">
                  <c:v>112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09-4C4A-8381-31B15FF9721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751</c:v>
                </c:pt>
                <c:pt idx="1">
                  <c:v>751</c:v>
                </c:pt>
                <c:pt idx="2">
                  <c:v>704.98900000000003</c:v>
                </c:pt>
                <c:pt idx="3">
                  <c:v>662.89800000000002</c:v>
                </c:pt>
                <c:pt idx="4">
                  <c:v>677.51700000000005</c:v>
                </c:pt>
                <c:pt idx="5">
                  <c:v>759</c:v>
                </c:pt>
                <c:pt idx="6">
                  <c:v>791</c:v>
                </c:pt>
                <c:pt idx="7">
                  <c:v>759</c:v>
                </c:pt>
                <c:pt idx="8">
                  <c:v>406</c:v>
                </c:pt>
                <c:pt idx="9">
                  <c:v>350.95299999999997</c:v>
                </c:pt>
                <c:pt idx="10">
                  <c:v>306</c:v>
                </c:pt>
                <c:pt idx="11">
                  <c:v>306</c:v>
                </c:pt>
                <c:pt idx="12">
                  <c:v>306</c:v>
                </c:pt>
                <c:pt idx="13">
                  <c:v>442.14499999999998</c:v>
                </c:pt>
                <c:pt idx="14">
                  <c:v>980.94</c:v>
                </c:pt>
                <c:pt idx="15">
                  <c:v>1421.492</c:v>
                </c:pt>
                <c:pt idx="16">
                  <c:v>2362</c:v>
                </c:pt>
                <c:pt idx="17">
                  <c:v>2615</c:v>
                </c:pt>
                <c:pt idx="18">
                  <c:v>2615</c:v>
                </c:pt>
                <c:pt idx="19">
                  <c:v>2570.19</c:v>
                </c:pt>
                <c:pt idx="20">
                  <c:v>2193</c:v>
                </c:pt>
                <c:pt idx="21">
                  <c:v>2118</c:v>
                </c:pt>
                <c:pt idx="22">
                  <c:v>2046</c:v>
                </c:pt>
                <c:pt idx="23">
                  <c:v>1299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09-4C4A-8381-31B15FF9721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1840</c:v>
                </c:pt>
                <c:pt idx="1">
                  <c:v>1845</c:v>
                </c:pt>
                <c:pt idx="2">
                  <c:v>1883</c:v>
                </c:pt>
                <c:pt idx="3">
                  <c:v>1934</c:v>
                </c:pt>
                <c:pt idx="4">
                  <c:v>1981</c:v>
                </c:pt>
                <c:pt idx="5">
                  <c:v>1980</c:v>
                </c:pt>
                <c:pt idx="6">
                  <c:v>1952</c:v>
                </c:pt>
                <c:pt idx="7">
                  <c:v>1958</c:v>
                </c:pt>
                <c:pt idx="8">
                  <c:v>1903</c:v>
                </c:pt>
                <c:pt idx="9">
                  <c:v>1793</c:v>
                </c:pt>
                <c:pt idx="10">
                  <c:v>1730.8</c:v>
                </c:pt>
                <c:pt idx="11">
                  <c:v>1608</c:v>
                </c:pt>
                <c:pt idx="12">
                  <c:v>1753</c:v>
                </c:pt>
                <c:pt idx="13">
                  <c:v>1774</c:v>
                </c:pt>
                <c:pt idx="14">
                  <c:v>1975.5</c:v>
                </c:pt>
                <c:pt idx="15">
                  <c:v>2019.8</c:v>
                </c:pt>
                <c:pt idx="16">
                  <c:v>1483.2</c:v>
                </c:pt>
                <c:pt idx="17">
                  <c:v>1949</c:v>
                </c:pt>
                <c:pt idx="18">
                  <c:v>1975</c:v>
                </c:pt>
                <c:pt idx="19">
                  <c:v>1977</c:v>
                </c:pt>
                <c:pt idx="20">
                  <c:v>1942</c:v>
                </c:pt>
                <c:pt idx="21">
                  <c:v>1899</c:v>
                </c:pt>
                <c:pt idx="22">
                  <c:v>1896</c:v>
                </c:pt>
                <c:pt idx="23">
                  <c:v>2128.1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09-4C4A-8381-31B15FF9721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1961.9319999999998</c:v>
                </c:pt>
                <c:pt idx="1">
                  <c:v>1935.5869999999995</c:v>
                </c:pt>
                <c:pt idx="2">
                  <c:v>1830.3349999999998</c:v>
                </c:pt>
                <c:pt idx="3">
                  <c:v>1677.049</c:v>
                </c:pt>
                <c:pt idx="4">
                  <c:v>1562.8870000000002</c:v>
                </c:pt>
                <c:pt idx="5">
                  <c:v>1424.9920000000002</c:v>
                </c:pt>
                <c:pt idx="6">
                  <c:v>1280.0319999999999</c:v>
                </c:pt>
                <c:pt idx="7">
                  <c:v>1533.66</c:v>
                </c:pt>
                <c:pt idx="8">
                  <c:v>2452.9830000000002</c:v>
                </c:pt>
                <c:pt idx="9">
                  <c:v>3361.7190000000001</c:v>
                </c:pt>
                <c:pt idx="10">
                  <c:v>3838.2959999999994</c:v>
                </c:pt>
                <c:pt idx="11">
                  <c:v>3990.0089999999996</c:v>
                </c:pt>
                <c:pt idx="12">
                  <c:v>3818.9509999999996</c:v>
                </c:pt>
                <c:pt idx="13">
                  <c:v>3296.4660000000003</c:v>
                </c:pt>
                <c:pt idx="14">
                  <c:v>2303.7569999999996</c:v>
                </c:pt>
                <c:pt idx="15">
                  <c:v>1111.8240000000001</c:v>
                </c:pt>
                <c:pt idx="16">
                  <c:v>651.92399999999975</c:v>
                </c:pt>
                <c:pt idx="17">
                  <c:v>676.43999999999994</c:v>
                </c:pt>
                <c:pt idx="18">
                  <c:v>704.94599999999991</c:v>
                </c:pt>
                <c:pt idx="19">
                  <c:v>740.50999999999976</c:v>
                </c:pt>
                <c:pt idx="20">
                  <c:v>799.23099999999999</c:v>
                </c:pt>
                <c:pt idx="21">
                  <c:v>933.149</c:v>
                </c:pt>
                <c:pt idx="22">
                  <c:v>984.71500000000015</c:v>
                </c:pt>
                <c:pt idx="23">
                  <c:v>1011.2789999999998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09-4C4A-8381-31B15FF9721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25</c:v>
                </c:pt>
                <c:pt idx="4">
                  <c:v>28</c:v>
                </c:pt>
                <c:pt idx="5">
                  <c:v>31</c:v>
                </c:pt>
                <c:pt idx="6">
                  <c:v>34</c:v>
                </c:pt>
                <c:pt idx="7">
                  <c:v>44</c:v>
                </c:pt>
                <c:pt idx="8">
                  <c:v>62</c:v>
                </c:pt>
                <c:pt idx="9">
                  <c:v>79</c:v>
                </c:pt>
                <c:pt idx="10">
                  <c:v>87</c:v>
                </c:pt>
                <c:pt idx="11">
                  <c:v>88</c:v>
                </c:pt>
                <c:pt idx="12">
                  <c:v>85</c:v>
                </c:pt>
                <c:pt idx="13">
                  <c:v>77</c:v>
                </c:pt>
                <c:pt idx="14">
                  <c:v>59</c:v>
                </c:pt>
                <c:pt idx="15">
                  <c:v>39</c:v>
                </c:pt>
                <c:pt idx="16">
                  <c:v>28</c:v>
                </c:pt>
                <c:pt idx="17">
                  <c:v>24</c:v>
                </c:pt>
                <c:pt idx="18">
                  <c:v>19</c:v>
                </c:pt>
                <c:pt idx="19">
                  <c:v>15</c:v>
                </c:pt>
                <c:pt idx="20">
                  <c:v>12</c:v>
                </c:pt>
                <c:pt idx="21">
                  <c:v>11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09-4C4A-8381-31B15FF9721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416</c:v>
                </c:pt>
                <c:pt idx="7">
                  <c:v>416</c:v>
                </c:pt>
                <c:pt idx="8">
                  <c:v>390</c:v>
                </c:pt>
                <c:pt idx="9">
                  <c:v>373</c:v>
                </c:pt>
                <c:pt idx="10">
                  <c:v>81</c:v>
                </c:pt>
                <c:pt idx="11">
                  <c:v>81</c:v>
                </c:pt>
                <c:pt idx="12">
                  <c:v>81</c:v>
                </c:pt>
                <c:pt idx="13">
                  <c:v>55</c:v>
                </c:pt>
                <c:pt idx="14">
                  <c:v>55</c:v>
                </c:pt>
                <c:pt idx="15">
                  <c:v>672</c:v>
                </c:pt>
                <c:pt idx="16">
                  <c:v>1233</c:v>
                </c:pt>
                <c:pt idx="17">
                  <c:v>1285</c:v>
                </c:pt>
                <c:pt idx="18">
                  <c:v>1270</c:v>
                </c:pt>
                <c:pt idx="19">
                  <c:v>1274</c:v>
                </c:pt>
                <c:pt idx="20">
                  <c:v>1181</c:v>
                </c:pt>
                <c:pt idx="21">
                  <c:v>772</c:v>
                </c:pt>
                <c:pt idx="22">
                  <c:v>516</c:v>
                </c:pt>
                <c:pt idx="23">
                  <c:v>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E09-4C4A-8381-31B15FF97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5024.9269999999997</c:v>
                </c:pt>
                <c:pt idx="1">
                  <c:v>4661.6119999999992</c:v>
                </c:pt>
                <c:pt idx="2">
                  <c:v>4543.3670000000002</c:v>
                </c:pt>
                <c:pt idx="3">
                  <c:v>4400.9160000000002</c:v>
                </c:pt>
                <c:pt idx="4">
                  <c:v>4351.4390000000012</c:v>
                </c:pt>
                <c:pt idx="5">
                  <c:v>4322.9529999999986</c:v>
                </c:pt>
                <c:pt idx="6">
                  <c:v>4574.9840000000013</c:v>
                </c:pt>
                <c:pt idx="7">
                  <c:v>4812.6410000000005</c:v>
                </c:pt>
                <c:pt idx="8">
                  <c:v>5315.9919999999984</c:v>
                </c:pt>
                <c:pt idx="9">
                  <c:v>6059.6720000000005</c:v>
                </c:pt>
                <c:pt idx="10">
                  <c:v>6145.0820000000012</c:v>
                </c:pt>
                <c:pt idx="11">
                  <c:v>6174.9720000000016</c:v>
                </c:pt>
                <c:pt idx="12">
                  <c:v>6145.9360000000015</c:v>
                </c:pt>
                <c:pt idx="13">
                  <c:v>5746.6089999999995</c:v>
                </c:pt>
                <c:pt idx="14">
                  <c:v>5478.2390000000005</c:v>
                </c:pt>
                <c:pt idx="15">
                  <c:v>5392.1450000000004</c:v>
                </c:pt>
                <c:pt idx="16">
                  <c:v>5932.1319999999996</c:v>
                </c:pt>
                <c:pt idx="17">
                  <c:v>6742.4070000000011</c:v>
                </c:pt>
                <c:pt idx="18">
                  <c:v>6778.9909999999991</c:v>
                </c:pt>
                <c:pt idx="19">
                  <c:v>6764.6999999999989</c:v>
                </c:pt>
                <c:pt idx="20">
                  <c:v>6295.2440000000006</c:v>
                </c:pt>
                <c:pt idx="21">
                  <c:v>5873.1940000000004</c:v>
                </c:pt>
                <c:pt idx="22">
                  <c:v>5564.7330000000002</c:v>
                </c:pt>
                <c:pt idx="23">
                  <c:v>4965.3900000000003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09-4C4A-8381-31B15FF97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106.06</c:v>
                </c:pt>
                <c:pt idx="1">
                  <c:v>105</c:v>
                </c:pt>
                <c:pt idx="2">
                  <c:v>100</c:v>
                </c:pt>
                <c:pt idx="3">
                  <c:v>95.5</c:v>
                </c:pt>
                <c:pt idx="4">
                  <c:v>99</c:v>
                </c:pt>
                <c:pt idx="5">
                  <c:v>104.19</c:v>
                </c:pt>
                <c:pt idx="6">
                  <c:v>105</c:v>
                </c:pt>
                <c:pt idx="7">
                  <c:v>105</c:v>
                </c:pt>
                <c:pt idx="8">
                  <c:v>107.4</c:v>
                </c:pt>
                <c:pt idx="9">
                  <c:v>95.74</c:v>
                </c:pt>
                <c:pt idx="10">
                  <c:v>44.29</c:v>
                </c:pt>
                <c:pt idx="11">
                  <c:v>40.14</c:v>
                </c:pt>
                <c:pt idx="12">
                  <c:v>43.01</c:v>
                </c:pt>
                <c:pt idx="13">
                  <c:v>86.96</c:v>
                </c:pt>
                <c:pt idx="14">
                  <c:v>100.44</c:v>
                </c:pt>
                <c:pt idx="15">
                  <c:v>115.26</c:v>
                </c:pt>
                <c:pt idx="16">
                  <c:v>140</c:v>
                </c:pt>
                <c:pt idx="17">
                  <c:v>149.72</c:v>
                </c:pt>
                <c:pt idx="18">
                  <c:v>153.69999999999999</c:v>
                </c:pt>
                <c:pt idx="19">
                  <c:v>129.63</c:v>
                </c:pt>
                <c:pt idx="20">
                  <c:v>154.12</c:v>
                </c:pt>
                <c:pt idx="21">
                  <c:v>149.72</c:v>
                </c:pt>
                <c:pt idx="22">
                  <c:v>139.76</c:v>
                </c:pt>
                <c:pt idx="23">
                  <c:v>123.22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E09-4C4A-8381-31B15FF97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5024.9319999999998</v>
      </c>
      <c r="C4" s="18">
        <v>4661.5870000000004</v>
      </c>
      <c r="D4" s="18">
        <v>4543.3240000000005</v>
      </c>
      <c r="E4" s="18">
        <v>4400.947000000001</v>
      </c>
      <c r="F4" s="18">
        <v>4351.4039999999995</v>
      </c>
      <c r="G4" s="18">
        <v>4322.9919999999993</v>
      </c>
      <c r="H4" s="18">
        <v>4575.0320000000002</v>
      </c>
      <c r="I4" s="18">
        <v>4812.6600000000008</v>
      </c>
      <c r="J4" s="18">
        <v>5315.9829999999993</v>
      </c>
      <c r="K4" s="18">
        <v>6059.6719999999996</v>
      </c>
      <c r="L4" s="18">
        <v>6145.0959999999995</v>
      </c>
      <c r="M4" s="18">
        <v>6175.009</v>
      </c>
      <c r="N4" s="18">
        <v>6145.951</v>
      </c>
      <c r="O4" s="18">
        <v>5746.6109999999999</v>
      </c>
      <c r="P4" s="18">
        <v>5478.1970000000001</v>
      </c>
      <c r="Q4" s="18">
        <v>5392.1159999999991</v>
      </c>
      <c r="R4" s="18">
        <v>5932.1240000000007</v>
      </c>
      <c r="S4" s="18">
        <v>6742.44</v>
      </c>
      <c r="T4" s="18">
        <v>6778.9460000000026</v>
      </c>
      <c r="U4" s="18">
        <v>6764.7000000000007</v>
      </c>
      <c r="V4" s="18">
        <v>6295.2309999999998</v>
      </c>
      <c r="W4" s="18">
        <v>5873.1490000000013</v>
      </c>
      <c r="X4" s="18">
        <v>5564.7150000000001</v>
      </c>
      <c r="Y4" s="18">
        <v>4965.3789999999999</v>
      </c>
      <c r="Z4" s="19"/>
      <c r="AA4" s="20">
        <f>SUM(B4:Z4)</f>
        <v>132068.19699999999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106.06</v>
      </c>
      <c r="C7" s="28">
        <v>105</v>
      </c>
      <c r="D7" s="28">
        <v>100</v>
      </c>
      <c r="E7" s="28">
        <v>95.5</v>
      </c>
      <c r="F7" s="28">
        <v>99</v>
      </c>
      <c r="G7" s="28">
        <v>104.19</v>
      </c>
      <c r="H7" s="28">
        <v>105</v>
      </c>
      <c r="I7" s="28">
        <v>105</v>
      </c>
      <c r="J7" s="28">
        <v>107.4</v>
      </c>
      <c r="K7" s="28">
        <v>95.74</v>
      </c>
      <c r="L7" s="28">
        <v>44.29</v>
      </c>
      <c r="M7" s="28">
        <v>40.14</v>
      </c>
      <c r="N7" s="28">
        <v>43.01</v>
      </c>
      <c r="O7" s="28">
        <v>86.96</v>
      </c>
      <c r="P7" s="28">
        <v>100.44</v>
      </c>
      <c r="Q7" s="28">
        <v>115.26</v>
      </c>
      <c r="R7" s="28">
        <v>140</v>
      </c>
      <c r="S7" s="28">
        <v>149.72</v>
      </c>
      <c r="T7" s="28">
        <v>153.69999999999999</v>
      </c>
      <c r="U7" s="28">
        <v>129.63</v>
      </c>
      <c r="V7" s="28">
        <v>154.12</v>
      </c>
      <c r="W7" s="28">
        <v>149.72</v>
      </c>
      <c r="X7" s="28">
        <v>139.76</v>
      </c>
      <c r="Y7" s="28">
        <v>123.22</v>
      </c>
      <c r="Z7" s="29"/>
      <c r="AA7" s="30">
        <f>IF(SUM(B7:Z7)&lt;&gt;0,AVERAGEIF(B7:Z7,"&lt;&gt;"""),"")</f>
        <v>108.03583333333334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343</v>
      </c>
    </row>
    <row r="11" spans="1:27" ht="25.15" customHeight="1" x14ac:dyDescent="0.2">
      <c r="A11" s="45" t="s">
        <v>7</v>
      </c>
      <c r="B11" s="46">
        <v>108</v>
      </c>
      <c r="C11" s="47">
        <v>108</v>
      </c>
      <c r="D11" s="47">
        <v>102</v>
      </c>
      <c r="E11" s="47">
        <v>102</v>
      </c>
      <c r="F11" s="47">
        <v>102</v>
      </c>
      <c r="G11" s="47">
        <v>102</v>
      </c>
      <c r="H11" s="47">
        <v>102</v>
      </c>
      <c r="I11" s="47">
        <v>102</v>
      </c>
      <c r="J11" s="47">
        <v>102</v>
      </c>
      <c r="K11" s="47">
        <v>102</v>
      </c>
      <c r="L11" s="47">
        <v>102</v>
      </c>
      <c r="M11" s="47">
        <v>102</v>
      </c>
      <c r="N11" s="47">
        <v>102</v>
      </c>
      <c r="O11" s="47">
        <v>102</v>
      </c>
      <c r="P11" s="47">
        <v>104</v>
      </c>
      <c r="Q11" s="47">
        <v>128</v>
      </c>
      <c r="R11" s="47">
        <v>174</v>
      </c>
      <c r="S11" s="47">
        <v>193</v>
      </c>
      <c r="T11" s="47">
        <v>195</v>
      </c>
      <c r="U11" s="47">
        <v>188</v>
      </c>
      <c r="V11" s="47">
        <v>168</v>
      </c>
      <c r="W11" s="47">
        <v>140</v>
      </c>
      <c r="X11" s="47">
        <v>112</v>
      </c>
      <c r="Y11" s="47">
        <v>102</v>
      </c>
      <c r="Z11" s="48"/>
      <c r="AA11" s="49">
        <f t="shared" si="0"/>
        <v>2944</v>
      </c>
    </row>
    <row r="12" spans="1:27" ht="25.15" customHeight="1" x14ac:dyDescent="0.2">
      <c r="A12" s="50" t="s">
        <v>8</v>
      </c>
      <c r="B12" s="51">
        <v>751</v>
      </c>
      <c r="C12" s="52">
        <v>751</v>
      </c>
      <c r="D12" s="52">
        <v>704.98900000000003</v>
      </c>
      <c r="E12" s="52">
        <v>662.89800000000002</v>
      </c>
      <c r="F12" s="52">
        <v>677.51700000000005</v>
      </c>
      <c r="G12" s="52">
        <v>759</v>
      </c>
      <c r="H12" s="52">
        <v>791</v>
      </c>
      <c r="I12" s="52">
        <v>759</v>
      </c>
      <c r="J12" s="52">
        <v>406</v>
      </c>
      <c r="K12" s="52">
        <v>350.95299999999997</v>
      </c>
      <c r="L12" s="52">
        <v>306</v>
      </c>
      <c r="M12" s="52">
        <v>306</v>
      </c>
      <c r="N12" s="52">
        <v>306</v>
      </c>
      <c r="O12" s="52">
        <v>442.14499999999998</v>
      </c>
      <c r="P12" s="52">
        <v>980.94</v>
      </c>
      <c r="Q12" s="52">
        <v>1421.492</v>
      </c>
      <c r="R12" s="52">
        <v>2362</v>
      </c>
      <c r="S12" s="52">
        <v>2615</v>
      </c>
      <c r="T12" s="52">
        <v>2615</v>
      </c>
      <c r="U12" s="52">
        <v>2570.19</v>
      </c>
      <c r="V12" s="52">
        <v>2193</v>
      </c>
      <c r="W12" s="52">
        <v>2118</v>
      </c>
      <c r="X12" s="52">
        <v>2046</v>
      </c>
      <c r="Y12" s="52">
        <v>1299</v>
      </c>
      <c r="Z12" s="53"/>
      <c r="AA12" s="54">
        <f t="shared" si="0"/>
        <v>28194.124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416</v>
      </c>
      <c r="I13" s="52">
        <v>416</v>
      </c>
      <c r="J13" s="52">
        <v>390</v>
      </c>
      <c r="K13" s="52">
        <v>373</v>
      </c>
      <c r="L13" s="52">
        <v>81</v>
      </c>
      <c r="M13" s="52">
        <v>81</v>
      </c>
      <c r="N13" s="52">
        <v>81</v>
      </c>
      <c r="O13" s="52">
        <v>55</v>
      </c>
      <c r="P13" s="52">
        <v>55</v>
      </c>
      <c r="Q13" s="52">
        <v>672</v>
      </c>
      <c r="R13" s="52">
        <v>1233</v>
      </c>
      <c r="S13" s="52">
        <v>1285</v>
      </c>
      <c r="T13" s="52">
        <v>1270</v>
      </c>
      <c r="U13" s="52">
        <v>1274</v>
      </c>
      <c r="V13" s="52">
        <v>1181</v>
      </c>
      <c r="W13" s="52">
        <v>772</v>
      </c>
      <c r="X13" s="52">
        <v>516</v>
      </c>
      <c r="Y13" s="52">
        <v>415</v>
      </c>
      <c r="Z13" s="53"/>
      <c r="AA13" s="54">
        <f t="shared" si="0"/>
        <v>10592</v>
      </c>
    </row>
    <row r="14" spans="1:27" ht="25.15" customHeight="1" x14ac:dyDescent="0.2">
      <c r="A14" s="55" t="s">
        <v>10</v>
      </c>
      <c r="B14" s="56">
        <v>1961.9319999999998</v>
      </c>
      <c r="C14" s="57">
        <v>1935.5869999999995</v>
      </c>
      <c r="D14" s="57">
        <v>1830.3349999999998</v>
      </c>
      <c r="E14" s="57">
        <v>1677.049</v>
      </c>
      <c r="F14" s="57">
        <v>1562.8870000000002</v>
      </c>
      <c r="G14" s="57">
        <v>1424.9920000000002</v>
      </c>
      <c r="H14" s="57">
        <v>1280.0319999999999</v>
      </c>
      <c r="I14" s="57">
        <v>1533.66</v>
      </c>
      <c r="J14" s="57">
        <v>2452.9830000000002</v>
      </c>
      <c r="K14" s="57">
        <v>3361.7190000000001</v>
      </c>
      <c r="L14" s="57">
        <v>3838.2959999999994</v>
      </c>
      <c r="M14" s="57">
        <v>3990.0089999999996</v>
      </c>
      <c r="N14" s="57">
        <v>3818.9509999999996</v>
      </c>
      <c r="O14" s="57">
        <v>3296.4660000000003</v>
      </c>
      <c r="P14" s="57">
        <v>2303.7569999999996</v>
      </c>
      <c r="Q14" s="57">
        <v>1111.8240000000001</v>
      </c>
      <c r="R14" s="57">
        <v>651.92399999999975</v>
      </c>
      <c r="S14" s="57">
        <v>676.43999999999994</v>
      </c>
      <c r="T14" s="57">
        <v>704.94599999999991</v>
      </c>
      <c r="U14" s="57">
        <v>740.50999999999976</v>
      </c>
      <c r="V14" s="57">
        <v>799.23099999999999</v>
      </c>
      <c r="W14" s="57">
        <v>933.149</v>
      </c>
      <c r="X14" s="57">
        <v>984.71500000000015</v>
      </c>
      <c r="Y14" s="57">
        <v>1011.2789999999998</v>
      </c>
      <c r="Z14" s="58"/>
      <c r="AA14" s="59">
        <f t="shared" si="0"/>
        <v>43882.673000000003</v>
      </c>
    </row>
    <row r="15" spans="1:27" ht="25.15" customHeight="1" x14ac:dyDescent="0.2">
      <c r="A15" s="55" t="s">
        <v>11</v>
      </c>
      <c r="B15" s="56">
        <v>21</v>
      </c>
      <c r="C15" s="57">
        <v>22</v>
      </c>
      <c r="D15" s="57">
        <v>23</v>
      </c>
      <c r="E15" s="57">
        <v>25</v>
      </c>
      <c r="F15" s="57">
        <v>28</v>
      </c>
      <c r="G15" s="57">
        <v>31</v>
      </c>
      <c r="H15" s="57">
        <v>34</v>
      </c>
      <c r="I15" s="57">
        <v>44</v>
      </c>
      <c r="J15" s="57">
        <v>62</v>
      </c>
      <c r="K15" s="57">
        <v>79</v>
      </c>
      <c r="L15" s="57">
        <v>87</v>
      </c>
      <c r="M15" s="57">
        <v>88</v>
      </c>
      <c r="N15" s="57">
        <v>85</v>
      </c>
      <c r="O15" s="57">
        <v>77</v>
      </c>
      <c r="P15" s="57">
        <v>59</v>
      </c>
      <c r="Q15" s="57">
        <v>39</v>
      </c>
      <c r="R15" s="57">
        <v>28</v>
      </c>
      <c r="S15" s="57">
        <v>24</v>
      </c>
      <c r="T15" s="57">
        <v>19</v>
      </c>
      <c r="U15" s="57">
        <v>15</v>
      </c>
      <c r="V15" s="57">
        <v>12</v>
      </c>
      <c r="W15" s="57">
        <v>11</v>
      </c>
      <c r="X15" s="57">
        <v>10</v>
      </c>
      <c r="Y15" s="57">
        <v>10</v>
      </c>
      <c r="Z15" s="58"/>
      <c r="AA15" s="59">
        <f t="shared" si="0"/>
        <v>933</v>
      </c>
    </row>
    <row r="16" spans="1:27" ht="30" customHeight="1" thickBot="1" x14ac:dyDescent="0.25">
      <c r="A16" s="60" t="s">
        <v>12</v>
      </c>
      <c r="B16" s="61">
        <f>IF(LEN(B$2)&gt;0,SUM(B10:B15),"")</f>
        <v>3184.9319999999998</v>
      </c>
      <c r="C16" s="62">
        <f t="shared" ref="C16:Z16" si="1">IF(LEN(C$2)&gt;0,SUM(C10:C15),"")</f>
        <v>2816.5869999999995</v>
      </c>
      <c r="D16" s="62">
        <f t="shared" si="1"/>
        <v>2660.3239999999996</v>
      </c>
      <c r="E16" s="62">
        <f t="shared" si="1"/>
        <v>2466.9470000000001</v>
      </c>
      <c r="F16" s="62">
        <f t="shared" si="1"/>
        <v>2370.4040000000005</v>
      </c>
      <c r="G16" s="62">
        <f t="shared" si="1"/>
        <v>2342.9920000000002</v>
      </c>
      <c r="H16" s="62">
        <f t="shared" si="1"/>
        <v>2623.0320000000002</v>
      </c>
      <c r="I16" s="62">
        <f t="shared" si="1"/>
        <v>2854.66</v>
      </c>
      <c r="J16" s="62">
        <f t="shared" si="1"/>
        <v>3412.9830000000002</v>
      </c>
      <c r="K16" s="62">
        <f t="shared" si="1"/>
        <v>4266.6720000000005</v>
      </c>
      <c r="L16" s="62">
        <f t="shared" si="1"/>
        <v>4414.2959999999994</v>
      </c>
      <c r="M16" s="62">
        <f t="shared" si="1"/>
        <v>4567.009</v>
      </c>
      <c r="N16" s="62">
        <f t="shared" si="1"/>
        <v>4392.9509999999991</v>
      </c>
      <c r="O16" s="62">
        <f t="shared" si="1"/>
        <v>3972.6110000000003</v>
      </c>
      <c r="P16" s="62">
        <f t="shared" si="1"/>
        <v>3502.6969999999997</v>
      </c>
      <c r="Q16" s="62">
        <f t="shared" si="1"/>
        <v>3372.3160000000003</v>
      </c>
      <c r="R16" s="62">
        <f t="shared" si="1"/>
        <v>4448.924</v>
      </c>
      <c r="S16" s="62">
        <f t="shared" si="1"/>
        <v>4793.4399999999996</v>
      </c>
      <c r="T16" s="62">
        <f t="shared" si="1"/>
        <v>4803.9459999999999</v>
      </c>
      <c r="U16" s="62">
        <f t="shared" si="1"/>
        <v>4787.7</v>
      </c>
      <c r="V16" s="62">
        <f t="shared" si="1"/>
        <v>4353.2309999999998</v>
      </c>
      <c r="W16" s="62">
        <f t="shared" si="1"/>
        <v>3974.1489999999999</v>
      </c>
      <c r="X16" s="62">
        <f t="shared" si="1"/>
        <v>3668.7150000000001</v>
      </c>
      <c r="Y16" s="62">
        <f t="shared" si="1"/>
        <v>2837.2789999999995</v>
      </c>
      <c r="Z16" s="63" t="str">
        <f t="shared" si="1"/>
        <v/>
      </c>
      <c r="AA16" s="64">
        <f>SUM(AA10:AA15)</f>
        <v>86888.796999999991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1920.56</v>
      </c>
      <c r="C28" s="72">
        <v>1880.61</v>
      </c>
      <c r="D28" s="72">
        <v>1814.65</v>
      </c>
      <c r="E28" s="72">
        <v>1757.68</v>
      </c>
      <c r="F28" s="72">
        <v>1709.67</v>
      </c>
      <c r="G28" s="72">
        <v>1651.59</v>
      </c>
      <c r="H28" s="72">
        <v>1966.47</v>
      </c>
      <c r="I28" s="72">
        <v>2113.7199999999998</v>
      </c>
      <c r="J28" s="72">
        <v>2501.7600000000002</v>
      </c>
      <c r="K28" s="72">
        <v>2856.95</v>
      </c>
      <c r="L28" s="72">
        <v>2794.03</v>
      </c>
      <c r="M28" s="72">
        <v>2854.12</v>
      </c>
      <c r="N28" s="72">
        <v>2769.35</v>
      </c>
      <c r="O28" s="72">
        <v>2481.9299999999998</v>
      </c>
      <c r="P28" s="72">
        <v>2020.48</v>
      </c>
      <c r="Q28" s="72">
        <v>2063.87</v>
      </c>
      <c r="R28" s="72">
        <v>2032.49</v>
      </c>
      <c r="S28" s="72">
        <v>2276.77</v>
      </c>
      <c r="T28" s="72">
        <v>2300.08</v>
      </c>
      <c r="U28" s="72">
        <v>2398.0100000000002</v>
      </c>
      <c r="V28" s="72">
        <v>2311.0700000000002</v>
      </c>
      <c r="W28" s="72">
        <v>2124.86</v>
      </c>
      <c r="X28" s="72">
        <v>1898.81</v>
      </c>
      <c r="Y28" s="72">
        <v>1804.8</v>
      </c>
      <c r="Z28" s="73"/>
      <c r="AA28" s="74">
        <f>SUM(B28:Z28)</f>
        <v>52304.33</v>
      </c>
    </row>
    <row r="29" spans="1:27" ht="25.15" customHeight="1" x14ac:dyDescent="0.2">
      <c r="A29" s="75" t="s">
        <v>23</v>
      </c>
      <c r="B29" s="76">
        <v>1336.3720000000001</v>
      </c>
      <c r="C29" s="77">
        <v>1360.9770000000001</v>
      </c>
      <c r="D29" s="77">
        <v>1342.674</v>
      </c>
      <c r="E29" s="77">
        <v>1258.2670000000001</v>
      </c>
      <c r="F29" s="77">
        <v>1255.7339999999999</v>
      </c>
      <c r="G29" s="77">
        <v>1245.402</v>
      </c>
      <c r="H29" s="77">
        <v>1147.5619999999999</v>
      </c>
      <c r="I29" s="77">
        <v>1265.94</v>
      </c>
      <c r="J29" s="77">
        <v>1731.223</v>
      </c>
      <c r="K29" s="77">
        <v>2111.7220000000002</v>
      </c>
      <c r="L29" s="77">
        <v>2280.2660000000001</v>
      </c>
      <c r="M29" s="77">
        <v>2373.8890000000001</v>
      </c>
      <c r="N29" s="77">
        <v>2283.6010000000001</v>
      </c>
      <c r="O29" s="77">
        <v>2043.681</v>
      </c>
      <c r="P29" s="77">
        <v>1693.2170000000001</v>
      </c>
      <c r="Q29" s="77">
        <v>1135.4459999999999</v>
      </c>
      <c r="R29" s="77">
        <v>1495.434</v>
      </c>
      <c r="S29" s="77">
        <v>1336.67</v>
      </c>
      <c r="T29" s="77">
        <v>1348.866</v>
      </c>
      <c r="U29" s="77">
        <v>1237.69</v>
      </c>
      <c r="V29" s="77">
        <v>1273.1610000000001</v>
      </c>
      <c r="W29" s="77">
        <v>1364.289</v>
      </c>
      <c r="X29" s="77">
        <v>1349.905</v>
      </c>
      <c r="Y29" s="77">
        <v>1120.479</v>
      </c>
      <c r="Z29" s="78"/>
      <c r="AA29" s="79">
        <f>SUM(B29:Z29)</f>
        <v>36392.466999999997</v>
      </c>
    </row>
    <row r="30" spans="1:27" ht="25.15" customHeight="1" x14ac:dyDescent="0.2">
      <c r="A30" s="82" t="s">
        <v>24</v>
      </c>
      <c r="B30" s="80">
        <v>692</v>
      </c>
      <c r="C30" s="81">
        <v>349</v>
      </c>
      <c r="D30" s="81">
        <v>317</v>
      </c>
      <c r="E30" s="81">
        <v>317</v>
      </c>
      <c r="F30" s="81">
        <v>317</v>
      </c>
      <c r="G30" s="81">
        <v>357</v>
      </c>
      <c r="H30" s="81">
        <v>389</v>
      </c>
      <c r="I30" s="81">
        <v>357</v>
      </c>
      <c r="J30" s="81">
        <v>4</v>
      </c>
      <c r="K30" s="81">
        <v>4</v>
      </c>
      <c r="L30" s="81">
        <v>4</v>
      </c>
      <c r="M30" s="81">
        <v>4</v>
      </c>
      <c r="N30" s="81">
        <v>4</v>
      </c>
      <c r="O30" s="81">
        <v>134</v>
      </c>
      <c r="P30" s="81">
        <v>581</v>
      </c>
      <c r="Q30" s="81">
        <v>994</v>
      </c>
      <c r="R30" s="81">
        <v>1805</v>
      </c>
      <c r="S30" s="81">
        <v>2057</v>
      </c>
      <c r="T30" s="81">
        <v>2057</v>
      </c>
      <c r="U30" s="81">
        <v>2057</v>
      </c>
      <c r="V30" s="81">
        <v>1635</v>
      </c>
      <c r="W30" s="81">
        <v>1304</v>
      </c>
      <c r="X30" s="81">
        <v>1232</v>
      </c>
      <c r="Y30" s="81">
        <v>717</v>
      </c>
      <c r="Z30" s="83"/>
      <c r="AA30" s="84">
        <f>SUM(B30:Z30)</f>
        <v>17688</v>
      </c>
    </row>
    <row r="31" spans="1:27" ht="30" customHeight="1" thickBot="1" x14ac:dyDescent="0.25">
      <c r="A31" s="60" t="s">
        <v>25</v>
      </c>
      <c r="B31" s="61">
        <f>IF(LEN(B$2)&gt;0,SUM(B28:B30),"")</f>
        <v>3948.9319999999998</v>
      </c>
      <c r="C31" s="62">
        <f t="shared" ref="C31:Z31" si="4">IF(LEN(C$2)&gt;0,SUM(C28:C30),"")</f>
        <v>3590.587</v>
      </c>
      <c r="D31" s="62">
        <f t="shared" si="4"/>
        <v>3474.3240000000001</v>
      </c>
      <c r="E31" s="62">
        <f t="shared" si="4"/>
        <v>3332.9470000000001</v>
      </c>
      <c r="F31" s="62">
        <f t="shared" si="4"/>
        <v>3282.404</v>
      </c>
      <c r="G31" s="62">
        <f t="shared" si="4"/>
        <v>3253.9920000000002</v>
      </c>
      <c r="H31" s="62">
        <f t="shared" si="4"/>
        <v>3503.0320000000002</v>
      </c>
      <c r="I31" s="62">
        <f t="shared" si="4"/>
        <v>3736.66</v>
      </c>
      <c r="J31" s="62">
        <f t="shared" si="4"/>
        <v>4236.9830000000002</v>
      </c>
      <c r="K31" s="62">
        <f t="shared" si="4"/>
        <v>4972.6720000000005</v>
      </c>
      <c r="L31" s="62">
        <f t="shared" si="4"/>
        <v>5078.2960000000003</v>
      </c>
      <c r="M31" s="62">
        <f t="shared" si="4"/>
        <v>5232.009</v>
      </c>
      <c r="N31" s="62">
        <f t="shared" si="4"/>
        <v>5056.951</v>
      </c>
      <c r="O31" s="62">
        <f t="shared" si="4"/>
        <v>4659.6109999999999</v>
      </c>
      <c r="P31" s="62">
        <f t="shared" si="4"/>
        <v>4294.6970000000001</v>
      </c>
      <c r="Q31" s="62">
        <f t="shared" si="4"/>
        <v>4193.3159999999998</v>
      </c>
      <c r="R31" s="62">
        <f t="shared" si="4"/>
        <v>5332.924</v>
      </c>
      <c r="S31" s="62">
        <f t="shared" si="4"/>
        <v>5670.4400000000005</v>
      </c>
      <c r="T31" s="62">
        <f t="shared" si="4"/>
        <v>5705.9459999999999</v>
      </c>
      <c r="U31" s="62">
        <f t="shared" si="4"/>
        <v>5692.7000000000007</v>
      </c>
      <c r="V31" s="62">
        <f t="shared" si="4"/>
        <v>5219.2309999999998</v>
      </c>
      <c r="W31" s="62">
        <f t="shared" si="4"/>
        <v>4793.1490000000003</v>
      </c>
      <c r="X31" s="62">
        <f t="shared" si="4"/>
        <v>4480.7150000000001</v>
      </c>
      <c r="Y31" s="62">
        <f t="shared" si="4"/>
        <v>3642.279</v>
      </c>
      <c r="Z31" s="63" t="str">
        <f t="shared" si="4"/>
        <v/>
      </c>
      <c r="AA31" s="64">
        <f>SUM(AA28:AA30)</f>
        <v>106384.79699999999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277</v>
      </c>
      <c r="C34" s="95">
        <v>284</v>
      </c>
      <c r="D34" s="95">
        <v>296</v>
      </c>
      <c r="E34" s="95">
        <v>348</v>
      </c>
      <c r="F34" s="95">
        <v>394</v>
      </c>
      <c r="G34" s="95">
        <v>393</v>
      </c>
      <c r="H34" s="95">
        <v>387</v>
      </c>
      <c r="I34" s="95">
        <v>362</v>
      </c>
      <c r="J34" s="95">
        <v>347</v>
      </c>
      <c r="K34" s="95">
        <v>270</v>
      </c>
      <c r="L34" s="95">
        <v>245</v>
      </c>
      <c r="M34" s="95">
        <v>244</v>
      </c>
      <c r="N34" s="95">
        <v>244</v>
      </c>
      <c r="O34" s="95">
        <v>244</v>
      </c>
      <c r="P34" s="95">
        <v>331</v>
      </c>
      <c r="Q34" s="95">
        <v>327</v>
      </c>
      <c r="R34" s="95">
        <v>374</v>
      </c>
      <c r="S34" s="95">
        <v>389</v>
      </c>
      <c r="T34" s="95">
        <v>374</v>
      </c>
      <c r="U34" s="95">
        <v>384</v>
      </c>
      <c r="V34" s="95">
        <v>376</v>
      </c>
      <c r="W34" s="95">
        <v>349</v>
      </c>
      <c r="X34" s="95">
        <v>334</v>
      </c>
      <c r="Y34" s="95">
        <v>337</v>
      </c>
      <c r="Z34" s="96"/>
      <c r="AA34" s="74">
        <f t="shared" ref="AA34:AA39" si="5">SUM(B34:Z34)</f>
        <v>7910</v>
      </c>
    </row>
    <row r="35" spans="1:27" ht="25.15" customHeight="1" x14ac:dyDescent="0.2">
      <c r="A35" s="97" t="s">
        <v>28</v>
      </c>
      <c r="B35" s="98">
        <v>427</v>
      </c>
      <c r="C35" s="99">
        <v>430</v>
      </c>
      <c r="D35" s="99">
        <v>458</v>
      </c>
      <c r="E35" s="99">
        <v>458</v>
      </c>
      <c r="F35" s="99">
        <v>458</v>
      </c>
      <c r="G35" s="99">
        <v>458</v>
      </c>
      <c r="H35" s="99">
        <v>433</v>
      </c>
      <c r="I35" s="99">
        <v>460</v>
      </c>
      <c r="J35" s="99">
        <v>417</v>
      </c>
      <c r="K35" s="99">
        <v>376</v>
      </c>
      <c r="L35" s="99">
        <v>366</v>
      </c>
      <c r="M35" s="99">
        <v>368</v>
      </c>
      <c r="N35" s="99">
        <v>367</v>
      </c>
      <c r="O35" s="99">
        <v>383</v>
      </c>
      <c r="P35" s="99">
        <v>401</v>
      </c>
      <c r="Q35" s="99">
        <v>434</v>
      </c>
      <c r="R35" s="99">
        <v>450</v>
      </c>
      <c r="S35" s="99">
        <v>428</v>
      </c>
      <c r="T35" s="99">
        <v>468</v>
      </c>
      <c r="U35" s="99">
        <v>461</v>
      </c>
      <c r="V35" s="99">
        <v>430</v>
      </c>
      <c r="W35" s="99">
        <v>410</v>
      </c>
      <c r="X35" s="99">
        <v>418</v>
      </c>
      <c r="Y35" s="99">
        <v>408</v>
      </c>
      <c r="Z35" s="100"/>
      <c r="AA35" s="79">
        <f t="shared" si="5"/>
        <v>10167</v>
      </c>
    </row>
    <row r="36" spans="1:27" ht="25.15" customHeight="1" x14ac:dyDescent="0.2">
      <c r="A36" s="97" t="s">
        <v>29</v>
      </c>
      <c r="B36" s="98">
        <v>1086</v>
      </c>
      <c r="C36" s="99">
        <v>1081</v>
      </c>
      <c r="D36" s="99">
        <v>1079</v>
      </c>
      <c r="E36" s="99">
        <v>1078</v>
      </c>
      <c r="F36" s="99">
        <v>1079</v>
      </c>
      <c r="G36" s="99">
        <v>1079</v>
      </c>
      <c r="H36" s="99">
        <v>1082</v>
      </c>
      <c r="I36" s="99">
        <v>1086</v>
      </c>
      <c r="J36" s="99">
        <v>1089</v>
      </c>
      <c r="K36" s="99">
        <v>1097</v>
      </c>
      <c r="L36" s="99">
        <v>1076.8</v>
      </c>
      <c r="M36" s="99">
        <v>953</v>
      </c>
      <c r="N36" s="99">
        <v>1099</v>
      </c>
      <c r="O36" s="99">
        <v>1097</v>
      </c>
      <c r="P36" s="99">
        <v>1089</v>
      </c>
      <c r="Q36" s="99">
        <v>1082.0999999999999</v>
      </c>
      <c r="R36" s="99">
        <v>569.9</v>
      </c>
      <c r="S36" s="99">
        <v>1082</v>
      </c>
      <c r="T36" s="99">
        <v>1083</v>
      </c>
      <c r="U36" s="99">
        <v>1082</v>
      </c>
      <c r="V36" s="99">
        <v>1086</v>
      </c>
      <c r="W36" s="99">
        <v>1090</v>
      </c>
      <c r="X36" s="99">
        <v>1094</v>
      </c>
      <c r="Y36" s="99">
        <v>1094</v>
      </c>
      <c r="Z36" s="100"/>
      <c r="AA36" s="79">
        <f t="shared" si="5"/>
        <v>25413.8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43</v>
      </c>
      <c r="M37" s="99">
        <v>43</v>
      </c>
      <c r="N37" s="99">
        <v>43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1179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104.5</v>
      </c>
      <c r="Q38" s="99">
        <v>126.7</v>
      </c>
      <c r="R38" s="99">
        <v>39.299999999999997</v>
      </c>
      <c r="S38" s="99"/>
      <c r="T38" s="99"/>
      <c r="U38" s="99"/>
      <c r="V38" s="99"/>
      <c r="W38" s="99"/>
      <c r="X38" s="99"/>
      <c r="Y38" s="99">
        <v>239.1</v>
      </c>
      <c r="Z38" s="100"/>
      <c r="AA38" s="79">
        <f t="shared" si="5"/>
        <v>509.6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1840</v>
      </c>
      <c r="C39" s="88">
        <f t="shared" si="6"/>
        <v>1845</v>
      </c>
      <c r="D39" s="88">
        <f t="shared" si="6"/>
        <v>1883</v>
      </c>
      <c r="E39" s="88">
        <f t="shared" si="6"/>
        <v>1934</v>
      </c>
      <c r="F39" s="88">
        <f t="shared" si="6"/>
        <v>1981</v>
      </c>
      <c r="G39" s="88">
        <f t="shared" si="6"/>
        <v>1980</v>
      </c>
      <c r="H39" s="88">
        <f t="shared" si="6"/>
        <v>1952</v>
      </c>
      <c r="I39" s="88">
        <f t="shared" si="6"/>
        <v>1958</v>
      </c>
      <c r="J39" s="88">
        <f t="shared" si="6"/>
        <v>1903</v>
      </c>
      <c r="K39" s="88">
        <f t="shared" si="6"/>
        <v>1793</v>
      </c>
      <c r="L39" s="88">
        <f t="shared" si="6"/>
        <v>1730.8</v>
      </c>
      <c r="M39" s="88">
        <f t="shared" si="6"/>
        <v>1608</v>
      </c>
      <c r="N39" s="88">
        <f t="shared" si="6"/>
        <v>1753</v>
      </c>
      <c r="O39" s="88">
        <f t="shared" si="6"/>
        <v>1774</v>
      </c>
      <c r="P39" s="88">
        <f t="shared" si="6"/>
        <v>1975.5</v>
      </c>
      <c r="Q39" s="88">
        <f t="shared" si="6"/>
        <v>2019.8</v>
      </c>
      <c r="R39" s="88">
        <f t="shared" si="6"/>
        <v>1483.2</v>
      </c>
      <c r="S39" s="88">
        <f t="shared" si="6"/>
        <v>1949</v>
      </c>
      <c r="T39" s="88">
        <f t="shared" si="6"/>
        <v>1975</v>
      </c>
      <c r="U39" s="88">
        <f t="shared" si="6"/>
        <v>1977</v>
      </c>
      <c r="V39" s="88">
        <f t="shared" si="6"/>
        <v>1942</v>
      </c>
      <c r="W39" s="88">
        <f t="shared" si="6"/>
        <v>1899</v>
      </c>
      <c r="X39" s="88">
        <f t="shared" si="6"/>
        <v>1896</v>
      </c>
      <c r="Y39" s="88">
        <f t="shared" si="6"/>
        <v>2128.1</v>
      </c>
      <c r="Z39" s="89" t="str">
        <f t="shared" si="6"/>
        <v/>
      </c>
      <c r="AA39" s="90">
        <f t="shared" si="5"/>
        <v>45179.4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1076</v>
      </c>
      <c r="C44" s="99">
        <v>1071</v>
      </c>
      <c r="D44" s="99">
        <v>1069</v>
      </c>
      <c r="E44" s="99">
        <v>1068</v>
      </c>
      <c r="F44" s="99">
        <v>1069</v>
      </c>
      <c r="G44" s="99">
        <v>1069</v>
      </c>
      <c r="H44" s="99">
        <v>1072</v>
      </c>
      <c r="I44" s="99">
        <v>1076</v>
      </c>
      <c r="J44" s="99">
        <v>1079</v>
      </c>
      <c r="K44" s="99">
        <v>1087</v>
      </c>
      <c r="L44" s="99">
        <v>1066.8</v>
      </c>
      <c r="M44" s="99">
        <v>943</v>
      </c>
      <c r="N44" s="99">
        <v>1089</v>
      </c>
      <c r="O44" s="99">
        <v>1087</v>
      </c>
      <c r="P44" s="99">
        <v>1079</v>
      </c>
      <c r="Q44" s="99">
        <v>1072.0999999999999</v>
      </c>
      <c r="R44" s="99">
        <v>559.9</v>
      </c>
      <c r="S44" s="99">
        <v>1072</v>
      </c>
      <c r="T44" s="99">
        <v>1073</v>
      </c>
      <c r="U44" s="99">
        <v>1072</v>
      </c>
      <c r="V44" s="99">
        <v>1076</v>
      </c>
      <c r="W44" s="99">
        <v>1080</v>
      </c>
      <c r="X44" s="99">
        <v>1084</v>
      </c>
      <c r="Y44" s="99">
        <v>1084</v>
      </c>
      <c r="Z44" s="100"/>
      <c r="AA44" s="79">
        <f t="shared" si="7"/>
        <v>25173.8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104.5</v>
      </c>
      <c r="Q46" s="99">
        <v>126.7</v>
      </c>
      <c r="R46" s="99">
        <v>39.299999999999997</v>
      </c>
      <c r="S46" s="99"/>
      <c r="T46" s="99"/>
      <c r="U46" s="99"/>
      <c r="V46" s="99"/>
      <c r="W46" s="99"/>
      <c r="X46" s="99"/>
      <c r="Y46" s="99">
        <v>239.1</v>
      </c>
      <c r="Z46" s="100"/>
      <c r="AA46" s="79">
        <f t="shared" si="7"/>
        <v>509.6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1076</v>
      </c>
      <c r="C48" s="88">
        <f t="shared" ref="C48:Z48" si="8">IF(LEN(C$2)&gt;0,SUM(C42:C47),"")</f>
        <v>1071</v>
      </c>
      <c r="D48" s="88">
        <f t="shared" si="8"/>
        <v>1069</v>
      </c>
      <c r="E48" s="88">
        <f t="shared" si="8"/>
        <v>1068</v>
      </c>
      <c r="F48" s="88">
        <f t="shared" si="8"/>
        <v>1069</v>
      </c>
      <c r="G48" s="88">
        <f t="shared" si="8"/>
        <v>1069</v>
      </c>
      <c r="H48" s="88">
        <f t="shared" si="8"/>
        <v>1072</v>
      </c>
      <c r="I48" s="88">
        <f t="shared" si="8"/>
        <v>1076</v>
      </c>
      <c r="J48" s="88">
        <f t="shared" si="8"/>
        <v>1079</v>
      </c>
      <c r="K48" s="88">
        <f t="shared" si="8"/>
        <v>1087</v>
      </c>
      <c r="L48" s="88">
        <f t="shared" si="8"/>
        <v>1066.8</v>
      </c>
      <c r="M48" s="88">
        <f t="shared" si="8"/>
        <v>943</v>
      </c>
      <c r="N48" s="88">
        <f t="shared" si="8"/>
        <v>1089</v>
      </c>
      <c r="O48" s="88">
        <f t="shared" si="8"/>
        <v>1087</v>
      </c>
      <c r="P48" s="88">
        <f t="shared" si="8"/>
        <v>1183.5</v>
      </c>
      <c r="Q48" s="88">
        <f t="shared" si="8"/>
        <v>1198.8</v>
      </c>
      <c r="R48" s="88">
        <f t="shared" si="8"/>
        <v>599.19999999999993</v>
      </c>
      <c r="S48" s="88">
        <f t="shared" si="8"/>
        <v>1072</v>
      </c>
      <c r="T48" s="88">
        <f t="shared" si="8"/>
        <v>1073</v>
      </c>
      <c r="U48" s="88">
        <f t="shared" si="8"/>
        <v>1072</v>
      </c>
      <c r="V48" s="88">
        <f t="shared" si="8"/>
        <v>1076</v>
      </c>
      <c r="W48" s="88">
        <f t="shared" si="8"/>
        <v>1080</v>
      </c>
      <c r="X48" s="88">
        <f t="shared" si="8"/>
        <v>1084</v>
      </c>
      <c r="Y48" s="88">
        <f t="shared" si="8"/>
        <v>1323.1</v>
      </c>
      <c r="Z48" s="89" t="str">
        <f t="shared" si="8"/>
        <v/>
      </c>
      <c r="AA48" s="90">
        <f t="shared" si="7"/>
        <v>25683.399999999998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5024.9319999999998</v>
      </c>
      <c r="C51" s="88">
        <f t="shared" si="10"/>
        <v>4661.5869999999995</v>
      </c>
      <c r="D51" s="88">
        <f t="shared" si="10"/>
        <v>4543.3239999999996</v>
      </c>
      <c r="E51" s="88">
        <f t="shared" si="10"/>
        <v>4400.9470000000001</v>
      </c>
      <c r="F51" s="88">
        <f t="shared" si="10"/>
        <v>4351.4040000000005</v>
      </c>
      <c r="G51" s="88">
        <f t="shared" si="10"/>
        <v>4322.9920000000002</v>
      </c>
      <c r="H51" s="88">
        <f t="shared" si="10"/>
        <v>4575.0320000000002</v>
      </c>
      <c r="I51" s="88">
        <f t="shared" si="10"/>
        <v>4812.66</v>
      </c>
      <c r="J51" s="88">
        <f t="shared" si="10"/>
        <v>5315.9830000000002</v>
      </c>
      <c r="K51" s="88">
        <f t="shared" si="10"/>
        <v>6059.6720000000005</v>
      </c>
      <c r="L51" s="88">
        <f t="shared" si="10"/>
        <v>6145.0959999999995</v>
      </c>
      <c r="M51" s="88">
        <f t="shared" si="10"/>
        <v>6175.009</v>
      </c>
      <c r="N51" s="88">
        <f t="shared" si="10"/>
        <v>6145.9509999999991</v>
      </c>
      <c r="O51" s="88">
        <f t="shared" si="10"/>
        <v>5746.6110000000008</v>
      </c>
      <c r="P51" s="88">
        <f t="shared" si="10"/>
        <v>5478.1970000000001</v>
      </c>
      <c r="Q51" s="88">
        <f t="shared" si="10"/>
        <v>5392.116</v>
      </c>
      <c r="R51" s="88">
        <f t="shared" si="10"/>
        <v>5932.1239999999998</v>
      </c>
      <c r="S51" s="88">
        <f t="shared" si="10"/>
        <v>6742.44</v>
      </c>
      <c r="T51" s="88">
        <f t="shared" si="10"/>
        <v>6778.9459999999999</v>
      </c>
      <c r="U51" s="88">
        <f t="shared" si="10"/>
        <v>6764.7</v>
      </c>
      <c r="V51" s="88">
        <f t="shared" si="10"/>
        <v>6295.2309999999998</v>
      </c>
      <c r="W51" s="88">
        <f t="shared" si="10"/>
        <v>5873.1489999999994</v>
      </c>
      <c r="X51" s="88">
        <f t="shared" si="10"/>
        <v>5564.7150000000001</v>
      </c>
      <c r="Y51" s="88">
        <f t="shared" si="10"/>
        <v>4965.378999999999</v>
      </c>
      <c r="Z51" s="89" t="str">
        <f t="shared" si="10"/>
        <v/>
      </c>
      <c r="AA51" s="104">
        <f>SUM(B51:Z51)</f>
        <v>132068.19699999999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5024.9269999999997</v>
      </c>
      <c r="C4" s="18">
        <v>4661.6119999999992</v>
      </c>
      <c r="D4" s="18">
        <v>4543.3670000000002</v>
      </c>
      <c r="E4" s="18">
        <v>4400.9160000000002</v>
      </c>
      <c r="F4" s="18">
        <v>4351.4390000000012</v>
      </c>
      <c r="G4" s="18">
        <v>4322.9529999999986</v>
      </c>
      <c r="H4" s="18">
        <v>4574.9840000000013</v>
      </c>
      <c r="I4" s="18">
        <v>4812.6410000000005</v>
      </c>
      <c r="J4" s="18">
        <v>5315.9919999999984</v>
      </c>
      <c r="K4" s="18">
        <v>6059.6720000000005</v>
      </c>
      <c r="L4" s="18">
        <v>6145.0820000000012</v>
      </c>
      <c r="M4" s="18">
        <v>6174.9720000000016</v>
      </c>
      <c r="N4" s="18">
        <v>6145.9360000000015</v>
      </c>
      <c r="O4" s="18">
        <v>5746.6089999999995</v>
      </c>
      <c r="P4" s="18">
        <v>5478.2390000000005</v>
      </c>
      <c r="Q4" s="18">
        <v>5392.1450000000004</v>
      </c>
      <c r="R4" s="18">
        <v>5932.1319999999996</v>
      </c>
      <c r="S4" s="18">
        <v>6742.4070000000011</v>
      </c>
      <c r="T4" s="18">
        <v>6778.9909999999991</v>
      </c>
      <c r="U4" s="18">
        <v>6764.6999999999989</v>
      </c>
      <c r="V4" s="18">
        <v>6295.2440000000006</v>
      </c>
      <c r="W4" s="18">
        <v>5873.1940000000004</v>
      </c>
      <c r="X4" s="18">
        <v>5564.7330000000002</v>
      </c>
      <c r="Y4" s="18">
        <v>4965.3900000000003</v>
      </c>
      <c r="Z4" s="19"/>
      <c r="AA4" s="20">
        <f>SUM(B4:Z4)</f>
        <v>132068.27700000003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106.06</v>
      </c>
      <c r="C7" s="28">
        <v>105</v>
      </c>
      <c r="D7" s="28">
        <v>100</v>
      </c>
      <c r="E7" s="28">
        <v>95.5</v>
      </c>
      <c r="F7" s="28">
        <v>99</v>
      </c>
      <c r="G7" s="28">
        <v>104.19</v>
      </c>
      <c r="H7" s="28">
        <v>105</v>
      </c>
      <c r="I7" s="28">
        <v>105</v>
      </c>
      <c r="J7" s="28">
        <v>107.4</v>
      </c>
      <c r="K7" s="28">
        <v>95.74</v>
      </c>
      <c r="L7" s="28">
        <v>44.29</v>
      </c>
      <c r="M7" s="28">
        <v>40.14</v>
      </c>
      <c r="N7" s="28">
        <v>43.01</v>
      </c>
      <c r="O7" s="28">
        <v>86.96</v>
      </c>
      <c r="P7" s="28">
        <v>100.44</v>
      </c>
      <c r="Q7" s="28">
        <v>115.26</v>
      </c>
      <c r="R7" s="28">
        <v>140</v>
      </c>
      <c r="S7" s="28">
        <v>149.72</v>
      </c>
      <c r="T7" s="28">
        <v>153.69999999999999</v>
      </c>
      <c r="U7" s="28">
        <v>129.63</v>
      </c>
      <c r="V7" s="28">
        <v>154.12</v>
      </c>
      <c r="W7" s="28">
        <v>149.72</v>
      </c>
      <c r="X7" s="28">
        <v>139.76</v>
      </c>
      <c r="Y7" s="28">
        <v>123.22</v>
      </c>
      <c r="Z7" s="29"/>
      <c r="AA7" s="30">
        <f>IF(SUM(B7:Z7)&lt;&gt;0,AVERAGEIF(B7:Z7,"&lt;&gt;"""),"")</f>
        <v>108.03583333333334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757.52599999999984</v>
      </c>
      <c r="C19" s="72">
        <v>757.31099999999981</v>
      </c>
      <c r="D19" s="72">
        <v>754.41100000000006</v>
      </c>
      <c r="E19" s="72">
        <v>757.28099999999984</v>
      </c>
      <c r="F19" s="72">
        <v>751.77499999999986</v>
      </c>
      <c r="G19" s="72">
        <v>752.31699999999989</v>
      </c>
      <c r="H19" s="72">
        <v>751.57800000000009</v>
      </c>
      <c r="I19" s="72">
        <v>762.69899999999996</v>
      </c>
      <c r="J19" s="72">
        <v>760.95199999999988</v>
      </c>
      <c r="K19" s="72">
        <v>769.02500000000009</v>
      </c>
      <c r="L19" s="72">
        <v>756.61099999999999</v>
      </c>
      <c r="M19" s="72">
        <v>756.04700000000003</v>
      </c>
      <c r="N19" s="72">
        <v>735.57299999999998</v>
      </c>
      <c r="O19" s="72">
        <v>723.25400000000013</v>
      </c>
      <c r="P19" s="72">
        <v>731.77599999999995</v>
      </c>
      <c r="Q19" s="72">
        <v>739.85400000000004</v>
      </c>
      <c r="R19" s="72">
        <v>736.71900000000005</v>
      </c>
      <c r="S19" s="72">
        <v>726.53800000000001</v>
      </c>
      <c r="T19" s="72">
        <v>724.87100000000009</v>
      </c>
      <c r="U19" s="72">
        <v>719.06600000000003</v>
      </c>
      <c r="V19" s="72">
        <v>737.73400000000004</v>
      </c>
      <c r="W19" s="72">
        <v>733.40000000000009</v>
      </c>
      <c r="X19" s="72">
        <v>724.64600000000007</v>
      </c>
      <c r="Y19" s="72">
        <v>750.01199999999994</v>
      </c>
      <c r="Z19" s="73"/>
      <c r="AA19" s="74">
        <f t="shared" ref="AA19:AA24" si="2">SUM(B19:Z19)</f>
        <v>17870.976000000002</v>
      </c>
    </row>
    <row r="20" spans="1:27" ht="25.15" customHeight="1" x14ac:dyDescent="0.2">
      <c r="A20" s="75" t="s">
        <v>15</v>
      </c>
      <c r="B20" s="76">
        <v>758.41899999999998</v>
      </c>
      <c r="C20" s="77">
        <v>731.60500000000002</v>
      </c>
      <c r="D20" s="77">
        <v>726.68100000000004</v>
      </c>
      <c r="E20" s="77">
        <v>728.6640000000001</v>
      </c>
      <c r="F20" s="77">
        <v>745</v>
      </c>
      <c r="G20" s="77">
        <v>760.09099999999989</v>
      </c>
      <c r="H20" s="77">
        <v>792.02099999999996</v>
      </c>
      <c r="I20" s="77">
        <v>804.84600000000023</v>
      </c>
      <c r="J20" s="77">
        <v>798.84399999999994</v>
      </c>
      <c r="K20" s="77">
        <v>801.84300000000007</v>
      </c>
      <c r="L20" s="77">
        <v>785.41500000000008</v>
      </c>
      <c r="M20" s="77">
        <v>764.12100000000009</v>
      </c>
      <c r="N20" s="77">
        <v>756.62400000000002</v>
      </c>
      <c r="O20" s="77">
        <v>749.46600000000001</v>
      </c>
      <c r="P20" s="77">
        <v>772.81</v>
      </c>
      <c r="Q20" s="77">
        <v>797.15599999999995</v>
      </c>
      <c r="R20" s="77">
        <v>871.94600000000003</v>
      </c>
      <c r="S20" s="77">
        <v>891.57600000000002</v>
      </c>
      <c r="T20" s="77">
        <v>885.97699999999998</v>
      </c>
      <c r="U20" s="77">
        <v>859.53199999999993</v>
      </c>
      <c r="V20" s="77">
        <v>823.70999999999981</v>
      </c>
      <c r="W20" s="77">
        <v>771.3689999999998</v>
      </c>
      <c r="X20" s="77">
        <v>741.03400000000022</v>
      </c>
      <c r="Y20" s="77">
        <v>718.50900000000001</v>
      </c>
      <c r="Z20" s="78"/>
      <c r="AA20" s="79">
        <f t="shared" si="2"/>
        <v>18837.258999999998</v>
      </c>
    </row>
    <row r="21" spans="1:27" ht="25.15" customHeight="1" x14ac:dyDescent="0.2">
      <c r="A21" s="75" t="s">
        <v>16</v>
      </c>
      <c r="B21" s="80">
        <v>2503.1820000000002</v>
      </c>
      <c r="C21" s="81">
        <v>2386.1960000000004</v>
      </c>
      <c r="D21" s="81">
        <v>2258.6749999999997</v>
      </c>
      <c r="E21" s="81">
        <v>2224.7710000000002</v>
      </c>
      <c r="F21" s="81">
        <v>2261.6639999999998</v>
      </c>
      <c r="G21" s="81">
        <v>2330.5449999999992</v>
      </c>
      <c r="H21" s="81">
        <v>2436.0849999999996</v>
      </c>
      <c r="I21" s="81">
        <v>2633.8960000000002</v>
      </c>
      <c r="J21" s="81">
        <v>2929.8960000000002</v>
      </c>
      <c r="K21" s="81">
        <v>3246.8040000000001</v>
      </c>
      <c r="L21" s="81">
        <v>3399.056</v>
      </c>
      <c r="M21" s="81">
        <v>3440.8040000000001</v>
      </c>
      <c r="N21" s="81">
        <v>3446.739</v>
      </c>
      <c r="O21" s="81">
        <v>3224.2890000000002</v>
      </c>
      <c r="P21" s="81">
        <v>3222.6530000000002</v>
      </c>
      <c r="Q21" s="81">
        <v>3112.1350000000002</v>
      </c>
      <c r="R21" s="81">
        <v>3500.9670000000001</v>
      </c>
      <c r="S21" s="81">
        <v>3873.9929999999995</v>
      </c>
      <c r="T21" s="81">
        <v>3954.8429999999998</v>
      </c>
      <c r="U21" s="81">
        <v>3933.601999999999</v>
      </c>
      <c r="V21" s="81">
        <v>3739.4000000000005</v>
      </c>
      <c r="W21" s="81">
        <v>3501.4250000000002</v>
      </c>
      <c r="X21" s="81">
        <v>3099.3529999999996</v>
      </c>
      <c r="Y21" s="81">
        <v>2746.8690000000001</v>
      </c>
      <c r="Z21" s="78"/>
      <c r="AA21" s="79">
        <f t="shared" si="2"/>
        <v>73407.842000000004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63</v>
      </c>
      <c r="C23" s="77">
        <v>64</v>
      </c>
      <c r="D23" s="77">
        <v>61.5</v>
      </c>
      <c r="E23" s="77">
        <v>63</v>
      </c>
      <c r="F23" s="77">
        <v>62.5</v>
      </c>
      <c r="G23" s="77">
        <v>64</v>
      </c>
      <c r="H23" s="77">
        <v>70.5</v>
      </c>
      <c r="I23" s="77">
        <v>68.5</v>
      </c>
      <c r="J23" s="77">
        <v>62</v>
      </c>
      <c r="K23" s="77">
        <v>60</v>
      </c>
      <c r="L23" s="77">
        <v>59</v>
      </c>
      <c r="M23" s="77">
        <v>60</v>
      </c>
      <c r="N23" s="77">
        <v>60</v>
      </c>
      <c r="O23" s="77">
        <v>61</v>
      </c>
      <c r="P23" s="77">
        <v>67</v>
      </c>
      <c r="Q23" s="77">
        <v>92</v>
      </c>
      <c r="R23" s="77">
        <v>110.5</v>
      </c>
      <c r="S23" s="77">
        <v>122.5</v>
      </c>
      <c r="T23" s="77">
        <v>120</v>
      </c>
      <c r="U23" s="77">
        <v>112.5</v>
      </c>
      <c r="V23" s="77">
        <v>107.5</v>
      </c>
      <c r="W23" s="77">
        <v>96</v>
      </c>
      <c r="X23" s="77">
        <v>87.5</v>
      </c>
      <c r="Y23" s="77">
        <v>78</v>
      </c>
      <c r="Z23" s="77"/>
      <c r="AA23" s="79">
        <f t="shared" si="2"/>
        <v>1872.5</v>
      </c>
    </row>
    <row r="24" spans="1:27" ht="25.15" customHeight="1" x14ac:dyDescent="0.2">
      <c r="A24" s="85" t="s">
        <v>19</v>
      </c>
      <c r="B24" s="77">
        <v>216.00000000000003</v>
      </c>
      <c r="C24" s="77">
        <v>199.99999999999997</v>
      </c>
      <c r="D24" s="77">
        <v>196</v>
      </c>
      <c r="E24" s="77">
        <v>192.99999999999997</v>
      </c>
      <c r="F24" s="77">
        <v>198</v>
      </c>
      <c r="G24" s="77">
        <v>217</v>
      </c>
      <c r="H24" s="77">
        <v>237</v>
      </c>
      <c r="I24" s="77">
        <v>272.00000000000006</v>
      </c>
      <c r="J24" s="77">
        <v>296.00000000000006</v>
      </c>
      <c r="K24" s="77">
        <v>308</v>
      </c>
      <c r="L24" s="77">
        <v>320</v>
      </c>
      <c r="M24" s="77">
        <v>328.00000000000006</v>
      </c>
      <c r="N24" s="77">
        <v>326</v>
      </c>
      <c r="O24" s="77">
        <v>309</v>
      </c>
      <c r="P24" s="77">
        <v>304.00000000000006</v>
      </c>
      <c r="Q24" s="77">
        <v>317.00000000000006</v>
      </c>
      <c r="R24" s="77">
        <v>349</v>
      </c>
      <c r="S24" s="77">
        <v>367.00000000000006</v>
      </c>
      <c r="T24" s="77">
        <v>363.99999999999994</v>
      </c>
      <c r="U24" s="77">
        <v>353</v>
      </c>
      <c r="V24" s="77">
        <v>328.00000000000006</v>
      </c>
      <c r="W24" s="77">
        <v>301.00000000000006</v>
      </c>
      <c r="X24" s="77">
        <v>272.00000000000006</v>
      </c>
      <c r="Y24" s="77">
        <v>241</v>
      </c>
      <c r="Z24" s="77"/>
      <c r="AA24" s="79">
        <f t="shared" si="2"/>
        <v>6812</v>
      </c>
    </row>
    <row r="25" spans="1:27" ht="30" customHeight="1" thickBot="1" x14ac:dyDescent="0.25">
      <c r="A25" s="86" t="s">
        <v>20</v>
      </c>
      <c r="B25" s="87">
        <f t="shared" ref="B25:AA25" si="3">SUM(B19:B24)</f>
        <v>4298.1270000000004</v>
      </c>
      <c r="C25" s="88">
        <f t="shared" si="3"/>
        <v>4139.1120000000001</v>
      </c>
      <c r="D25" s="88">
        <f t="shared" si="3"/>
        <v>3997.2669999999998</v>
      </c>
      <c r="E25" s="88">
        <f t="shared" si="3"/>
        <v>3966.7160000000003</v>
      </c>
      <c r="F25" s="88">
        <f t="shared" si="3"/>
        <v>4018.9389999999994</v>
      </c>
      <c r="G25" s="88">
        <f t="shared" si="3"/>
        <v>4123.9529999999995</v>
      </c>
      <c r="H25" s="88">
        <f t="shared" si="3"/>
        <v>4287.1839999999993</v>
      </c>
      <c r="I25" s="88">
        <f t="shared" si="3"/>
        <v>4541.9410000000007</v>
      </c>
      <c r="J25" s="88">
        <f t="shared" si="3"/>
        <v>4847.692</v>
      </c>
      <c r="K25" s="88">
        <f t="shared" si="3"/>
        <v>5185.6720000000005</v>
      </c>
      <c r="L25" s="88">
        <f t="shared" si="3"/>
        <v>5320.0820000000003</v>
      </c>
      <c r="M25" s="88">
        <f t="shared" si="3"/>
        <v>5348.9719999999998</v>
      </c>
      <c r="N25" s="88">
        <f t="shared" si="3"/>
        <v>5324.9359999999997</v>
      </c>
      <c r="O25" s="88">
        <f t="shared" si="3"/>
        <v>5067.009</v>
      </c>
      <c r="P25" s="88">
        <f t="shared" si="3"/>
        <v>5098.2389999999996</v>
      </c>
      <c r="Q25" s="88">
        <f t="shared" si="3"/>
        <v>5058.1450000000004</v>
      </c>
      <c r="R25" s="88">
        <f t="shared" si="3"/>
        <v>5569.1319999999996</v>
      </c>
      <c r="S25" s="88">
        <f t="shared" si="3"/>
        <v>5981.607</v>
      </c>
      <c r="T25" s="88">
        <f t="shared" si="3"/>
        <v>6049.6909999999998</v>
      </c>
      <c r="U25" s="88">
        <f t="shared" si="3"/>
        <v>5977.6999999999989</v>
      </c>
      <c r="V25" s="88">
        <f t="shared" si="3"/>
        <v>5736.344000000001</v>
      </c>
      <c r="W25" s="88">
        <f t="shared" si="3"/>
        <v>5403.1939999999995</v>
      </c>
      <c r="X25" s="88">
        <f t="shared" si="3"/>
        <v>4924.5329999999994</v>
      </c>
      <c r="Y25" s="88">
        <f t="shared" si="3"/>
        <v>4534.3900000000003</v>
      </c>
      <c r="Z25" s="89">
        <f t="shared" si="3"/>
        <v>0</v>
      </c>
      <c r="AA25" s="90">
        <f t="shared" si="3"/>
        <v>118800.577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488.56</v>
      </c>
      <c r="C28" s="72">
        <v>473.61</v>
      </c>
      <c r="D28" s="72">
        <v>467.15</v>
      </c>
      <c r="E28" s="72">
        <v>465.68</v>
      </c>
      <c r="F28" s="72">
        <v>470.17</v>
      </c>
      <c r="G28" s="72">
        <v>490.59</v>
      </c>
      <c r="H28" s="72">
        <v>516.97</v>
      </c>
      <c r="I28" s="72">
        <v>556.22</v>
      </c>
      <c r="J28" s="72">
        <v>585.76</v>
      </c>
      <c r="K28" s="72">
        <v>604.95000000000005</v>
      </c>
      <c r="L28" s="72">
        <v>629.03</v>
      </c>
      <c r="M28" s="72">
        <v>640.12</v>
      </c>
      <c r="N28" s="72">
        <v>636.35</v>
      </c>
      <c r="O28" s="72">
        <v>610.92999999999995</v>
      </c>
      <c r="P28" s="72">
        <v>600.48</v>
      </c>
      <c r="Q28" s="72">
        <v>626.87</v>
      </c>
      <c r="R28" s="72">
        <v>638.99</v>
      </c>
      <c r="S28" s="72">
        <v>668.27</v>
      </c>
      <c r="T28" s="72">
        <v>662.08</v>
      </c>
      <c r="U28" s="72">
        <v>643.51</v>
      </c>
      <c r="V28" s="72">
        <v>613.57000000000005</v>
      </c>
      <c r="W28" s="72">
        <v>606.86</v>
      </c>
      <c r="X28" s="72">
        <v>569.30999999999995</v>
      </c>
      <c r="Y28" s="72">
        <v>528.79999999999995</v>
      </c>
      <c r="Z28" s="73"/>
      <c r="AA28" s="74">
        <f>SUM(B28:Z28)</f>
        <v>13794.830000000002</v>
      </c>
    </row>
    <row r="29" spans="1:27" ht="25.15" customHeight="1" x14ac:dyDescent="0.2">
      <c r="A29" s="75" t="s">
        <v>23</v>
      </c>
      <c r="B29" s="76">
        <v>4118.567</v>
      </c>
      <c r="C29" s="77">
        <v>3847.502</v>
      </c>
      <c r="D29" s="77">
        <v>3779.1170000000002</v>
      </c>
      <c r="E29" s="77">
        <v>3755.0360000000001</v>
      </c>
      <c r="F29" s="77">
        <v>3724.7689999999998</v>
      </c>
      <c r="G29" s="77">
        <v>3800.3629999999998</v>
      </c>
      <c r="H29" s="77">
        <v>3955.2139999999999</v>
      </c>
      <c r="I29" s="77">
        <v>4218.7209999999995</v>
      </c>
      <c r="J29" s="77">
        <v>4528.9319999999998</v>
      </c>
      <c r="K29" s="77">
        <v>4954.7219999999998</v>
      </c>
      <c r="L29" s="77">
        <v>5016.0519999999997</v>
      </c>
      <c r="M29" s="77">
        <v>5034.8519999999999</v>
      </c>
      <c r="N29" s="77">
        <v>5009.5860000000002</v>
      </c>
      <c r="O29" s="77">
        <v>4825.0789999999997</v>
      </c>
      <c r="P29" s="77">
        <v>4877.759</v>
      </c>
      <c r="Q29" s="77">
        <v>4765.2749999999996</v>
      </c>
      <c r="R29" s="77">
        <v>5293.1419999999998</v>
      </c>
      <c r="S29" s="77">
        <v>5678.3370000000004</v>
      </c>
      <c r="T29" s="77">
        <v>5719.6109999999999</v>
      </c>
      <c r="U29" s="77">
        <v>5621.19</v>
      </c>
      <c r="V29" s="77">
        <v>5422.7740000000003</v>
      </c>
      <c r="W29" s="77">
        <v>5205.3339999999998</v>
      </c>
      <c r="X29" s="77">
        <v>4819.223</v>
      </c>
      <c r="Y29" s="77">
        <v>4436.59</v>
      </c>
      <c r="Z29" s="78"/>
      <c r="AA29" s="79">
        <f>SUM(B29:Z29)</f>
        <v>112407.747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4607.1270000000004</v>
      </c>
      <c r="C31" s="62">
        <f t="shared" si="4"/>
        <v>4321.1120000000001</v>
      </c>
      <c r="D31" s="62">
        <f t="shared" si="4"/>
        <v>4246.2669999999998</v>
      </c>
      <c r="E31" s="62">
        <f t="shared" si="4"/>
        <v>4220.7160000000003</v>
      </c>
      <c r="F31" s="62">
        <f t="shared" si="4"/>
        <v>4194.9389999999994</v>
      </c>
      <c r="G31" s="62">
        <f t="shared" si="4"/>
        <v>4290.9529999999995</v>
      </c>
      <c r="H31" s="62">
        <f t="shared" si="4"/>
        <v>4472.1840000000002</v>
      </c>
      <c r="I31" s="62">
        <f t="shared" si="4"/>
        <v>4774.9409999999998</v>
      </c>
      <c r="J31" s="62">
        <f t="shared" si="4"/>
        <v>5114.692</v>
      </c>
      <c r="K31" s="62">
        <f t="shared" si="4"/>
        <v>5559.6719999999996</v>
      </c>
      <c r="L31" s="62">
        <f t="shared" si="4"/>
        <v>5645.0819999999994</v>
      </c>
      <c r="M31" s="62">
        <f t="shared" si="4"/>
        <v>5674.9719999999998</v>
      </c>
      <c r="N31" s="62">
        <f t="shared" si="4"/>
        <v>5645.9360000000006</v>
      </c>
      <c r="O31" s="62">
        <f t="shared" si="4"/>
        <v>5436.009</v>
      </c>
      <c r="P31" s="62">
        <f t="shared" si="4"/>
        <v>5478.2389999999996</v>
      </c>
      <c r="Q31" s="62">
        <f t="shared" si="4"/>
        <v>5392.1449999999995</v>
      </c>
      <c r="R31" s="62">
        <f t="shared" si="4"/>
        <v>5932.1319999999996</v>
      </c>
      <c r="S31" s="62">
        <f t="shared" si="4"/>
        <v>6346.607</v>
      </c>
      <c r="T31" s="62">
        <f t="shared" si="4"/>
        <v>6381.6909999999998</v>
      </c>
      <c r="U31" s="62">
        <f t="shared" si="4"/>
        <v>6264.7</v>
      </c>
      <c r="V31" s="62">
        <f t="shared" si="4"/>
        <v>6036.3440000000001</v>
      </c>
      <c r="W31" s="62">
        <f t="shared" si="4"/>
        <v>5812.1939999999995</v>
      </c>
      <c r="X31" s="62">
        <f t="shared" si="4"/>
        <v>5388.5329999999994</v>
      </c>
      <c r="Y31" s="62">
        <f t="shared" si="4"/>
        <v>4965.3900000000003</v>
      </c>
      <c r="Z31" s="63">
        <f t="shared" si="4"/>
        <v>0</v>
      </c>
      <c r="AA31" s="64">
        <f t="shared" si="4"/>
        <v>126202.577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87</v>
      </c>
      <c r="C34" s="95">
        <v>33</v>
      </c>
      <c r="D34" s="95">
        <v>33</v>
      </c>
      <c r="E34" s="95">
        <v>35</v>
      </c>
      <c r="F34" s="95">
        <v>33</v>
      </c>
      <c r="G34" s="95">
        <v>33</v>
      </c>
      <c r="H34" s="95">
        <v>33</v>
      </c>
      <c r="I34" s="95">
        <v>33</v>
      </c>
      <c r="J34" s="95">
        <v>33</v>
      </c>
      <c r="K34" s="95">
        <v>66</v>
      </c>
      <c r="L34" s="95">
        <v>91</v>
      </c>
      <c r="M34" s="95">
        <v>94</v>
      </c>
      <c r="N34" s="95">
        <v>83</v>
      </c>
      <c r="O34" s="95">
        <v>77</v>
      </c>
      <c r="P34" s="95">
        <v>106</v>
      </c>
      <c r="Q34" s="95">
        <v>92</v>
      </c>
      <c r="R34" s="95">
        <v>141</v>
      </c>
      <c r="S34" s="95">
        <v>135</v>
      </c>
      <c r="T34" s="95">
        <v>136</v>
      </c>
      <c r="U34" s="95">
        <v>99</v>
      </c>
      <c r="V34" s="95">
        <v>109</v>
      </c>
      <c r="W34" s="95">
        <v>155</v>
      </c>
      <c r="X34" s="95">
        <v>202</v>
      </c>
      <c r="Y34" s="95">
        <v>178</v>
      </c>
      <c r="Z34" s="96"/>
      <c r="AA34" s="74">
        <f t="shared" ref="AA34:AA39" si="5">SUM(B34:Z34)</f>
        <v>2117</v>
      </c>
    </row>
    <row r="35" spans="1:27" ht="25.15" customHeight="1" x14ac:dyDescent="0.2">
      <c r="A35" s="97" t="s">
        <v>41</v>
      </c>
      <c r="B35" s="98">
        <v>222</v>
      </c>
      <c r="C35" s="99">
        <v>149</v>
      </c>
      <c r="D35" s="99">
        <v>216</v>
      </c>
      <c r="E35" s="99">
        <v>219</v>
      </c>
      <c r="F35" s="99">
        <v>143</v>
      </c>
      <c r="G35" s="99">
        <v>134</v>
      </c>
      <c r="H35" s="99">
        <v>152</v>
      </c>
      <c r="I35" s="99">
        <v>200</v>
      </c>
      <c r="J35" s="99">
        <v>234</v>
      </c>
      <c r="K35" s="99">
        <v>308</v>
      </c>
      <c r="L35" s="99">
        <v>234</v>
      </c>
      <c r="M35" s="99">
        <v>232</v>
      </c>
      <c r="N35" s="99">
        <v>238</v>
      </c>
      <c r="O35" s="99">
        <v>292</v>
      </c>
      <c r="P35" s="99">
        <v>274</v>
      </c>
      <c r="Q35" s="99">
        <v>242</v>
      </c>
      <c r="R35" s="99">
        <v>222</v>
      </c>
      <c r="S35" s="99">
        <v>230</v>
      </c>
      <c r="T35" s="99">
        <v>196</v>
      </c>
      <c r="U35" s="99">
        <v>188</v>
      </c>
      <c r="V35" s="99">
        <v>191</v>
      </c>
      <c r="W35" s="99">
        <v>254</v>
      </c>
      <c r="X35" s="99">
        <v>262</v>
      </c>
      <c r="Y35" s="99">
        <v>253</v>
      </c>
      <c r="Z35" s="100"/>
      <c r="AA35" s="79">
        <f t="shared" si="5"/>
        <v>5285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417.8</v>
      </c>
      <c r="C38" s="99">
        <v>340.5</v>
      </c>
      <c r="D38" s="99">
        <v>297.10000000000002</v>
      </c>
      <c r="E38" s="99">
        <v>180.2</v>
      </c>
      <c r="F38" s="99">
        <v>156.5</v>
      </c>
      <c r="G38" s="99">
        <v>32</v>
      </c>
      <c r="H38" s="99">
        <v>102.8</v>
      </c>
      <c r="I38" s="99">
        <v>37.700000000000003</v>
      </c>
      <c r="J38" s="99">
        <v>201.3</v>
      </c>
      <c r="K38" s="99">
        <v>500</v>
      </c>
      <c r="L38" s="99">
        <v>500</v>
      </c>
      <c r="M38" s="99">
        <v>500</v>
      </c>
      <c r="N38" s="99">
        <v>500</v>
      </c>
      <c r="O38" s="99">
        <v>310.60000000000002</v>
      </c>
      <c r="P38" s="99"/>
      <c r="Q38" s="99"/>
      <c r="R38" s="99"/>
      <c r="S38" s="99">
        <v>395.8</v>
      </c>
      <c r="T38" s="99">
        <v>397.3</v>
      </c>
      <c r="U38" s="99">
        <v>500</v>
      </c>
      <c r="V38" s="99">
        <v>258.89999999999998</v>
      </c>
      <c r="W38" s="99">
        <v>61</v>
      </c>
      <c r="X38" s="99">
        <v>176.2</v>
      </c>
      <c r="Y38" s="99"/>
      <c r="Z38" s="100"/>
      <c r="AA38" s="79">
        <f t="shared" si="5"/>
        <v>5865.7</v>
      </c>
    </row>
    <row r="39" spans="1:27" ht="30" customHeight="1" thickBot="1" x14ac:dyDescent="0.25">
      <c r="A39" s="86" t="s">
        <v>45</v>
      </c>
      <c r="B39" s="87">
        <f t="shared" ref="B39:Z39" si="6">SUM(B34:B38)</f>
        <v>726.8</v>
      </c>
      <c r="C39" s="88">
        <f t="shared" si="6"/>
        <v>522.5</v>
      </c>
      <c r="D39" s="88">
        <f t="shared" si="6"/>
        <v>546.1</v>
      </c>
      <c r="E39" s="88">
        <f t="shared" si="6"/>
        <v>434.2</v>
      </c>
      <c r="F39" s="88">
        <f t="shared" si="6"/>
        <v>332.5</v>
      </c>
      <c r="G39" s="88">
        <f t="shared" si="6"/>
        <v>199</v>
      </c>
      <c r="H39" s="88">
        <f t="shared" si="6"/>
        <v>287.8</v>
      </c>
      <c r="I39" s="88">
        <f t="shared" si="6"/>
        <v>270.7</v>
      </c>
      <c r="J39" s="88">
        <f t="shared" si="6"/>
        <v>468.3</v>
      </c>
      <c r="K39" s="88">
        <f t="shared" si="6"/>
        <v>874</v>
      </c>
      <c r="L39" s="88">
        <f t="shared" si="6"/>
        <v>825</v>
      </c>
      <c r="M39" s="88">
        <f t="shared" si="6"/>
        <v>826</v>
      </c>
      <c r="N39" s="88">
        <f t="shared" si="6"/>
        <v>821</v>
      </c>
      <c r="O39" s="88">
        <f t="shared" si="6"/>
        <v>679.6</v>
      </c>
      <c r="P39" s="88">
        <f t="shared" si="6"/>
        <v>380</v>
      </c>
      <c r="Q39" s="88">
        <f t="shared" si="6"/>
        <v>334</v>
      </c>
      <c r="R39" s="88">
        <f t="shared" si="6"/>
        <v>363</v>
      </c>
      <c r="S39" s="88">
        <f t="shared" si="6"/>
        <v>760.8</v>
      </c>
      <c r="T39" s="88">
        <f t="shared" si="6"/>
        <v>729.3</v>
      </c>
      <c r="U39" s="88">
        <f t="shared" si="6"/>
        <v>787</v>
      </c>
      <c r="V39" s="88">
        <f t="shared" si="6"/>
        <v>558.9</v>
      </c>
      <c r="W39" s="88">
        <f t="shared" si="6"/>
        <v>470</v>
      </c>
      <c r="X39" s="88">
        <f t="shared" si="6"/>
        <v>640.20000000000005</v>
      </c>
      <c r="Y39" s="88">
        <f t="shared" si="6"/>
        <v>431</v>
      </c>
      <c r="Z39" s="89">
        <f t="shared" si="6"/>
        <v>0</v>
      </c>
      <c r="AA39" s="90">
        <f t="shared" si="5"/>
        <v>13267.699999999999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417.8</v>
      </c>
      <c r="C46" s="99">
        <v>340.5</v>
      </c>
      <c r="D46" s="99">
        <v>297.10000000000002</v>
      </c>
      <c r="E46" s="99">
        <v>180.2</v>
      </c>
      <c r="F46" s="99">
        <v>156.5</v>
      </c>
      <c r="G46" s="99">
        <v>32</v>
      </c>
      <c r="H46" s="99">
        <v>102.8</v>
      </c>
      <c r="I46" s="99">
        <v>37.700000000000003</v>
      </c>
      <c r="J46" s="99">
        <v>201.3</v>
      </c>
      <c r="K46" s="99">
        <v>500</v>
      </c>
      <c r="L46" s="99">
        <v>500</v>
      </c>
      <c r="M46" s="99">
        <v>500</v>
      </c>
      <c r="N46" s="99">
        <v>500</v>
      </c>
      <c r="O46" s="99">
        <v>310.60000000000002</v>
      </c>
      <c r="P46" s="99"/>
      <c r="Q46" s="99"/>
      <c r="R46" s="99"/>
      <c r="S46" s="99">
        <v>395.8</v>
      </c>
      <c r="T46" s="99">
        <v>397.3</v>
      </c>
      <c r="U46" s="99">
        <v>500</v>
      </c>
      <c r="V46" s="99">
        <v>258.89999999999998</v>
      </c>
      <c r="W46" s="99">
        <v>61</v>
      </c>
      <c r="X46" s="99">
        <v>176.2</v>
      </c>
      <c r="Y46" s="99"/>
      <c r="Z46" s="100"/>
      <c r="AA46" s="79">
        <f t="shared" si="7"/>
        <v>5865.7</v>
      </c>
    </row>
    <row r="47" spans="1:27" ht="25.15" customHeight="1" x14ac:dyDescent="0.2">
      <c r="A47" s="85" t="s">
        <v>47</v>
      </c>
      <c r="B47" s="98">
        <v>87</v>
      </c>
      <c r="C47" s="99">
        <v>70</v>
      </c>
      <c r="D47" s="99">
        <v>71</v>
      </c>
      <c r="E47" s="99">
        <v>66</v>
      </c>
      <c r="F47" s="99">
        <v>68</v>
      </c>
      <c r="G47" s="99">
        <v>84</v>
      </c>
      <c r="H47" s="99">
        <v>101</v>
      </c>
      <c r="I47" s="99">
        <v>126</v>
      </c>
      <c r="J47" s="99">
        <v>132</v>
      </c>
      <c r="K47" s="99">
        <v>127</v>
      </c>
      <c r="L47" s="99">
        <v>131</v>
      </c>
      <c r="M47" s="99">
        <v>138</v>
      </c>
      <c r="N47" s="99">
        <v>139</v>
      </c>
      <c r="O47" s="99">
        <v>130</v>
      </c>
      <c r="P47" s="99">
        <v>141</v>
      </c>
      <c r="Q47" s="99">
        <v>150</v>
      </c>
      <c r="R47" s="99">
        <v>147</v>
      </c>
      <c r="S47" s="99">
        <v>150</v>
      </c>
      <c r="T47" s="99">
        <v>150</v>
      </c>
      <c r="U47" s="99">
        <v>150</v>
      </c>
      <c r="V47" s="99">
        <v>148</v>
      </c>
      <c r="W47" s="99">
        <v>150</v>
      </c>
      <c r="X47" s="99">
        <v>150</v>
      </c>
      <c r="Y47" s="99">
        <v>129</v>
      </c>
      <c r="Z47" s="100"/>
      <c r="AA47" s="79">
        <f t="shared" si="7"/>
        <v>2935</v>
      </c>
    </row>
    <row r="48" spans="1:27" ht="30" customHeight="1" thickBot="1" x14ac:dyDescent="0.25">
      <c r="A48" s="86" t="s">
        <v>48</v>
      </c>
      <c r="B48" s="87">
        <f>SUM(B42:B47)</f>
        <v>504.8</v>
      </c>
      <c r="C48" s="88">
        <f t="shared" ref="C48:Z48" si="8">SUM(C42:C47)</f>
        <v>410.5</v>
      </c>
      <c r="D48" s="88">
        <f t="shared" si="8"/>
        <v>368.1</v>
      </c>
      <c r="E48" s="88">
        <f t="shared" si="8"/>
        <v>246.2</v>
      </c>
      <c r="F48" s="88">
        <f t="shared" si="8"/>
        <v>224.5</v>
      </c>
      <c r="G48" s="88">
        <f t="shared" si="8"/>
        <v>116</v>
      </c>
      <c r="H48" s="88">
        <f t="shared" si="8"/>
        <v>203.8</v>
      </c>
      <c r="I48" s="88">
        <f t="shared" si="8"/>
        <v>163.69999999999999</v>
      </c>
      <c r="J48" s="88">
        <f t="shared" si="8"/>
        <v>333.3</v>
      </c>
      <c r="K48" s="88">
        <f t="shared" si="8"/>
        <v>627</v>
      </c>
      <c r="L48" s="88">
        <f t="shared" si="8"/>
        <v>631</v>
      </c>
      <c r="M48" s="88">
        <f t="shared" si="8"/>
        <v>638</v>
      </c>
      <c r="N48" s="88">
        <f t="shared" si="8"/>
        <v>639</v>
      </c>
      <c r="O48" s="88">
        <f t="shared" si="8"/>
        <v>440.6</v>
      </c>
      <c r="P48" s="88">
        <f t="shared" si="8"/>
        <v>141</v>
      </c>
      <c r="Q48" s="88">
        <f t="shared" si="8"/>
        <v>150</v>
      </c>
      <c r="R48" s="88">
        <f t="shared" si="8"/>
        <v>147</v>
      </c>
      <c r="S48" s="88">
        <f t="shared" si="8"/>
        <v>545.79999999999995</v>
      </c>
      <c r="T48" s="88">
        <f t="shared" si="8"/>
        <v>547.29999999999995</v>
      </c>
      <c r="U48" s="88">
        <f t="shared" si="8"/>
        <v>650</v>
      </c>
      <c r="V48" s="88">
        <f t="shared" si="8"/>
        <v>406.9</v>
      </c>
      <c r="W48" s="88">
        <f t="shared" si="8"/>
        <v>211</v>
      </c>
      <c r="X48" s="88">
        <f t="shared" si="8"/>
        <v>326.2</v>
      </c>
      <c r="Y48" s="88">
        <f t="shared" si="8"/>
        <v>129</v>
      </c>
      <c r="Z48" s="89">
        <f t="shared" si="8"/>
        <v>0</v>
      </c>
      <c r="AA48" s="90">
        <f t="shared" si="7"/>
        <v>8800.7000000000007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5024.9270000000006</v>
      </c>
      <c r="C51" s="88">
        <f t="shared" si="10"/>
        <v>4661.6120000000001</v>
      </c>
      <c r="D51" s="88">
        <f t="shared" si="10"/>
        <v>4543.3670000000002</v>
      </c>
      <c r="E51" s="88">
        <f t="shared" si="10"/>
        <v>4400.9160000000002</v>
      </c>
      <c r="F51" s="88">
        <f t="shared" si="10"/>
        <v>4351.4389999999994</v>
      </c>
      <c r="G51" s="88">
        <f t="shared" si="10"/>
        <v>4322.9529999999995</v>
      </c>
      <c r="H51" s="88">
        <f t="shared" si="10"/>
        <v>4574.9839999999995</v>
      </c>
      <c r="I51" s="88">
        <f t="shared" si="10"/>
        <v>4812.6410000000005</v>
      </c>
      <c r="J51" s="88">
        <f t="shared" si="10"/>
        <v>5315.9920000000002</v>
      </c>
      <c r="K51" s="88">
        <f t="shared" si="10"/>
        <v>6059.6720000000005</v>
      </c>
      <c r="L51" s="88">
        <f t="shared" si="10"/>
        <v>6145.0820000000003</v>
      </c>
      <c r="M51" s="88">
        <f t="shared" si="10"/>
        <v>6174.9719999999998</v>
      </c>
      <c r="N51" s="88">
        <f t="shared" si="10"/>
        <v>6145.9359999999997</v>
      </c>
      <c r="O51" s="88">
        <f t="shared" si="10"/>
        <v>5746.6090000000004</v>
      </c>
      <c r="P51" s="88">
        <f t="shared" si="10"/>
        <v>5478.2389999999996</v>
      </c>
      <c r="Q51" s="88">
        <f t="shared" si="10"/>
        <v>5392.1450000000004</v>
      </c>
      <c r="R51" s="88">
        <f t="shared" si="10"/>
        <v>5932.1319999999996</v>
      </c>
      <c r="S51" s="88">
        <f t="shared" si="10"/>
        <v>6742.4070000000002</v>
      </c>
      <c r="T51" s="88">
        <f t="shared" si="10"/>
        <v>6778.991</v>
      </c>
      <c r="U51" s="88">
        <f t="shared" si="10"/>
        <v>6764.6999999999989</v>
      </c>
      <c r="V51" s="88">
        <f t="shared" si="10"/>
        <v>6295.2440000000006</v>
      </c>
      <c r="W51" s="88">
        <f t="shared" si="10"/>
        <v>5873.1939999999995</v>
      </c>
      <c r="X51" s="88">
        <f t="shared" si="10"/>
        <v>5564.7329999999993</v>
      </c>
      <c r="Y51" s="88">
        <f t="shared" si="10"/>
        <v>4965.3900000000003</v>
      </c>
      <c r="Z51" s="89">
        <f t="shared" si="10"/>
        <v>0</v>
      </c>
      <c r="AA51" s="104">
        <f>SUM(B51:Z51)</f>
        <v>132068.277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-658.2</v>
      </c>
      <c r="C4" s="18">
        <v>-730.5</v>
      </c>
      <c r="D4" s="18">
        <v>-771.9</v>
      </c>
      <c r="E4" s="18">
        <v>-887.8</v>
      </c>
      <c r="F4" s="18">
        <v>-912.5</v>
      </c>
      <c r="G4" s="18">
        <v>-1037</v>
      </c>
      <c r="H4" s="18">
        <v>-969.2</v>
      </c>
      <c r="I4" s="18">
        <v>-1038.3</v>
      </c>
      <c r="J4" s="18">
        <v>-877.7</v>
      </c>
      <c r="K4" s="18">
        <v>-587</v>
      </c>
      <c r="L4" s="18">
        <v>-566.79999999999995</v>
      </c>
      <c r="M4" s="18">
        <v>-443</v>
      </c>
      <c r="N4" s="18">
        <v>-589</v>
      </c>
      <c r="O4" s="18">
        <v>-776.4</v>
      </c>
      <c r="P4" s="18">
        <v>-1183.5</v>
      </c>
      <c r="Q4" s="18">
        <v>-1198.8</v>
      </c>
      <c r="R4" s="18">
        <v>-599.19999999999993</v>
      </c>
      <c r="S4" s="18">
        <v>-676.2</v>
      </c>
      <c r="T4" s="18">
        <v>-675.7</v>
      </c>
      <c r="U4" s="18">
        <v>-572</v>
      </c>
      <c r="V4" s="18">
        <v>-817.1</v>
      </c>
      <c r="W4" s="18">
        <v>-1019</v>
      </c>
      <c r="X4" s="18">
        <v>-907.8</v>
      </c>
      <c r="Y4" s="18">
        <v>-1323.1</v>
      </c>
      <c r="Z4" s="19"/>
      <c r="AA4" s="111">
        <f>SUM(B4:Z4)</f>
        <v>-19817.699999999997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106.06</v>
      </c>
      <c r="C7" s="117">
        <v>105</v>
      </c>
      <c r="D7" s="117">
        <v>100</v>
      </c>
      <c r="E7" s="117">
        <v>95.5</v>
      </c>
      <c r="F7" s="117">
        <v>99</v>
      </c>
      <c r="G7" s="117">
        <v>104.19</v>
      </c>
      <c r="H7" s="117">
        <v>105</v>
      </c>
      <c r="I7" s="117">
        <v>105</v>
      </c>
      <c r="J7" s="117">
        <v>107.4</v>
      </c>
      <c r="K7" s="117">
        <v>95.74</v>
      </c>
      <c r="L7" s="117">
        <v>44.29</v>
      </c>
      <c r="M7" s="117">
        <v>40.14</v>
      </c>
      <c r="N7" s="117">
        <v>43.01</v>
      </c>
      <c r="O7" s="117">
        <v>86.96</v>
      </c>
      <c r="P7" s="117">
        <v>100.44</v>
      </c>
      <c r="Q7" s="117">
        <v>115.26</v>
      </c>
      <c r="R7" s="117">
        <v>140</v>
      </c>
      <c r="S7" s="117">
        <v>149.72</v>
      </c>
      <c r="T7" s="117">
        <v>153.69999999999999</v>
      </c>
      <c r="U7" s="117">
        <v>129.63</v>
      </c>
      <c r="V7" s="117">
        <v>154.12</v>
      </c>
      <c r="W7" s="117">
        <v>149.72</v>
      </c>
      <c r="X7" s="117">
        <v>139.76</v>
      </c>
      <c r="Y7" s="117">
        <v>123.22</v>
      </c>
      <c r="Z7" s="118"/>
      <c r="AA7" s="119">
        <f>IF(SUM(B7:Z7)&lt;&gt;0,AVERAGEIF(B7:Z7,"&lt;&gt;"""),"")</f>
        <v>108.03583333333334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1076</v>
      </c>
      <c r="C13" s="129">
        <v>1071</v>
      </c>
      <c r="D13" s="129">
        <v>1069</v>
      </c>
      <c r="E13" s="129">
        <v>1068</v>
      </c>
      <c r="F13" s="129">
        <v>1069</v>
      </c>
      <c r="G13" s="129">
        <v>1069</v>
      </c>
      <c r="H13" s="129">
        <v>1072</v>
      </c>
      <c r="I13" s="129">
        <v>1076</v>
      </c>
      <c r="J13" s="129">
        <v>1079</v>
      </c>
      <c r="K13" s="129">
        <v>1087</v>
      </c>
      <c r="L13" s="129">
        <v>1066.8</v>
      </c>
      <c r="M13" s="129">
        <v>943</v>
      </c>
      <c r="N13" s="129">
        <v>1089</v>
      </c>
      <c r="O13" s="129">
        <v>1087</v>
      </c>
      <c r="P13" s="129">
        <v>1079</v>
      </c>
      <c r="Q13" s="129">
        <v>1072.0999999999999</v>
      </c>
      <c r="R13" s="129">
        <v>559.9</v>
      </c>
      <c r="S13" s="129">
        <v>1072</v>
      </c>
      <c r="T13" s="129">
        <v>1073</v>
      </c>
      <c r="U13" s="129">
        <v>1072</v>
      </c>
      <c r="V13" s="129">
        <v>1076</v>
      </c>
      <c r="W13" s="129">
        <v>1080</v>
      </c>
      <c r="X13" s="129">
        <v>1084</v>
      </c>
      <c r="Y13" s="130">
        <v>1084</v>
      </c>
      <c r="Z13" s="131"/>
      <c r="AA13" s="132">
        <f t="shared" si="0"/>
        <v>25173.8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104.5</v>
      </c>
      <c r="Q15" s="133">
        <v>126.7</v>
      </c>
      <c r="R15" s="133">
        <v>39.299999999999997</v>
      </c>
      <c r="S15" s="133"/>
      <c r="T15" s="133"/>
      <c r="U15" s="133"/>
      <c r="V15" s="133"/>
      <c r="W15" s="133"/>
      <c r="X15" s="133"/>
      <c r="Y15" s="133">
        <v>239.1</v>
      </c>
      <c r="Z15" s="131"/>
      <c r="AA15" s="132">
        <f t="shared" si="0"/>
        <v>509.6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1076</v>
      </c>
      <c r="C16" s="135">
        <f t="shared" si="1"/>
        <v>1071</v>
      </c>
      <c r="D16" s="135">
        <f t="shared" si="1"/>
        <v>1069</v>
      </c>
      <c r="E16" s="135">
        <f t="shared" si="1"/>
        <v>1068</v>
      </c>
      <c r="F16" s="135">
        <f t="shared" si="1"/>
        <v>1069</v>
      </c>
      <c r="G16" s="135">
        <f t="shared" si="1"/>
        <v>1069</v>
      </c>
      <c r="H16" s="135">
        <f t="shared" si="1"/>
        <v>1072</v>
      </c>
      <c r="I16" s="135">
        <f t="shared" si="1"/>
        <v>1076</v>
      </c>
      <c r="J16" s="135">
        <f t="shared" si="1"/>
        <v>1079</v>
      </c>
      <c r="K16" s="135">
        <f t="shared" si="1"/>
        <v>1087</v>
      </c>
      <c r="L16" s="135">
        <f t="shared" si="1"/>
        <v>1066.8</v>
      </c>
      <c r="M16" s="135">
        <f t="shared" si="1"/>
        <v>943</v>
      </c>
      <c r="N16" s="135">
        <f t="shared" si="1"/>
        <v>1089</v>
      </c>
      <c r="O16" s="135">
        <f t="shared" si="1"/>
        <v>1087</v>
      </c>
      <c r="P16" s="135">
        <f t="shared" si="1"/>
        <v>1183.5</v>
      </c>
      <c r="Q16" s="135">
        <f t="shared" si="1"/>
        <v>1198.8</v>
      </c>
      <c r="R16" s="135">
        <f t="shared" si="1"/>
        <v>599.19999999999993</v>
      </c>
      <c r="S16" s="135">
        <f t="shared" si="1"/>
        <v>1072</v>
      </c>
      <c r="T16" s="135">
        <f t="shared" si="1"/>
        <v>1073</v>
      </c>
      <c r="U16" s="135">
        <f t="shared" si="1"/>
        <v>1072</v>
      </c>
      <c r="V16" s="135">
        <f t="shared" si="1"/>
        <v>1076</v>
      </c>
      <c r="W16" s="135">
        <f t="shared" si="1"/>
        <v>1080</v>
      </c>
      <c r="X16" s="135">
        <f t="shared" si="1"/>
        <v>1084</v>
      </c>
      <c r="Y16" s="135">
        <f t="shared" si="1"/>
        <v>1323.1</v>
      </c>
      <c r="Z16" s="136" t="str">
        <f t="shared" si="1"/>
        <v/>
      </c>
      <c r="AA16" s="90">
        <f t="shared" si="0"/>
        <v>25683.399999999998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417.8</v>
      </c>
      <c r="C23" s="133">
        <v>340.5</v>
      </c>
      <c r="D23" s="133">
        <v>297.10000000000002</v>
      </c>
      <c r="E23" s="133">
        <v>180.2</v>
      </c>
      <c r="F23" s="133">
        <v>156.5</v>
      </c>
      <c r="G23" s="133">
        <v>32</v>
      </c>
      <c r="H23" s="133">
        <v>102.8</v>
      </c>
      <c r="I23" s="133">
        <v>37.700000000000003</v>
      </c>
      <c r="J23" s="133">
        <v>201.3</v>
      </c>
      <c r="K23" s="133">
        <v>500</v>
      </c>
      <c r="L23" s="133">
        <v>500</v>
      </c>
      <c r="M23" s="133">
        <v>500</v>
      </c>
      <c r="N23" s="133">
        <v>500</v>
      </c>
      <c r="O23" s="133">
        <v>310.60000000000002</v>
      </c>
      <c r="P23" s="133"/>
      <c r="Q23" s="133"/>
      <c r="R23" s="133"/>
      <c r="S23" s="133">
        <v>395.8</v>
      </c>
      <c r="T23" s="133">
        <v>397.3</v>
      </c>
      <c r="U23" s="133">
        <v>500</v>
      </c>
      <c r="V23" s="133">
        <v>258.89999999999998</v>
      </c>
      <c r="W23" s="133">
        <v>61</v>
      </c>
      <c r="X23" s="133">
        <v>176.2</v>
      </c>
      <c r="Y23" s="133"/>
      <c r="Z23" s="131"/>
      <c r="AA23" s="132">
        <f t="shared" si="2"/>
        <v>5865.7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417.8</v>
      </c>
      <c r="C24" s="135">
        <f t="shared" si="3"/>
        <v>340.5</v>
      </c>
      <c r="D24" s="135">
        <f t="shared" si="3"/>
        <v>297.10000000000002</v>
      </c>
      <c r="E24" s="135">
        <f t="shared" si="3"/>
        <v>180.2</v>
      </c>
      <c r="F24" s="135">
        <f t="shared" si="3"/>
        <v>156.5</v>
      </c>
      <c r="G24" s="135">
        <f t="shared" si="3"/>
        <v>32</v>
      </c>
      <c r="H24" s="135">
        <f t="shared" si="3"/>
        <v>102.8</v>
      </c>
      <c r="I24" s="135">
        <f t="shared" si="3"/>
        <v>37.700000000000003</v>
      </c>
      <c r="J24" s="135">
        <f t="shared" si="3"/>
        <v>201.3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310.60000000000002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395.8</v>
      </c>
      <c r="T24" s="135">
        <f t="shared" si="3"/>
        <v>397.3</v>
      </c>
      <c r="U24" s="135">
        <f t="shared" si="3"/>
        <v>500</v>
      </c>
      <c r="V24" s="135">
        <f t="shared" si="3"/>
        <v>258.89999999999998</v>
      </c>
      <c r="W24" s="135">
        <f t="shared" si="3"/>
        <v>61</v>
      </c>
      <c r="X24" s="135">
        <f t="shared" si="3"/>
        <v>176.2</v>
      </c>
      <c r="Y24" s="135">
        <f t="shared" si="3"/>
        <v>0</v>
      </c>
      <c r="Z24" s="136" t="str">
        <f t="shared" si="3"/>
        <v/>
      </c>
      <c r="AA24" s="90">
        <f t="shared" si="2"/>
        <v>5865.7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2023-12-23T12:01:19Z</dcterms:created>
  <dcterms:modified xsi:type="dcterms:W3CDTF">2023-12-23T12:01:20Z</dcterms:modified>
</cp:coreProperties>
</file>