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<sst xmlns="http://schemas.openxmlformats.org/spreadsheetml/2006/main" count="117" uniqueCount="53">
  <si>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22/12/2023 14:09:06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</si>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</sst>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50-4279-BC96-98F5738F4B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104</c:v>
                </c:pt>
                <c:pt idx="15">
                  <c:v>128</c:v>
                </c:pt>
                <c:pt idx="16">
                  <c:v>168</c:v>
                </c:pt>
                <c:pt idx="17">
                  <c:v>183</c:v>
                </c:pt>
                <c:pt idx="18">
                  <c:v>181</c:v>
                </c:pt>
                <c:pt idx="19">
                  <c:v>172</c:v>
                </c:pt>
                <c:pt idx="20">
                  <c:v>148</c:v>
                </c:pt>
                <c:pt idx="21">
                  <c:v>114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50-4279-BC96-98F5738F4B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596</c:v>
                </c:pt>
                <c:pt idx="1">
                  <c:v>596</c:v>
                </c:pt>
                <c:pt idx="2">
                  <c:v>581.17399999999998</c:v>
                </c:pt>
                <c:pt idx="3">
                  <c:v>564.31400000000008</c:v>
                </c:pt>
                <c:pt idx="4">
                  <c:v>496</c:v>
                </c:pt>
                <c:pt idx="5">
                  <c:v>496</c:v>
                </c:pt>
                <c:pt idx="6">
                  <c:v>526</c:v>
                </c:pt>
                <c:pt idx="7">
                  <c:v>626</c:v>
                </c:pt>
                <c:pt idx="8">
                  <c:v>643.13</c:v>
                </c:pt>
                <c:pt idx="9">
                  <c:v>426</c:v>
                </c:pt>
                <c:pt idx="10">
                  <c:v>426</c:v>
                </c:pt>
                <c:pt idx="11">
                  <c:v>426</c:v>
                </c:pt>
                <c:pt idx="12">
                  <c:v>426</c:v>
                </c:pt>
                <c:pt idx="13">
                  <c:v>426</c:v>
                </c:pt>
                <c:pt idx="14">
                  <c:v>676.96500000000003</c:v>
                </c:pt>
                <c:pt idx="15">
                  <c:v>1216</c:v>
                </c:pt>
                <c:pt idx="16">
                  <c:v>1696</c:v>
                </c:pt>
                <c:pt idx="17">
                  <c:v>1956</c:v>
                </c:pt>
                <c:pt idx="18">
                  <c:v>1956</c:v>
                </c:pt>
                <c:pt idx="19">
                  <c:v>1956</c:v>
                </c:pt>
                <c:pt idx="20">
                  <c:v>1656</c:v>
                </c:pt>
                <c:pt idx="21">
                  <c:v>1071</c:v>
                </c:pt>
                <c:pt idx="22">
                  <c:v>1058.856</c:v>
                </c:pt>
                <c:pt idx="23">
                  <c:v>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50-4279-BC96-98F5738F4B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2020.7</c:v>
                </c:pt>
                <c:pt idx="1">
                  <c:v>2138.9</c:v>
                </c:pt>
                <c:pt idx="2">
                  <c:v>2033.4</c:v>
                </c:pt>
                <c:pt idx="3">
                  <c:v>2034</c:v>
                </c:pt>
                <c:pt idx="4">
                  <c:v>2091.9</c:v>
                </c:pt>
                <c:pt idx="5">
                  <c:v>2022</c:v>
                </c:pt>
                <c:pt idx="6">
                  <c:v>2255.5</c:v>
                </c:pt>
                <c:pt idx="7">
                  <c:v>2186.3000000000002</c:v>
                </c:pt>
                <c:pt idx="8">
                  <c:v>1857</c:v>
                </c:pt>
                <c:pt idx="9">
                  <c:v>1676.2</c:v>
                </c:pt>
                <c:pt idx="10">
                  <c:v>1288.0999999999999</c:v>
                </c:pt>
                <c:pt idx="11">
                  <c:v>1086.7</c:v>
                </c:pt>
                <c:pt idx="12">
                  <c:v>1214.9000000000001</c:v>
                </c:pt>
                <c:pt idx="13">
                  <c:v>1433.6</c:v>
                </c:pt>
                <c:pt idx="14">
                  <c:v>1819</c:v>
                </c:pt>
                <c:pt idx="15">
                  <c:v>1965.4</c:v>
                </c:pt>
                <c:pt idx="16">
                  <c:v>2055</c:v>
                </c:pt>
                <c:pt idx="17">
                  <c:v>2063</c:v>
                </c:pt>
                <c:pt idx="18">
                  <c:v>2064.5</c:v>
                </c:pt>
                <c:pt idx="19">
                  <c:v>1984</c:v>
                </c:pt>
                <c:pt idx="20">
                  <c:v>1883</c:v>
                </c:pt>
                <c:pt idx="21">
                  <c:v>2318.1999999999998</c:v>
                </c:pt>
                <c:pt idx="22">
                  <c:v>2377</c:v>
                </c:pt>
                <c:pt idx="23">
                  <c:v>2164.9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50-4279-BC96-98F5738F4B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1633.9680000000003</c:v>
                </c:pt>
                <c:pt idx="1">
                  <c:v>1554.3319999999999</c:v>
                </c:pt>
                <c:pt idx="2">
                  <c:v>1510.9740000000004</c:v>
                </c:pt>
                <c:pt idx="3">
                  <c:v>1493.1040000000003</c:v>
                </c:pt>
                <c:pt idx="4">
                  <c:v>1515.7780000000002</c:v>
                </c:pt>
                <c:pt idx="5">
                  <c:v>1564.3020000000001</c:v>
                </c:pt>
                <c:pt idx="6">
                  <c:v>1587.4649999999999</c:v>
                </c:pt>
                <c:pt idx="7">
                  <c:v>1819.9309999999996</c:v>
                </c:pt>
                <c:pt idx="8">
                  <c:v>2970.8579999999993</c:v>
                </c:pt>
                <c:pt idx="9">
                  <c:v>4204.2490000000016</c:v>
                </c:pt>
                <c:pt idx="10">
                  <c:v>4739.8289999999988</c:v>
                </c:pt>
                <c:pt idx="11">
                  <c:v>4932.4420000000009</c:v>
                </c:pt>
                <c:pt idx="12">
                  <c:v>4755.447000000001</c:v>
                </c:pt>
                <c:pt idx="13">
                  <c:v>4135.1910000000007</c:v>
                </c:pt>
                <c:pt idx="14">
                  <c:v>2762.4099999999989</c:v>
                </c:pt>
                <c:pt idx="15">
                  <c:v>1599.3799999999999</c:v>
                </c:pt>
                <c:pt idx="16">
                  <c:v>1203.1309999999994</c:v>
                </c:pt>
                <c:pt idx="17">
                  <c:v>1169.9030000000002</c:v>
                </c:pt>
                <c:pt idx="18">
                  <c:v>1179.9830000000002</c:v>
                </c:pt>
                <c:pt idx="19">
                  <c:v>1198.2009999999998</c:v>
                </c:pt>
                <c:pt idx="20">
                  <c:v>1307.0430000000003</c:v>
                </c:pt>
                <c:pt idx="21">
                  <c:v>1370.316</c:v>
                </c:pt>
                <c:pt idx="22">
                  <c:v>1443.6589999999999</c:v>
                </c:pt>
                <c:pt idx="23">
                  <c:v>1524.345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50-4279-BC96-98F5738F4B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92</c:v>
                </c:pt>
                <c:pt idx="2">
                  <c:v>102</c:v>
                </c:pt>
                <c:pt idx="3">
                  <c:v>103</c:v>
                </c:pt>
                <c:pt idx="4">
                  <c:v>99</c:v>
                </c:pt>
                <c:pt idx="5">
                  <c:v>91</c:v>
                </c:pt>
                <c:pt idx="6">
                  <c:v>82</c:v>
                </c:pt>
                <c:pt idx="7">
                  <c:v>77</c:v>
                </c:pt>
                <c:pt idx="8">
                  <c:v>83</c:v>
                </c:pt>
                <c:pt idx="9">
                  <c:v>91</c:v>
                </c:pt>
                <c:pt idx="10">
                  <c:v>93</c:v>
                </c:pt>
                <c:pt idx="11">
                  <c:v>91</c:v>
                </c:pt>
                <c:pt idx="12">
                  <c:v>83</c:v>
                </c:pt>
                <c:pt idx="13">
                  <c:v>71</c:v>
                </c:pt>
                <c:pt idx="14">
                  <c:v>55</c:v>
                </c:pt>
                <c:pt idx="15">
                  <c:v>37</c:v>
                </c:pt>
                <c:pt idx="16">
                  <c:v>31</c:v>
                </c:pt>
                <c:pt idx="17">
                  <c:v>30</c:v>
                </c:pt>
                <c:pt idx="18">
                  <c:v>28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50-4279-BC96-98F5738F4B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321</c:v>
                </c:pt>
                <c:pt idx="6">
                  <c:v>321</c:v>
                </c:pt>
                <c:pt idx="7">
                  <c:v>321</c:v>
                </c:pt>
                <c:pt idx="8">
                  <c:v>350</c:v>
                </c:pt>
                <c:pt idx="9">
                  <c:v>288</c:v>
                </c:pt>
                <c:pt idx="10">
                  <c:v>186</c:v>
                </c:pt>
                <c:pt idx="11">
                  <c:v>176</c:v>
                </c:pt>
                <c:pt idx="12">
                  <c:v>176</c:v>
                </c:pt>
                <c:pt idx="13">
                  <c:v>205</c:v>
                </c:pt>
                <c:pt idx="14">
                  <c:v>490</c:v>
                </c:pt>
                <c:pt idx="15">
                  <c:v>592</c:v>
                </c:pt>
                <c:pt idx="16">
                  <c:v>1139</c:v>
                </c:pt>
                <c:pt idx="17">
                  <c:v>1133</c:v>
                </c:pt>
                <c:pt idx="18">
                  <c:v>1120</c:v>
                </c:pt>
                <c:pt idx="19">
                  <c:v>1142</c:v>
                </c:pt>
                <c:pt idx="20">
                  <c:v>1049</c:v>
                </c:pt>
                <c:pt idx="21">
                  <c:v>752</c:v>
                </c:pt>
                <c:pt idx="22">
                  <c:v>291</c:v>
                </c:pt>
                <c:pt idx="23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50-4279-BC96-98F5738F4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4779.666000000002</c:v>
                </c:pt>
                <c:pt idx="1">
                  <c:v>4489.2780000000012</c:v>
                </c:pt>
                <c:pt idx="2">
                  <c:v>4329.5749999999989</c:v>
                </c:pt>
                <c:pt idx="3">
                  <c:v>4296.447000000001</c:v>
                </c:pt>
                <c:pt idx="4">
                  <c:v>4304.634</c:v>
                </c:pt>
                <c:pt idx="5">
                  <c:v>4596.3330000000014</c:v>
                </c:pt>
                <c:pt idx="6">
                  <c:v>4873.9959999999992</c:v>
                </c:pt>
                <c:pt idx="7">
                  <c:v>5132.2010000000009</c:v>
                </c:pt>
                <c:pt idx="8">
                  <c:v>6005.9579999999996</c:v>
                </c:pt>
                <c:pt idx="9">
                  <c:v>6787.4110000000001</c:v>
                </c:pt>
                <c:pt idx="10">
                  <c:v>6834.9460000000008</c:v>
                </c:pt>
                <c:pt idx="11">
                  <c:v>6814.1150000000007</c:v>
                </c:pt>
                <c:pt idx="12">
                  <c:v>6757.2989999999991</c:v>
                </c:pt>
                <c:pt idx="13">
                  <c:v>6372.7869999999994</c:v>
                </c:pt>
                <c:pt idx="14">
                  <c:v>5907.3749999999991</c:v>
                </c:pt>
                <c:pt idx="15">
                  <c:v>5537.8070000000007</c:v>
                </c:pt>
                <c:pt idx="16">
                  <c:v>6292.1290000000008</c:v>
                </c:pt>
                <c:pt idx="17">
                  <c:v>6534.925000000002</c:v>
                </c:pt>
                <c:pt idx="18">
                  <c:v>6529.4719999999998</c:v>
                </c:pt>
                <c:pt idx="19">
                  <c:v>6479.1610000000001</c:v>
                </c:pt>
                <c:pt idx="20">
                  <c:v>6069.063000000001</c:v>
                </c:pt>
                <c:pt idx="21">
                  <c:v>5651.5319999999983</c:v>
                </c:pt>
                <c:pt idx="22">
                  <c:v>5299.5149999999994</c:v>
                </c:pt>
                <c:pt idx="23">
                  <c:v>4904.2640000000001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50-4279-BC96-98F5738F4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</c:v>
                </c:pt>
                <c:pt idx="1">
                  <c:v>104.19</c:v>
                </c:pt>
                <c:pt idx="2">
                  <c:v>96.58</c:v>
                </c:pt>
                <c:pt idx="3">
                  <c:v>96</c:v>
                </c:pt>
                <c:pt idx="4">
                  <c:v>90.3</c:v>
                </c:pt>
                <c:pt idx="5">
                  <c:v>90</c:v>
                </c:pt>
                <c:pt idx="6">
                  <c:v>104</c:v>
                </c:pt>
                <c:pt idx="7">
                  <c:v>107</c:v>
                </c:pt>
                <c:pt idx="8">
                  <c:v>109.78</c:v>
                </c:pt>
                <c:pt idx="9">
                  <c:v>42.08</c:v>
                </c:pt>
                <c:pt idx="10">
                  <c:v>15.93</c:v>
                </c:pt>
                <c:pt idx="11">
                  <c:v>9.86</c:v>
                </c:pt>
                <c:pt idx="12">
                  <c:v>10.97</c:v>
                </c:pt>
                <c:pt idx="13">
                  <c:v>43</c:v>
                </c:pt>
                <c:pt idx="14">
                  <c:v>92.82</c:v>
                </c:pt>
                <c:pt idx="15">
                  <c:v>107.44</c:v>
                </c:pt>
                <c:pt idx="16">
                  <c:v>107</c:v>
                </c:pt>
                <c:pt idx="17">
                  <c:v>106.44</c:v>
                </c:pt>
                <c:pt idx="18">
                  <c:v>106.44</c:v>
                </c:pt>
                <c:pt idx="19">
                  <c:v>106.44</c:v>
                </c:pt>
                <c:pt idx="20">
                  <c:v>104.84</c:v>
                </c:pt>
                <c:pt idx="21">
                  <c:v>106.44</c:v>
                </c:pt>
                <c:pt idx="22">
                  <c:v>111.14</c:v>
                </c:pt>
                <c:pt idx="2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50-4279-BC96-98F5738F4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4779.6679999999997</v>
      </c>
      <c r="C4" s="18">
        <v>4489.2319999999991</v>
      </c>
      <c r="D4" s="18">
        <v>4329.5479999999998</v>
      </c>
      <c r="E4" s="18">
        <v>4296.4179999999997</v>
      </c>
      <c r="F4" s="18">
        <v>4304.6779999999999</v>
      </c>
      <c r="G4" s="18">
        <v>4596.3020000000006</v>
      </c>
      <c r="H4" s="18">
        <v>4873.9649999999974</v>
      </c>
      <c r="I4" s="18">
        <v>5132.2310000000007</v>
      </c>
      <c r="J4" s="18">
        <v>6005.9880000000003</v>
      </c>
      <c r="K4" s="18">
        <v>6787.4489999999996</v>
      </c>
      <c r="L4" s="18">
        <v>6834.9289999999983</v>
      </c>
      <c r="M4" s="18">
        <v>6814.1420000000016</v>
      </c>
      <c r="N4" s="18">
        <v>6757.3470000000007</v>
      </c>
      <c r="O4" s="18">
        <v>6372.7910000000002</v>
      </c>
      <c r="P4" s="18">
        <v>5907.375</v>
      </c>
      <c r="Q4" s="18">
        <v>5537.78</v>
      </c>
      <c r="R4" s="18">
        <v>6292.1310000000012</v>
      </c>
      <c r="S4" s="18">
        <v>6534.9030000000002</v>
      </c>
      <c r="T4" s="18">
        <v>6529.4830000000002</v>
      </c>
      <c r="U4" s="18">
        <v>6479.201</v>
      </c>
      <c r="V4" s="18">
        <v>6069.0429999999997</v>
      </c>
      <c r="W4" s="18">
        <v>5651.5159999999987</v>
      </c>
      <c r="X4" s="18">
        <v>5299.5150000000003</v>
      </c>
      <c r="Y4" s="18">
        <v>4904.2450000000017</v>
      </c>
      <c r="Z4" s="19"/>
      <c r="AA4" s="20">
        <f>SUM(B4:Z4)</f>
        <v>135579.88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</v>
      </c>
      <c r="C7" s="28">
        <v>104.19</v>
      </c>
      <c r="D7" s="28">
        <v>96.58</v>
      </c>
      <c r="E7" s="28">
        <v>96</v>
      </c>
      <c r="F7" s="28">
        <v>90.3</v>
      </c>
      <c r="G7" s="28">
        <v>90</v>
      </c>
      <c r="H7" s="28">
        <v>104</v>
      </c>
      <c r="I7" s="28">
        <v>107</v>
      </c>
      <c r="J7" s="28">
        <v>109.78</v>
      </c>
      <c r="K7" s="28">
        <v>42.08</v>
      </c>
      <c r="L7" s="28">
        <v>15.93</v>
      </c>
      <c r="M7" s="28">
        <v>9.86</v>
      </c>
      <c r="N7" s="28">
        <v>10.97</v>
      </c>
      <c r="O7" s="28">
        <v>43</v>
      </c>
      <c r="P7" s="28">
        <v>92.82</v>
      </c>
      <c r="Q7" s="28">
        <v>107.44</v>
      </c>
      <c r="R7" s="28">
        <v>107</v>
      </c>
      <c r="S7" s="28">
        <v>106.44</v>
      </c>
      <c r="T7" s="28">
        <v>106.44</v>
      </c>
      <c r="U7" s="28">
        <v>106.44</v>
      </c>
      <c r="V7" s="28">
        <v>104.84</v>
      </c>
      <c r="W7" s="28">
        <v>106.44</v>
      </c>
      <c r="X7" s="28">
        <v>111.14</v>
      </c>
      <c r="Y7" s="28">
        <v>99</v>
      </c>
      <c r="Z7" s="29"/>
      <c r="AA7" s="30">
        <f>IF(SUM(B7:Z7)&lt;&gt;0,AVERAGEIF(B7:Z7,"&lt;&gt;"""),"")</f>
        <v>86.237083333333359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104</v>
      </c>
      <c r="Q11" s="47">
        <v>128</v>
      </c>
      <c r="R11" s="47">
        <v>168</v>
      </c>
      <c r="S11" s="47">
        <v>183</v>
      </c>
      <c r="T11" s="47">
        <v>181</v>
      </c>
      <c r="U11" s="47">
        <v>172</v>
      </c>
      <c r="V11" s="47">
        <v>148</v>
      </c>
      <c r="W11" s="47">
        <v>114</v>
      </c>
      <c r="X11" s="47">
        <v>102</v>
      </c>
      <c r="Y11" s="47">
        <v>102</v>
      </c>
      <c r="Z11" s="48"/>
      <c r="AA11" s="49">
        <f t="shared" si="0"/>
        <v>2842</v>
      </c>
    </row>
    <row r="12" spans="1:27" ht="25.15" customHeight="1" x14ac:dyDescent="0.2">
      <c r="A12" s="50" t="s">
        <v>8</v>
      </c>
      <c r="B12" s="51">
        <v>596</v>
      </c>
      <c r="C12" s="52">
        <v>596</v>
      </c>
      <c r="D12" s="52">
        <v>581.17399999999998</v>
      </c>
      <c r="E12" s="52">
        <v>564.31400000000008</v>
      </c>
      <c r="F12" s="52">
        <v>496</v>
      </c>
      <c r="G12" s="52">
        <v>496</v>
      </c>
      <c r="H12" s="52">
        <v>526</v>
      </c>
      <c r="I12" s="52">
        <v>626</v>
      </c>
      <c r="J12" s="52">
        <v>643.13</v>
      </c>
      <c r="K12" s="52">
        <v>426</v>
      </c>
      <c r="L12" s="52">
        <v>426</v>
      </c>
      <c r="M12" s="52">
        <v>426</v>
      </c>
      <c r="N12" s="52">
        <v>426</v>
      </c>
      <c r="O12" s="52">
        <v>426</v>
      </c>
      <c r="P12" s="52">
        <v>676.96500000000003</v>
      </c>
      <c r="Q12" s="52">
        <v>1216</v>
      </c>
      <c r="R12" s="52">
        <v>1696</v>
      </c>
      <c r="S12" s="52">
        <v>1956</v>
      </c>
      <c r="T12" s="52">
        <v>1956</v>
      </c>
      <c r="U12" s="52">
        <v>1956</v>
      </c>
      <c r="V12" s="52">
        <v>1656</v>
      </c>
      <c r="W12" s="52">
        <v>1071</v>
      </c>
      <c r="X12" s="52">
        <v>1058.856</v>
      </c>
      <c r="Y12" s="52">
        <v>819</v>
      </c>
      <c r="Z12" s="53"/>
      <c r="AA12" s="54">
        <f t="shared" si="0"/>
        <v>21316.438999999998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321</v>
      </c>
      <c r="H13" s="52">
        <v>321</v>
      </c>
      <c r="I13" s="52">
        <v>321</v>
      </c>
      <c r="J13" s="52">
        <v>350</v>
      </c>
      <c r="K13" s="52">
        <v>288</v>
      </c>
      <c r="L13" s="52">
        <v>186</v>
      </c>
      <c r="M13" s="52">
        <v>176</v>
      </c>
      <c r="N13" s="52">
        <v>176</v>
      </c>
      <c r="O13" s="52">
        <v>205</v>
      </c>
      <c r="P13" s="52">
        <v>490</v>
      </c>
      <c r="Q13" s="52">
        <v>592</v>
      </c>
      <c r="R13" s="52">
        <v>1139</v>
      </c>
      <c r="S13" s="52">
        <v>1133</v>
      </c>
      <c r="T13" s="52">
        <v>1120</v>
      </c>
      <c r="U13" s="52">
        <v>1142</v>
      </c>
      <c r="V13" s="52">
        <v>1049</v>
      </c>
      <c r="W13" s="52">
        <v>752</v>
      </c>
      <c r="X13" s="52">
        <v>291</v>
      </c>
      <c r="Y13" s="52">
        <v>265</v>
      </c>
      <c r="Z13" s="53"/>
      <c r="AA13" s="54">
        <f t="shared" si="0"/>
        <v>10317</v>
      </c>
    </row>
    <row r="14" spans="1:27" ht="25.15" customHeight="1" x14ac:dyDescent="0.2">
      <c r="A14" s="55" t="s">
        <v>10</v>
      </c>
      <c r="B14" s="56">
        <v>1633.9680000000003</v>
      </c>
      <c r="C14" s="57">
        <v>1554.3319999999999</v>
      </c>
      <c r="D14" s="57">
        <v>1510.9740000000004</v>
      </c>
      <c r="E14" s="57">
        <v>1493.1040000000003</v>
      </c>
      <c r="F14" s="57">
        <v>1515.7780000000002</v>
      </c>
      <c r="G14" s="57">
        <v>1564.3020000000001</v>
      </c>
      <c r="H14" s="57">
        <v>1587.4649999999999</v>
      </c>
      <c r="I14" s="57">
        <v>1819.9309999999996</v>
      </c>
      <c r="J14" s="57">
        <v>2970.8579999999993</v>
      </c>
      <c r="K14" s="57">
        <v>4204.2490000000016</v>
      </c>
      <c r="L14" s="57">
        <v>4739.8289999999988</v>
      </c>
      <c r="M14" s="57">
        <v>4932.4420000000009</v>
      </c>
      <c r="N14" s="57">
        <v>4755.447000000001</v>
      </c>
      <c r="O14" s="57">
        <v>4135.1910000000007</v>
      </c>
      <c r="P14" s="57">
        <v>2762.4099999999989</v>
      </c>
      <c r="Q14" s="57">
        <v>1599.3799999999999</v>
      </c>
      <c r="R14" s="57">
        <v>1203.1309999999994</v>
      </c>
      <c r="S14" s="57">
        <v>1169.9030000000002</v>
      </c>
      <c r="T14" s="57">
        <v>1179.9830000000002</v>
      </c>
      <c r="U14" s="57">
        <v>1198.2009999999998</v>
      </c>
      <c r="V14" s="57">
        <v>1307.0430000000003</v>
      </c>
      <c r="W14" s="57">
        <v>1370.316</v>
      </c>
      <c r="X14" s="57">
        <v>1443.6589999999999</v>
      </c>
      <c r="Y14" s="57">
        <v>1524.345</v>
      </c>
      <c r="Z14" s="58"/>
      <c r="AA14" s="59">
        <f t="shared" si="0"/>
        <v>53176.240999999995</v>
      </c>
    </row>
    <row r="15" spans="1:27" ht="25.15" customHeight="1" x14ac:dyDescent="0.2">
      <c r="A15" s="55" t="s">
        <v>11</v>
      </c>
      <c r="B15" s="56">
        <v>78</v>
      </c>
      <c r="C15" s="57">
        <v>92</v>
      </c>
      <c r="D15" s="57">
        <v>102</v>
      </c>
      <c r="E15" s="57">
        <v>103</v>
      </c>
      <c r="F15" s="57">
        <v>99</v>
      </c>
      <c r="G15" s="57">
        <v>91</v>
      </c>
      <c r="H15" s="57">
        <v>82</v>
      </c>
      <c r="I15" s="57">
        <v>77</v>
      </c>
      <c r="J15" s="57">
        <v>83</v>
      </c>
      <c r="K15" s="57">
        <v>91</v>
      </c>
      <c r="L15" s="57">
        <v>93</v>
      </c>
      <c r="M15" s="57">
        <v>91</v>
      </c>
      <c r="N15" s="57">
        <v>83</v>
      </c>
      <c r="O15" s="57">
        <v>71</v>
      </c>
      <c r="P15" s="57">
        <v>55</v>
      </c>
      <c r="Q15" s="57">
        <v>37</v>
      </c>
      <c r="R15" s="57">
        <v>31</v>
      </c>
      <c r="S15" s="57">
        <v>30</v>
      </c>
      <c r="T15" s="57">
        <v>28</v>
      </c>
      <c r="U15" s="57">
        <v>27</v>
      </c>
      <c r="V15" s="57">
        <v>26</v>
      </c>
      <c r="W15" s="57">
        <v>26</v>
      </c>
      <c r="X15" s="57">
        <v>27</v>
      </c>
      <c r="Y15" s="57">
        <v>29</v>
      </c>
      <c r="Z15" s="58"/>
      <c r="AA15" s="59">
        <f t="shared" si="0"/>
        <v>1552</v>
      </c>
    </row>
    <row r="16" spans="1:27" ht="30" customHeight="1" thickBot="1" x14ac:dyDescent="0.25">
      <c r="A16" s="60" t="s">
        <v>12</v>
      </c>
      <c r="B16" s="61">
        <f>IF(LEN(B$2)&gt;0,SUM(B10:B15),"")</f>
        <v>2758.9680000000003</v>
      </c>
      <c r="C16" s="62">
        <f t="shared" ref="C16:Z16" si="1">IF(LEN(C$2)&gt;0,SUM(C10:C15),"")</f>
        <v>2350.3319999999999</v>
      </c>
      <c r="D16" s="62">
        <f t="shared" si="1"/>
        <v>2296.1480000000001</v>
      </c>
      <c r="E16" s="62">
        <f t="shared" si="1"/>
        <v>2262.4180000000006</v>
      </c>
      <c r="F16" s="62">
        <f t="shared" si="1"/>
        <v>2212.7780000000002</v>
      </c>
      <c r="G16" s="62">
        <f t="shared" si="1"/>
        <v>2574.3020000000001</v>
      </c>
      <c r="H16" s="62">
        <f t="shared" si="1"/>
        <v>2618.4650000000001</v>
      </c>
      <c r="I16" s="62">
        <f t="shared" si="1"/>
        <v>2945.9309999999996</v>
      </c>
      <c r="J16" s="62">
        <f t="shared" si="1"/>
        <v>4148.9879999999994</v>
      </c>
      <c r="K16" s="62">
        <f t="shared" si="1"/>
        <v>5111.2490000000016</v>
      </c>
      <c r="L16" s="62">
        <f t="shared" si="1"/>
        <v>5546.8289999999988</v>
      </c>
      <c r="M16" s="62">
        <f t="shared" si="1"/>
        <v>5727.4420000000009</v>
      </c>
      <c r="N16" s="62">
        <f t="shared" si="1"/>
        <v>5542.447000000001</v>
      </c>
      <c r="O16" s="62">
        <f t="shared" si="1"/>
        <v>4939.1910000000007</v>
      </c>
      <c r="P16" s="62">
        <f t="shared" si="1"/>
        <v>4088.3749999999991</v>
      </c>
      <c r="Q16" s="62">
        <f t="shared" si="1"/>
        <v>3572.38</v>
      </c>
      <c r="R16" s="62">
        <f t="shared" si="1"/>
        <v>4237.1309999999994</v>
      </c>
      <c r="S16" s="62">
        <f t="shared" si="1"/>
        <v>4471.9030000000002</v>
      </c>
      <c r="T16" s="62">
        <f t="shared" si="1"/>
        <v>4464.9830000000002</v>
      </c>
      <c r="U16" s="62">
        <f t="shared" si="1"/>
        <v>4495.201</v>
      </c>
      <c r="V16" s="62">
        <f t="shared" si="1"/>
        <v>4186.0430000000006</v>
      </c>
      <c r="W16" s="62">
        <f t="shared" si="1"/>
        <v>3333.3159999999998</v>
      </c>
      <c r="X16" s="62">
        <f t="shared" si="1"/>
        <v>2922.5149999999999</v>
      </c>
      <c r="Y16" s="62">
        <f t="shared" si="1"/>
        <v>2739.3450000000003</v>
      </c>
      <c r="Z16" s="63" t="str">
        <f t="shared" si="1"/>
        <v/>
      </c>
      <c r="AA16" s="64">
        <f>SUM(AA10:AA15)</f>
        <v>89546.68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1806.02</v>
      </c>
      <c r="C28" s="72">
        <v>1778.87</v>
      </c>
      <c r="D28" s="72">
        <v>1736.04</v>
      </c>
      <c r="E28" s="72">
        <v>1711.66</v>
      </c>
      <c r="F28" s="72">
        <v>1710.39</v>
      </c>
      <c r="G28" s="72">
        <v>2012.26</v>
      </c>
      <c r="H28" s="72">
        <v>2044.55</v>
      </c>
      <c r="I28" s="72">
        <v>2310.92</v>
      </c>
      <c r="J28" s="72">
        <v>2848.13</v>
      </c>
      <c r="K28" s="72">
        <v>3240.43</v>
      </c>
      <c r="L28" s="72">
        <v>3458.87</v>
      </c>
      <c r="M28" s="72">
        <v>3520.53</v>
      </c>
      <c r="N28" s="72">
        <v>3433.68</v>
      </c>
      <c r="O28" s="72">
        <v>3124.57</v>
      </c>
      <c r="P28" s="72">
        <v>2891.72</v>
      </c>
      <c r="Q28" s="72">
        <v>2336.33</v>
      </c>
      <c r="R28" s="72">
        <v>2256.46</v>
      </c>
      <c r="S28" s="72">
        <v>2421.46</v>
      </c>
      <c r="T28" s="72">
        <v>2442.61</v>
      </c>
      <c r="U28" s="72">
        <v>2546.4299999999998</v>
      </c>
      <c r="V28" s="72">
        <v>2392.38</v>
      </c>
      <c r="W28" s="72">
        <v>2358.69</v>
      </c>
      <c r="X28" s="72">
        <v>1998.37</v>
      </c>
      <c r="Y28" s="72">
        <v>1995.35</v>
      </c>
      <c r="Z28" s="73"/>
      <c r="AA28" s="74">
        <f>SUM(B28:Z28)</f>
        <v>58376.72</v>
      </c>
    </row>
    <row r="29" spans="1:27" ht="25.15" customHeight="1" x14ac:dyDescent="0.2">
      <c r="A29" s="75" t="s">
        <v>23</v>
      </c>
      <c r="B29" s="76">
        <v>1146.9480000000001</v>
      </c>
      <c r="C29" s="77">
        <v>1198.462</v>
      </c>
      <c r="D29" s="77">
        <v>1246.1079999999999</v>
      </c>
      <c r="E29" s="77">
        <v>1317.758</v>
      </c>
      <c r="F29" s="77">
        <v>1286.3879999999999</v>
      </c>
      <c r="G29" s="77">
        <v>1318.0419999999999</v>
      </c>
      <c r="H29" s="77">
        <v>1344.915</v>
      </c>
      <c r="I29" s="77">
        <v>1325.011</v>
      </c>
      <c r="J29" s="77">
        <v>1964.8579999999999</v>
      </c>
      <c r="K29" s="77">
        <v>2451.819</v>
      </c>
      <c r="L29" s="77">
        <v>2614.9589999999998</v>
      </c>
      <c r="M29" s="77">
        <v>2759.9119999999998</v>
      </c>
      <c r="N29" s="77">
        <v>2649.7669999999998</v>
      </c>
      <c r="O29" s="77">
        <v>2365.6210000000001</v>
      </c>
      <c r="P29" s="77">
        <v>1664.655</v>
      </c>
      <c r="Q29" s="77">
        <v>1318.05</v>
      </c>
      <c r="R29" s="77">
        <v>1535.671</v>
      </c>
      <c r="S29" s="77">
        <v>1317.443</v>
      </c>
      <c r="T29" s="77">
        <v>1290.373</v>
      </c>
      <c r="U29" s="77">
        <v>1229.771</v>
      </c>
      <c r="V29" s="77">
        <v>1273.663</v>
      </c>
      <c r="W29" s="77">
        <v>1174.626</v>
      </c>
      <c r="X29" s="77">
        <v>1239.145</v>
      </c>
      <c r="Y29" s="77">
        <v>1180.9949999999999</v>
      </c>
      <c r="Z29" s="78"/>
      <c r="AA29" s="79">
        <f>SUM(B29:Z29)</f>
        <v>38214.959999999992</v>
      </c>
    </row>
    <row r="30" spans="1:27" ht="25.15" customHeight="1" x14ac:dyDescent="0.2">
      <c r="A30" s="82" t="s">
        <v>24</v>
      </c>
      <c r="B30" s="80">
        <v>537</v>
      </c>
      <c r="C30" s="81">
        <v>194</v>
      </c>
      <c r="D30" s="81">
        <v>194</v>
      </c>
      <c r="E30" s="81">
        <v>194</v>
      </c>
      <c r="F30" s="81">
        <v>194</v>
      </c>
      <c r="G30" s="81">
        <v>194</v>
      </c>
      <c r="H30" s="81">
        <v>124</v>
      </c>
      <c r="I30" s="81">
        <v>124</v>
      </c>
      <c r="J30" s="81">
        <v>124</v>
      </c>
      <c r="K30" s="81">
        <v>124</v>
      </c>
      <c r="L30" s="81">
        <v>124</v>
      </c>
      <c r="M30" s="81">
        <v>124</v>
      </c>
      <c r="N30" s="81">
        <v>124</v>
      </c>
      <c r="O30" s="81">
        <v>124</v>
      </c>
      <c r="P30" s="81">
        <v>276</v>
      </c>
      <c r="Q30" s="81">
        <v>714</v>
      </c>
      <c r="R30" s="81">
        <v>1370</v>
      </c>
      <c r="S30" s="81">
        <v>1630</v>
      </c>
      <c r="T30" s="81">
        <v>1630</v>
      </c>
      <c r="U30" s="81">
        <v>1630</v>
      </c>
      <c r="V30" s="81">
        <v>1330</v>
      </c>
      <c r="W30" s="81">
        <v>569</v>
      </c>
      <c r="X30" s="81">
        <v>489</v>
      </c>
      <c r="Y30" s="81">
        <v>317</v>
      </c>
      <c r="Z30" s="83"/>
      <c r="AA30" s="84">
        <f>SUM(B30:Z30)</f>
        <v>12454</v>
      </c>
    </row>
    <row r="31" spans="1:27" ht="30" customHeight="1" thickBot="1" x14ac:dyDescent="0.25">
      <c r="A31" s="60" t="s">
        <v>25</v>
      </c>
      <c r="B31" s="61">
        <f>IF(LEN(B$2)&gt;0,SUM(B28:B30),"")</f>
        <v>3489.9679999999998</v>
      </c>
      <c r="C31" s="62">
        <f t="shared" ref="C31:Z31" si="4">IF(LEN(C$2)&gt;0,SUM(C28:C30),"")</f>
        <v>3171.3319999999999</v>
      </c>
      <c r="D31" s="62">
        <f t="shared" si="4"/>
        <v>3176.1480000000001</v>
      </c>
      <c r="E31" s="62">
        <f t="shared" si="4"/>
        <v>3223.4180000000001</v>
      </c>
      <c r="F31" s="62">
        <f t="shared" si="4"/>
        <v>3190.7780000000002</v>
      </c>
      <c r="G31" s="62">
        <f t="shared" si="4"/>
        <v>3524.3019999999997</v>
      </c>
      <c r="H31" s="62">
        <f t="shared" si="4"/>
        <v>3513.4650000000001</v>
      </c>
      <c r="I31" s="62">
        <f t="shared" si="4"/>
        <v>3759.931</v>
      </c>
      <c r="J31" s="62">
        <f t="shared" si="4"/>
        <v>4936.9880000000003</v>
      </c>
      <c r="K31" s="62">
        <f t="shared" si="4"/>
        <v>5816.2489999999998</v>
      </c>
      <c r="L31" s="62">
        <f t="shared" si="4"/>
        <v>6197.8289999999997</v>
      </c>
      <c r="M31" s="62">
        <f t="shared" si="4"/>
        <v>6404.442</v>
      </c>
      <c r="N31" s="62">
        <f t="shared" si="4"/>
        <v>6207.4470000000001</v>
      </c>
      <c r="O31" s="62">
        <f t="shared" si="4"/>
        <v>5614.1910000000007</v>
      </c>
      <c r="P31" s="62">
        <f t="shared" si="4"/>
        <v>4832.375</v>
      </c>
      <c r="Q31" s="62">
        <f t="shared" si="4"/>
        <v>4368.38</v>
      </c>
      <c r="R31" s="62">
        <f t="shared" si="4"/>
        <v>5162.1310000000003</v>
      </c>
      <c r="S31" s="62">
        <f t="shared" si="4"/>
        <v>5368.9030000000002</v>
      </c>
      <c r="T31" s="62">
        <f t="shared" si="4"/>
        <v>5362.9830000000002</v>
      </c>
      <c r="U31" s="62">
        <f t="shared" si="4"/>
        <v>5406.201</v>
      </c>
      <c r="V31" s="62">
        <f t="shared" si="4"/>
        <v>4996.0429999999997</v>
      </c>
      <c r="W31" s="62">
        <f t="shared" si="4"/>
        <v>4102.3159999999998</v>
      </c>
      <c r="X31" s="62">
        <f t="shared" si="4"/>
        <v>3726.5149999999999</v>
      </c>
      <c r="Y31" s="62">
        <f t="shared" si="4"/>
        <v>3493.3449999999998</v>
      </c>
      <c r="Z31" s="63" t="str">
        <f t="shared" si="4"/>
        <v/>
      </c>
      <c r="AA31" s="64">
        <f>SUM(AA28:AA30)</f>
        <v>109045.68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277</v>
      </c>
      <c r="C34" s="95">
        <v>309</v>
      </c>
      <c r="D34" s="95">
        <v>335</v>
      </c>
      <c r="E34" s="95">
        <v>416</v>
      </c>
      <c r="F34" s="95">
        <v>421</v>
      </c>
      <c r="G34" s="95">
        <v>412</v>
      </c>
      <c r="H34" s="95">
        <v>401</v>
      </c>
      <c r="I34" s="95">
        <v>313</v>
      </c>
      <c r="J34" s="95">
        <v>337</v>
      </c>
      <c r="K34" s="95">
        <v>286</v>
      </c>
      <c r="L34" s="95">
        <v>225</v>
      </c>
      <c r="M34" s="95">
        <v>249</v>
      </c>
      <c r="N34" s="95">
        <v>226</v>
      </c>
      <c r="O34" s="95">
        <v>263</v>
      </c>
      <c r="P34" s="95">
        <v>298</v>
      </c>
      <c r="Q34" s="95">
        <v>294</v>
      </c>
      <c r="R34" s="95">
        <v>365</v>
      </c>
      <c r="S34" s="95">
        <v>368</v>
      </c>
      <c r="T34" s="95">
        <v>354</v>
      </c>
      <c r="U34" s="95">
        <v>351</v>
      </c>
      <c r="V34" s="95">
        <v>324</v>
      </c>
      <c r="W34" s="95">
        <v>297</v>
      </c>
      <c r="X34" s="95">
        <v>331</v>
      </c>
      <c r="Y34" s="95">
        <v>283</v>
      </c>
      <c r="Z34" s="96"/>
      <c r="AA34" s="74">
        <f t="shared" ref="AA34:AA39" si="5">SUM(B34:Z34)</f>
        <v>7735</v>
      </c>
    </row>
    <row r="35" spans="1:27" ht="25.15" customHeight="1" x14ac:dyDescent="0.2">
      <c r="A35" s="97" t="s">
        <v>28</v>
      </c>
      <c r="B35" s="98">
        <v>394</v>
      </c>
      <c r="C35" s="99">
        <v>452</v>
      </c>
      <c r="D35" s="99">
        <v>485</v>
      </c>
      <c r="E35" s="99">
        <v>485</v>
      </c>
      <c r="F35" s="99">
        <v>500</v>
      </c>
      <c r="G35" s="99">
        <v>485</v>
      </c>
      <c r="H35" s="99">
        <v>434</v>
      </c>
      <c r="I35" s="99">
        <v>441</v>
      </c>
      <c r="J35" s="99">
        <v>391</v>
      </c>
      <c r="K35" s="99">
        <v>361</v>
      </c>
      <c r="L35" s="99">
        <v>368</v>
      </c>
      <c r="M35" s="99">
        <v>370</v>
      </c>
      <c r="N35" s="99">
        <v>381</v>
      </c>
      <c r="O35" s="99">
        <v>354</v>
      </c>
      <c r="P35" s="99">
        <v>386</v>
      </c>
      <c r="Q35" s="99">
        <v>442</v>
      </c>
      <c r="R35" s="99">
        <v>500</v>
      </c>
      <c r="S35" s="99">
        <v>469</v>
      </c>
      <c r="T35" s="99">
        <v>484</v>
      </c>
      <c r="U35" s="99">
        <v>500</v>
      </c>
      <c r="V35" s="99">
        <v>426</v>
      </c>
      <c r="W35" s="99">
        <v>412</v>
      </c>
      <c r="X35" s="99">
        <v>413</v>
      </c>
      <c r="Y35" s="99">
        <v>411</v>
      </c>
      <c r="Z35" s="100"/>
      <c r="AA35" s="79">
        <f t="shared" si="5"/>
        <v>10344</v>
      </c>
    </row>
    <row r="36" spans="1:27" ht="25.15" customHeight="1" x14ac:dyDescent="0.2">
      <c r="A36" s="97" t="s">
        <v>29</v>
      </c>
      <c r="B36" s="98">
        <v>1081</v>
      </c>
      <c r="C36" s="99">
        <v>1084</v>
      </c>
      <c r="D36" s="99">
        <v>1083</v>
      </c>
      <c r="E36" s="99">
        <v>1083</v>
      </c>
      <c r="F36" s="99">
        <v>1083</v>
      </c>
      <c r="G36" s="99">
        <v>1082</v>
      </c>
      <c r="H36" s="99">
        <v>1082</v>
      </c>
      <c r="I36" s="99">
        <v>1081</v>
      </c>
      <c r="J36" s="99">
        <v>1079</v>
      </c>
      <c r="K36" s="99">
        <v>981.2</v>
      </c>
      <c r="L36" s="99">
        <v>647.1</v>
      </c>
      <c r="M36" s="99">
        <v>419.7</v>
      </c>
      <c r="N36" s="99">
        <v>559.9</v>
      </c>
      <c r="O36" s="99">
        <v>768.6</v>
      </c>
      <c r="P36" s="99">
        <v>1085</v>
      </c>
      <c r="Q36" s="99">
        <v>1080</v>
      </c>
      <c r="R36" s="99">
        <v>1140</v>
      </c>
      <c r="S36" s="99">
        <v>1129</v>
      </c>
      <c r="T36" s="99">
        <v>1082</v>
      </c>
      <c r="U36" s="99">
        <v>1083</v>
      </c>
      <c r="V36" s="99">
        <v>1083</v>
      </c>
      <c r="W36" s="99">
        <v>1079</v>
      </c>
      <c r="X36" s="99">
        <v>1083</v>
      </c>
      <c r="Y36" s="99">
        <v>1090</v>
      </c>
      <c r="Z36" s="100"/>
      <c r="AA36" s="79">
        <f t="shared" si="5"/>
        <v>24048.5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47</v>
      </c>
      <c r="G37" s="99">
        <v>43</v>
      </c>
      <c r="H37" s="99">
        <v>50</v>
      </c>
      <c r="I37" s="99">
        <v>50</v>
      </c>
      <c r="J37" s="99">
        <v>50</v>
      </c>
      <c r="K37" s="99">
        <v>48</v>
      </c>
      <c r="L37" s="99">
        <v>48</v>
      </c>
      <c r="M37" s="99">
        <v>48</v>
      </c>
      <c r="N37" s="99">
        <v>48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1180</v>
      </c>
    </row>
    <row r="38" spans="1:27" ht="25.15" customHeight="1" x14ac:dyDescent="0.2">
      <c r="A38" s="97" t="s">
        <v>31</v>
      </c>
      <c r="B38" s="98">
        <v>218.7</v>
      </c>
      <c r="C38" s="99">
        <v>243.9</v>
      </c>
      <c r="D38" s="99">
        <v>80.400000000000006</v>
      </c>
      <c r="E38" s="99"/>
      <c r="F38" s="99">
        <v>40.9</v>
      </c>
      <c r="G38" s="99"/>
      <c r="H38" s="99">
        <v>288.5</v>
      </c>
      <c r="I38" s="99">
        <v>301.3</v>
      </c>
      <c r="J38" s="99"/>
      <c r="K38" s="99"/>
      <c r="L38" s="99"/>
      <c r="M38" s="99"/>
      <c r="N38" s="99"/>
      <c r="O38" s="99"/>
      <c r="P38" s="99"/>
      <c r="Q38" s="99">
        <v>99.4</v>
      </c>
      <c r="R38" s="99"/>
      <c r="S38" s="99">
        <v>47</v>
      </c>
      <c r="T38" s="99">
        <v>94.5</v>
      </c>
      <c r="U38" s="99"/>
      <c r="V38" s="99"/>
      <c r="W38" s="99">
        <v>480.2</v>
      </c>
      <c r="X38" s="99">
        <v>500</v>
      </c>
      <c r="Y38" s="99">
        <v>330.9</v>
      </c>
      <c r="Z38" s="100"/>
      <c r="AA38" s="79">
        <f t="shared" si="5"/>
        <v>2725.7000000000003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2020.7</v>
      </c>
      <c r="C39" s="88">
        <f t="shared" si="6"/>
        <v>2138.9</v>
      </c>
      <c r="D39" s="88">
        <f t="shared" si="6"/>
        <v>2033.4</v>
      </c>
      <c r="E39" s="88">
        <f t="shared" si="6"/>
        <v>2034</v>
      </c>
      <c r="F39" s="88">
        <f t="shared" si="6"/>
        <v>2091.9</v>
      </c>
      <c r="G39" s="88">
        <f t="shared" si="6"/>
        <v>2022</v>
      </c>
      <c r="H39" s="88">
        <f t="shared" si="6"/>
        <v>2255.5</v>
      </c>
      <c r="I39" s="88">
        <f t="shared" si="6"/>
        <v>2186.3000000000002</v>
      </c>
      <c r="J39" s="88">
        <f t="shared" si="6"/>
        <v>1857</v>
      </c>
      <c r="K39" s="88">
        <f t="shared" si="6"/>
        <v>1676.2</v>
      </c>
      <c r="L39" s="88">
        <f t="shared" si="6"/>
        <v>1288.0999999999999</v>
      </c>
      <c r="M39" s="88">
        <f t="shared" si="6"/>
        <v>1086.7</v>
      </c>
      <c r="N39" s="88">
        <f t="shared" si="6"/>
        <v>1214.9000000000001</v>
      </c>
      <c r="O39" s="88">
        <f t="shared" si="6"/>
        <v>1433.6</v>
      </c>
      <c r="P39" s="88">
        <f t="shared" si="6"/>
        <v>1819</v>
      </c>
      <c r="Q39" s="88">
        <f t="shared" si="6"/>
        <v>1965.4</v>
      </c>
      <c r="R39" s="88">
        <f t="shared" si="6"/>
        <v>2055</v>
      </c>
      <c r="S39" s="88">
        <f t="shared" si="6"/>
        <v>2063</v>
      </c>
      <c r="T39" s="88">
        <f t="shared" si="6"/>
        <v>2064.5</v>
      </c>
      <c r="U39" s="88">
        <f t="shared" si="6"/>
        <v>1984</v>
      </c>
      <c r="V39" s="88">
        <f t="shared" si="6"/>
        <v>1883</v>
      </c>
      <c r="W39" s="88">
        <f t="shared" si="6"/>
        <v>2318.1999999999998</v>
      </c>
      <c r="X39" s="88">
        <f t="shared" si="6"/>
        <v>2377</v>
      </c>
      <c r="Y39" s="88">
        <f t="shared" si="6"/>
        <v>2164.9</v>
      </c>
      <c r="Z39" s="89" t="str">
        <f t="shared" si="6"/>
        <v/>
      </c>
      <c r="AA39" s="90">
        <f t="shared" si="5"/>
        <v>46033.200000000004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1071</v>
      </c>
      <c r="C44" s="99">
        <v>1074</v>
      </c>
      <c r="D44" s="99">
        <v>1073</v>
      </c>
      <c r="E44" s="99">
        <v>1073</v>
      </c>
      <c r="F44" s="99">
        <v>1073</v>
      </c>
      <c r="G44" s="99">
        <v>1072</v>
      </c>
      <c r="H44" s="99">
        <v>1072</v>
      </c>
      <c r="I44" s="99">
        <v>1071</v>
      </c>
      <c r="J44" s="99">
        <v>1069</v>
      </c>
      <c r="K44" s="99">
        <v>971.2</v>
      </c>
      <c r="L44" s="99">
        <v>637.1</v>
      </c>
      <c r="M44" s="99">
        <v>409.7</v>
      </c>
      <c r="N44" s="99">
        <v>549.9</v>
      </c>
      <c r="O44" s="99">
        <v>758.6</v>
      </c>
      <c r="P44" s="99">
        <v>1075</v>
      </c>
      <c r="Q44" s="99">
        <v>1070</v>
      </c>
      <c r="R44" s="99">
        <v>1130</v>
      </c>
      <c r="S44" s="99">
        <v>1119</v>
      </c>
      <c r="T44" s="99">
        <v>1072</v>
      </c>
      <c r="U44" s="99">
        <v>1073</v>
      </c>
      <c r="V44" s="99">
        <v>1073</v>
      </c>
      <c r="W44" s="99">
        <v>1069</v>
      </c>
      <c r="X44" s="99">
        <v>1073</v>
      </c>
      <c r="Y44" s="99">
        <v>1080</v>
      </c>
      <c r="Z44" s="100"/>
      <c r="AA44" s="79">
        <f t="shared" si="7"/>
        <v>23808.5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218.7</v>
      </c>
      <c r="C46" s="99">
        <v>243.9</v>
      </c>
      <c r="D46" s="99">
        <v>80.400000000000006</v>
      </c>
      <c r="E46" s="99"/>
      <c r="F46" s="99">
        <v>40.9</v>
      </c>
      <c r="G46" s="99"/>
      <c r="H46" s="99">
        <v>288.5</v>
      </c>
      <c r="I46" s="99">
        <v>301.3</v>
      </c>
      <c r="J46" s="99"/>
      <c r="K46" s="99"/>
      <c r="L46" s="99"/>
      <c r="M46" s="99"/>
      <c r="N46" s="99"/>
      <c r="O46" s="99"/>
      <c r="P46" s="99"/>
      <c r="Q46" s="99">
        <v>99.4</v>
      </c>
      <c r="R46" s="99"/>
      <c r="S46" s="99">
        <v>47</v>
      </c>
      <c r="T46" s="99">
        <v>94.5</v>
      </c>
      <c r="U46" s="99"/>
      <c r="V46" s="99"/>
      <c r="W46" s="99">
        <v>480.2</v>
      </c>
      <c r="X46" s="99">
        <v>500</v>
      </c>
      <c r="Y46" s="99">
        <v>330.9</v>
      </c>
      <c r="Z46" s="100"/>
      <c r="AA46" s="79">
        <f t="shared" si="7"/>
        <v>2725.7000000000003</v>
      </c>
    </row>
    <row r="47" spans="1:27" ht="25.15" customHeight="1" x14ac:dyDescent="0.2">
      <c r="A47" s="85" t="s">
        <v>34</v>
      </c>
      <c r="B47" s="98"/>
      <c r="C47" s="99">
        <v>5</v>
      </c>
      <c r="D47" s="99">
        <v>13</v>
      </c>
      <c r="E47" s="99">
        <v>18</v>
      </c>
      <c r="F47" s="99">
        <v>4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40</v>
      </c>
    </row>
    <row r="48" spans="1:27" ht="30" customHeight="1" thickBot="1" x14ac:dyDescent="0.25">
      <c r="A48" s="86" t="s">
        <v>35</v>
      </c>
      <c r="B48" s="87">
        <f>IF(LEN(B$2)&gt;0,SUM(B42:B47),"")</f>
        <v>1289.7</v>
      </c>
      <c r="C48" s="88">
        <f t="shared" ref="C48:Z48" si="8">IF(LEN(C$2)&gt;0,SUM(C42:C47),"")</f>
        <v>1322.9</v>
      </c>
      <c r="D48" s="88">
        <f t="shared" si="8"/>
        <v>1166.4000000000001</v>
      </c>
      <c r="E48" s="88">
        <f t="shared" si="8"/>
        <v>1091</v>
      </c>
      <c r="F48" s="88">
        <f t="shared" si="8"/>
        <v>1117.9000000000001</v>
      </c>
      <c r="G48" s="88">
        <f t="shared" si="8"/>
        <v>1072</v>
      </c>
      <c r="H48" s="88">
        <f t="shared" si="8"/>
        <v>1360.5</v>
      </c>
      <c r="I48" s="88">
        <f t="shared" si="8"/>
        <v>1372.3</v>
      </c>
      <c r="J48" s="88">
        <f t="shared" si="8"/>
        <v>1069</v>
      </c>
      <c r="K48" s="88">
        <f t="shared" si="8"/>
        <v>971.2</v>
      </c>
      <c r="L48" s="88">
        <f t="shared" si="8"/>
        <v>637.1</v>
      </c>
      <c r="M48" s="88">
        <f t="shared" si="8"/>
        <v>409.7</v>
      </c>
      <c r="N48" s="88">
        <f t="shared" si="8"/>
        <v>549.9</v>
      </c>
      <c r="O48" s="88">
        <f t="shared" si="8"/>
        <v>758.6</v>
      </c>
      <c r="P48" s="88">
        <f t="shared" si="8"/>
        <v>1075</v>
      </c>
      <c r="Q48" s="88">
        <f t="shared" si="8"/>
        <v>1169.4000000000001</v>
      </c>
      <c r="R48" s="88">
        <f t="shared" si="8"/>
        <v>1130</v>
      </c>
      <c r="S48" s="88">
        <f t="shared" si="8"/>
        <v>1166</v>
      </c>
      <c r="T48" s="88">
        <f t="shared" si="8"/>
        <v>1166.5</v>
      </c>
      <c r="U48" s="88">
        <f t="shared" si="8"/>
        <v>1073</v>
      </c>
      <c r="V48" s="88">
        <f t="shared" si="8"/>
        <v>1073</v>
      </c>
      <c r="W48" s="88">
        <f t="shared" si="8"/>
        <v>1549.2</v>
      </c>
      <c r="X48" s="88">
        <f t="shared" si="8"/>
        <v>1573</v>
      </c>
      <c r="Y48" s="88">
        <f t="shared" si="8"/>
        <v>1410.9</v>
      </c>
      <c r="Z48" s="89" t="str">
        <f t="shared" si="8"/>
        <v/>
      </c>
      <c r="AA48" s="90">
        <f t="shared" si="7"/>
        <v>26574.200000000004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4779.6680000000006</v>
      </c>
      <c r="C51" s="88">
        <f t="shared" si="10"/>
        <v>4489.232</v>
      </c>
      <c r="D51" s="88">
        <f t="shared" si="10"/>
        <v>4329.5480000000007</v>
      </c>
      <c r="E51" s="88">
        <f t="shared" si="10"/>
        <v>4296.4180000000006</v>
      </c>
      <c r="F51" s="88">
        <f t="shared" si="10"/>
        <v>4304.6779999999999</v>
      </c>
      <c r="G51" s="88">
        <f t="shared" si="10"/>
        <v>4596.3019999999997</v>
      </c>
      <c r="H51" s="88">
        <f t="shared" si="10"/>
        <v>4873.9650000000001</v>
      </c>
      <c r="I51" s="88">
        <f t="shared" si="10"/>
        <v>5132.2309999999998</v>
      </c>
      <c r="J51" s="88">
        <f t="shared" si="10"/>
        <v>6005.9879999999994</v>
      </c>
      <c r="K51" s="88">
        <f t="shared" si="10"/>
        <v>6787.4490000000014</v>
      </c>
      <c r="L51" s="88">
        <f t="shared" si="10"/>
        <v>6834.9289999999983</v>
      </c>
      <c r="M51" s="88">
        <f t="shared" si="10"/>
        <v>6814.1420000000007</v>
      </c>
      <c r="N51" s="88">
        <f t="shared" si="10"/>
        <v>6757.3470000000016</v>
      </c>
      <c r="O51" s="88">
        <f t="shared" si="10"/>
        <v>6372.7910000000011</v>
      </c>
      <c r="P51" s="88">
        <f t="shared" si="10"/>
        <v>5907.3749999999991</v>
      </c>
      <c r="Q51" s="88">
        <f t="shared" si="10"/>
        <v>5537.7800000000007</v>
      </c>
      <c r="R51" s="88">
        <f t="shared" si="10"/>
        <v>6292.1309999999994</v>
      </c>
      <c r="S51" s="88">
        <f t="shared" si="10"/>
        <v>6534.9030000000002</v>
      </c>
      <c r="T51" s="88">
        <f t="shared" si="10"/>
        <v>6529.4830000000002</v>
      </c>
      <c r="U51" s="88">
        <f t="shared" si="10"/>
        <v>6479.201</v>
      </c>
      <c r="V51" s="88">
        <f t="shared" si="10"/>
        <v>6069.0430000000006</v>
      </c>
      <c r="W51" s="88">
        <f t="shared" si="10"/>
        <v>5651.5159999999996</v>
      </c>
      <c r="X51" s="88">
        <f t="shared" si="10"/>
        <v>5299.5149999999994</v>
      </c>
      <c r="Y51" s="88">
        <f t="shared" si="10"/>
        <v>4904.2450000000008</v>
      </c>
      <c r="Z51" s="89" t="str">
        <f t="shared" si="10"/>
        <v/>
      </c>
      <c r="AA51" s="104">
        <f>SUM(B51:Z51)</f>
        <v>135579.88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4779.666000000002</v>
      </c>
      <c r="C4" s="18">
        <v>4489.2780000000012</v>
      </c>
      <c r="D4" s="18">
        <v>4329.5749999999989</v>
      </c>
      <c r="E4" s="18">
        <v>4296.447000000001</v>
      </c>
      <c r="F4" s="18">
        <v>4304.634</v>
      </c>
      <c r="G4" s="18">
        <v>4596.3330000000014</v>
      </c>
      <c r="H4" s="18">
        <v>4873.9959999999992</v>
      </c>
      <c r="I4" s="18">
        <v>5132.2010000000009</v>
      </c>
      <c r="J4" s="18">
        <v>6005.9579999999996</v>
      </c>
      <c r="K4" s="18">
        <v>6787.4110000000001</v>
      </c>
      <c r="L4" s="18">
        <v>6834.9460000000008</v>
      </c>
      <c r="M4" s="18">
        <v>6814.1150000000007</v>
      </c>
      <c r="N4" s="18">
        <v>6757.2989999999991</v>
      </c>
      <c r="O4" s="18">
        <v>6372.7869999999994</v>
      </c>
      <c r="P4" s="18">
        <v>5907.3749999999991</v>
      </c>
      <c r="Q4" s="18">
        <v>5537.8070000000007</v>
      </c>
      <c r="R4" s="18">
        <v>6292.1290000000008</v>
      </c>
      <c r="S4" s="18">
        <v>6534.925000000002</v>
      </c>
      <c r="T4" s="18">
        <v>6529.4719999999998</v>
      </c>
      <c r="U4" s="18">
        <v>6479.1610000000001</v>
      </c>
      <c r="V4" s="18">
        <v>6069.063000000001</v>
      </c>
      <c r="W4" s="18">
        <v>5651.5319999999983</v>
      </c>
      <c r="X4" s="18">
        <v>5299.5149999999994</v>
      </c>
      <c r="Y4" s="18">
        <v>4904.2640000000001</v>
      </c>
      <c r="Z4" s="19"/>
      <c r="AA4" s="20">
        <f>SUM(B4:Z4)</f>
        <v>135579.88899999997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</v>
      </c>
      <c r="C7" s="28">
        <v>104.19</v>
      </c>
      <c r="D7" s="28">
        <v>96.58</v>
      </c>
      <c r="E7" s="28">
        <v>96</v>
      </c>
      <c r="F7" s="28">
        <v>90.3</v>
      </c>
      <c r="G7" s="28">
        <v>90</v>
      </c>
      <c r="H7" s="28">
        <v>104</v>
      </c>
      <c r="I7" s="28">
        <v>107</v>
      </c>
      <c r="J7" s="28">
        <v>109.78</v>
      </c>
      <c r="K7" s="28">
        <v>42.08</v>
      </c>
      <c r="L7" s="28">
        <v>15.93</v>
      </c>
      <c r="M7" s="28">
        <v>9.86</v>
      </c>
      <c r="N7" s="28">
        <v>10.97</v>
      </c>
      <c r="O7" s="28">
        <v>43</v>
      </c>
      <c r="P7" s="28">
        <v>92.82</v>
      </c>
      <c r="Q7" s="28">
        <v>107.44</v>
      </c>
      <c r="R7" s="28">
        <v>107</v>
      </c>
      <c r="S7" s="28">
        <v>106.44</v>
      </c>
      <c r="T7" s="28">
        <v>106.44</v>
      </c>
      <c r="U7" s="28">
        <v>106.44</v>
      </c>
      <c r="V7" s="28">
        <v>104.84</v>
      </c>
      <c r="W7" s="28">
        <v>106.44</v>
      </c>
      <c r="X7" s="28">
        <v>111.14</v>
      </c>
      <c r="Y7" s="28">
        <v>99</v>
      </c>
      <c r="Z7" s="29"/>
      <c r="AA7" s="30">
        <f>IF(SUM(B7:Z7)&lt;&gt;0,AVERAGEIF(B7:Z7,"&lt;&gt;"""),"")</f>
        <v>86.237083333333359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757.36500000000001</v>
      </c>
      <c r="C19" s="72">
        <v>755.46999999999991</v>
      </c>
      <c r="D19" s="72">
        <v>757.50199999999995</v>
      </c>
      <c r="E19" s="72">
        <v>747.97699999999998</v>
      </c>
      <c r="F19" s="72">
        <v>736.745</v>
      </c>
      <c r="G19" s="72">
        <v>759.93099999999981</v>
      </c>
      <c r="H19" s="72">
        <v>773.6</v>
      </c>
      <c r="I19" s="72">
        <v>773.70300000000009</v>
      </c>
      <c r="J19" s="72">
        <v>782.21299999999985</v>
      </c>
      <c r="K19" s="72">
        <v>781.428</v>
      </c>
      <c r="L19" s="72">
        <v>777.14599999999996</v>
      </c>
      <c r="M19" s="72">
        <v>784.01499999999987</v>
      </c>
      <c r="N19" s="72">
        <v>770.01100000000008</v>
      </c>
      <c r="O19" s="72">
        <v>752.43799999999999</v>
      </c>
      <c r="P19" s="72">
        <v>749.43300000000011</v>
      </c>
      <c r="Q19" s="72">
        <v>736.61</v>
      </c>
      <c r="R19" s="72">
        <v>739.74399999999991</v>
      </c>
      <c r="S19" s="72">
        <v>744.99900000000002</v>
      </c>
      <c r="T19" s="72">
        <v>736.39800000000002</v>
      </c>
      <c r="U19" s="72">
        <v>726.298</v>
      </c>
      <c r="V19" s="72">
        <v>738.77499999999998</v>
      </c>
      <c r="W19" s="72">
        <v>749.13400000000001</v>
      </c>
      <c r="X19" s="72">
        <v>763.755</v>
      </c>
      <c r="Y19" s="72">
        <v>755.06600000000003</v>
      </c>
      <c r="Z19" s="73"/>
      <c r="AA19" s="74">
        <f t="shared" ref="AA19:AA24" si="2">SUM(B19:Z19)</f>
        <v>18149.756000000001</v>
      </c>
    </row>
    <row r="20" spans="1:27" ht="25.15" customHeight="1" x14ac:dyDescent="0.2">
      <c r="A20" s="75" t="s">
        <v>15</v>
      </c>
      <c r="B20" s="76">
        <v>888.3420000000001</v>
      </c>
      <c r="C20" s="77">
        <v>901.67</v>
      </c>
      <c r="D20" s="77">
        <v>881.78200000000015</v>
      </c>
      <c r="E20" s="77">
        <v>877.50099999999998</v>
      </c>
      <c r="F20" s="77">
        <v>882.62700000000007</v>
      </c>
      <c r="G20" s="77">
        <v>911.24299999999994</v>
      </c>
      <c r="H20" s="77">
        <v>965.37799999999993</v>
      </c>
      <c r="I20" s="77">
        <v>980.84900000000005</v>
      </c>
      <c r="J20" s="77">
        <v>993.82899999999995</v>
      </c>
      <c r="K20" s="77">
        <v>1016.362</v>
      </c>
      <c r="L20" s="77">
        <v>990.45299999999997</v>
      </c>
      <c r="M20" s="77">
        <v>968.43600000000015</v>
      </c>
      <c r="N20" s="77">
        <v>942.71900000000016</v>
      </c>
      <c r="O20" s="77">
        <v>902.4670000000001</v>
      </c>
      <c r="P20" s="77">
        <v>883.14399999999989</v>
      </c>
      <c r="Q20" s="77">
        <v>883.72800000000007</v>
      </c>
      <c r="R20" s="77">
        <v>982.90200000000004</v>
      </c>
      <c r="S20" s="77">
        <v>1007.8139999999999</v>
      </c>
      <c r="T20" s="77">
        <v>987.90200000000004</v>
      </c>
      <c r="U20" s="77">
        <v>933.23300000000006</v>
      </c>
      <c r="V20" s="77">
        <v>865.84099999999989</v>
      </c>
      <c r="W20" s="77">
        <v>820.46199999999999</v>
      </c>
      <c r="X20" s="77">
        <v>790.04900000000009</v>
      </c>
      <c r="Y20" s="77">
        <v>764.81</v>
      </c>
      <c r="Z20" s="78"/>
      <c r="AA20" s="79">
        <f t="shared" si="2"/>
        <v>22023.543000000001</v>
      </c>
    </row>
    <row r="21" spans="1:27" ht="25.15" customHeight="1" x14ac:dyDescent="0.2">
      <c r="A21" s="75" t="s">
        <v>16</v>
      </c>
      <c r="B21" s="80">
        <v>2568.4590000000003</v>
      </c>
      <c r="C21" s="81">
        <v>2444.1379999999995</v>
      </c>
      <c r="D21" s="81">
        <v>2311.7909999999997</v>
      </c>
      <c r="E21" s="81">
        <v>2276.3689999999992</v>
      </c>
      <c r="F21" s="81">
        <v>2340.2620000000002</v>
      </c>
      <c r="G21" s="81">
        <v>2508.5590000000002</v>
      </c>
      <c r="H21" s="81">
        <v>2649.518</v>
      </c>
      <c r="I21" s="81">
        <v>2795.1489999999999</v>
      </c>
      <c r="J21" s="81">
        <v>3118.6159999999995</v>
      </c>
      <c r="K21" s="81">
        <v>3596.6210000000001</v>
      </c>
      <c r="L21" s="81">
        <v>3657.8469999999998</v>
      </c>
      <c r="M21" s="81">
        <v>3696.6639999999998</v>
      </c>
      <c r="N21" s="81">
        <v>3681.0689999999995</v>
      </c>
      <c r="O21" s="81">
        <v>3490.3820000000001</v>
      </c>
      <c r="P21" s="81">
        <v>3168.2980000000002</v>
      </c>
      <c r="Q21" s="81">
        <v>3227.9689999999996</v>
      </c>
      <c r="R21" s="81">
        <v>3757.8830000000003</v>
      </c>
      <c r="S21" s="81">
        <v>4117.1120000000001</v>
      </c>
      <c r="T21" s="81">
        <v>4150.1720000000005</v>
      </c>
      <c r="U21" s="81">
        <v>4075.83</v>
      </c>
      <c r="V21" s="81">
        <v>3805.4470000000001</v>
      </c>
      <c r="W21" s="81">
        <v>3414.4360000000001</v>
      </c>
      <c r="X21" s="81">
        <v>3030.2110000000002</v>
      </c>
      <c r="Y21" s="81">
        <v>2701.8879999999995</v>
      </c>
      <c r="Z21" s="78"/>
      <c r="AA21" s="79">
        <f t="shared" si="2"/>
        <v>76584.69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5.15" customHeight="1" x14ac:dyDescent="0.2">
      <c r="A23" s="85" t="s">
        <v>18</v>
      </c>
      <c r="B23" s="77">
        <v>69.5</v>
      </c>
      <c r="C23" s="77">
        <v>67</v>
      </c>
      <c r="D23" s="77">
        <v>66.5</v>
      </c>
      <c r="E23" s="77">
        <v>68</v>
      </c>
      <c r="F23" s="77">
        <v>70</v>
      </c>
      <c r="G23" s="77">
        <v>76.5</v>
      </c>
      <c r="H23" s="77">
        <v>88.5</v>
      </c>
      <c r="I23" s="77">
        <v>94.5</v>
      </c>
      <c r="J23" s="77">
        <v>82.5</v>
      </c>
      <c r="K23" s="77">
        <v>72</v>
      </c>
      <c r="L23" s="77">
        <v>66.5</v>
      </c>
      <c r="M23" s="77">
        <v>66</v>
      </c>
      <c r="N23" s="77">
        <v>66.5</v>
      </c>
      <c r="O23" s="77">
        <v>66.5</v>
      </c>
      <c r="P23" s="77">
        <v>77.5</v>
      </c>
      <c r="Q23" s="77">
        <v>104.5</v>
      </c>
      <c r="R23" s="77">
        <v>124</v>
      </c>
      <c r="S23" s="77">
        <v>124</v>
      </c>
      <c r="T23" s="77">
        <v>123</v>
      </c>
      <c r="U23" s="77">
        <v>119</v>
      </c>
      <c r="V23" s="77">
        <v>111.5</v>
      </c>
      <c r="W23" s="77">
        <v>89.5</v>
      </c>
      <c r="X23" s="77">
        <v>74.5</v>
      </c>
      <c r="Y23" s="77">
        <v>70.5</v>
      </c>
      <c r="Z23" s="77"/>
      <c r="AA23" s="79">
        <f t="shared" si="2"/>
        <v>2038.5</v>
      </c>
    </row>
    <row r="24" spans="1:27" ht="25.15" customHeight="1" x14ac:dyDescent="0.2">
      <c r="A24" s="85" t="s">
        <v>19</v>
      </c>
      <c r="B24" s="77">
        <v>208.99999999999997</v>
      </c>
      <c r="C24" s="77">
        <v>195</v>
      </c>
      <c r="D24" s="77">
        <v>191</v>
      </c>
      <c r="E24" s="77">
        <v>187.00000000000003</v>
      </c>
      <c r="F24" s="77">
        <v>196.99999999999997</v>
      </c>
      <c r="G24" s="77">
        <v>223.99999999999997</v>
      </c>
      <c r="H24" s="77">
        <v>266</v>
      </c>
      <c r="I24" s="77">
        <v>296.00000000000006</v>
      </c>
      <c r="J24" s="77">
        <v>313</v>
      </c>
      <c r="K24" s="77">
        <v>315</v>
      </c>
      <c r="L24" s="77">
        <v>311.99999999999994</v>
      </c>
      <c r="M24" s="77">
        <v>311.99999999999994</v>
      </c>
      <c r="N24" s="77">
        <v>313.99999999999994</v>
      </c>
      <c r="O24" s="77">
        <v>309</v>
      </c>
      <c r="P24" s="77">
        <v>309</v>
      </c>
      <c r="Q24" s="77">
        <v>313.99999999999994</v>
      </c>
      <c r="R24" s="77">
        <v>344.99999999999994</v>
      </c>
      <c r="S24" s="77">
        <v>362.99999999999994</v>
      </c>
      <c r="T24" s="77">
        <v>359</v>
      </c>
      <c r="U24" s="77">
        <v>349</v>
      </c>
      <c r="V24" s="77">
        <v>324</v>
      </c>
      <c r="W24" s="77">
        <v>290</v>
      </c>
      <c r="X24" s="77">
        <v>259</v>
      </c>
      <c r="Y24" s="77">
        <v>230.00000000000003</v>
      </c>
      <c r="Z24" s="77"/>
      <c r="AA24" s="79">
        <f t="shared" si="2"/>
        <v>6782</v>
      </c>
    </row>
    <row r="25" spans="1:27" ht="30" customHeight="1" thickBot="1" x14ac:dyDescent="0.25">
      <c r="A25" s="86" t="s">
        <v>20</v>
      </c>
      <c r="B25" s="87">
        <f t="shared" ref="B25:AA25" si="3">SUM(B19:B24)</f>
        <v>4492.6660000000002</v>
      </c>
      <c r="C25" s="88">
        <f t="shared" si="3"/>
        <v>4363.2779999999993</v>
      </c>
      <c r="D25" s="88">
        <f t="shared" si="3"/>
        <v>4208.5749999999998</v>
      </c>
      <c r="E25" s="88">
        <f t="shared" si="3"/>
        <v>4156.8469999999998</v>
      </c>
      <c r="F25" s="88">
        <f t="shared" si="3"/>
        <v>4226.634</v>
      </c>
      <c r="G25" s="88">
        <f t="shared" si="3"/>
        <v>4480.2330000000002</v>
      </c>
      <c r="H25" s="88">
        <f t="shared" si="3"/>
        <v>4742.9960000000001</v>
      </c>
      <c r="I25" s="88">
        <f t="shared" si="3"/>
        <v>4940.201</v>
      </c>
      <c r="J25" s="88">
        <f t="shared" si="3"/>
        <v>5290.1579999999994</v>
      </c>
      <c r="K25" s="88">
        <f t="shared" si="3"/>
        <v>5891.4110000000001</v>
      </c>
      <c r="L25" s="88">
        <f t="shared" si="3"/>
        <v>5913.9459999999999</v>
      </c>
      <c r="M25" s="88">
        <f t="shared" si="3"/>
        <v>5937.1149999999998</v>
      </c>
      <c r="N25" s="88">
        <f t="shared" si="3"/>
        <v>5884.299</v>
      </c>
      <c r="O25" s="88">
        <f t="shared" si="3"/>
        <v>5630.7870000000003</v>
      </c>
      <c r="P25" s="88">
        <f t="shared" si="3"/>
        <v>5187.375</v>
      </c>
      <c r="Q25" s="88">
        <f t="shared" si="3"/>
        <v>5266.8069999999998</v>
      </c>
      <c r="R25" s="88">
        <f t="shared" si="3"/>
        <v>5949.5290000000005</v>
      </c>
      <c r="S25" s="88">
        <f t="shared" si="3"/>
        <v>6356.9250000000002</v>
      </c>
      <c r="T25" s="88">
        <f t="shared" si="3"/>
        <v>6356.4720000000007</v>
      </c>
      <c r="U25" s="88">
        <f t="shared" si="3"/>
        <v>6203.3609999999999</v>
      </c>
      <c r="V25" s="88">
        <f t="shared" si="3"/>
        <v>5845.5630000000001</v>
      </c>
      <c r="W25" s="88">
        <f t="shared" si="3"/>
        <v>5363.5320000000002</v>
      </c>
      <c r="X25" s="88">
        <f t="shared" si="3"/>
        <v>4917.5150000000003</v>
      </c>
      <c r="Y25" s="88">
        <f t="shared" si="3"/>
        <v>4522.2639999999992</v>
      </c>
      <c r="Z25" s="89">
        <f t="shared" si="3"/>
        <v>0</v>
      </c>
      <c r="AA25" s="90">
        <f t="shared" si="3"/>
        <v>126128.489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497.52</v>
      </c>
      <c r="C28" s="72">
        <v>480.87</v>
      </c>
      <c r="D28" s="72">
        <v>475.54</v>
      </c>
      <c r="E28" s="72">
        <v>472.66</v>
      </c>
      <c r="F28" s="72">
        <v>484.39</v>
      </c>
      <c r="G28" s="72">
        <v>517.76</v>
      </c>
      <c r="H28" s="72">
        <v>572.04999999999995</v>
      </c>
      <c r="I28" s="72">
        <v>627.41999999999996</v>
      </c>
      <c r="J28" s="72">
        <v>644.63</v>
      </c>
      <c r="K28" s="72">
        <v>647.42999999999995</v>
      </c>
      <c r="L28" s="72">
        <v>643.37</v>
      </c>
      <c r="M28" s="72">
        <v>643.53</v>
      </c>
      <c r="N28" s="72">
        <v>644.17999999999995</v>
      </c>
      <c r="O28" s="72">
        <v>630.07000000000005</v>
      </c>
      <c r="P28" s="72">
        <v>628.22</v>
      </c>
      <c r="Q28" s="72">
        <v>646.83000000000004</v>
      </c>
      <c r="R28" s="72">
        <v>663.46</v>
      </c>
      <c r="S28" s="72">
        <v>682.46</v>
      </c>
      <c r="T28" s="72">
        <v>678.61</v>
      </c>
      <c r="U28" s="72">
        <v>665.43</v>
      </c>
      <c r="V28" s="72">
        <v>664.88</v>
      </c>
      <c r="W28" s="72">
        <v>610.19000000000005</v>
      </c>
      <c r="X28" s="72">
        <v>546.87</v>
      </c>
      <c r="Y28" s="72">
        <v>513.85</v>
      </c>
      <c r="Z28" s="73"/>
      <c r="AA28" s="74">
        <f>SUM(B28:Z28)</f>
        <v>14282.220000000001</v>
      </c>
    </row>
    <row r="29" spans="1:27" ht="25.15" customHeight="1" x14ac:dyDescent="0.2">
      <c r="A29" s="75" t="s">
        <v>23</v>
      </c>
      <c r="B29" s="76">
        <v>4282.1459999999997</v>
      </c>
      <c r="C29" s="77">
        <v>4008.4079999999999</v>
      </c>
      <c r="D29" s="77">
        <v>3854.0349999999999</v>
      </c>
      <c r="E29" s="77">
        <v>3763.1869999999999</v>
      </c>
      <c r="F29" s="77">
        <v>3820.2440000000001</v>
      </c>
      <c r="G29" s="77">
        <v>4048.473</v>
      </c>
      <c r="H29" s="77">
        <v>4301.9459999999999</v>
      </c>
      <c r="I29" s="77">
        <v>4504.7809999999999</v>
      </c>
      <c r="J29" s="77">
        <v>4878.5280000000002</v>
      </c>
      <c r="K29" s="77">
        <v>5639.9809999999998</v>
      </c>
      <c r="L29" s="77">
        <v>5691.576</v>
      </c>
      <c r="M29" s="77">
        <v>5670.585</v>
      </c>
      <c r="N29" s="77">
        <v>5613.1189999999997</v>
      </c>
      <c r="O29" s="77">
        <v>5242.7169999999996</v>
      </c>
      <c r="P29" s="77">
        <v>4779.1549999999997</v>
      </c>
      <c r="Q29" s="77">
        <v>4890.9769999999999</v>
      </c>
      <c r="R29" s="77">
        <v>5477.0690000000004</v>
      </c>
      <c r="S29" s="77">
        <v>5852.4650000000001</v>
      </c>
      <c r="T29" s="77">
        <v>5850.8620000000001</v>
      </c>
      <c r="U29" s="77">
        <v>5696.9309999999996</v>
      </c>
      <c r="V29" s="77">
        <v>5381.683</v>
      </c>
      <c r="W29" s="77">
        <v>5041.3419999999996</v>
      </c>
      <c r="X29" s="77">
        <v>4752.6450000000004</v>
      </c>
      <c r="Y29" s="77">
        <v>4390.4139999999998</v>
      </c>
      <c r="Z29" s="78"/>
      <c r="AA29" s="79">
        <f>SUM(B29:Z29)</f>
        <v>117433.269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4779.6659999999993</v>
      </c>
      <c r="C31" s="62">
        <f t="shared" si="4"/>
        <v>4489.2780000000002</v>
      </c>
      <c r="D31" s="62">
        <f t="shared" si="4"/>
        <v>4329.5749999999998</v>
      </c>
      <c r="E31" s="62">
        <f t="shared" si="4"/>
        <v>4235.8469999999998</v>
      </c>
      <c r="F31" s="62">
        <f t="shared" si="4"/>
        <v>4304.634</v>
      </c>
      <c r="G31" s="62">
        <f t="shared" si="4"/>
        <v>4566.2330000000002</v>
      </c>
      <c r="H31" s="62">
        <f t="shared" si="4"/>
        <v>4873.9960000000001</v>
      </c>
      <c r="I31" s="62">
        <f t="shared" si="4"/>
        <v>5132.201</v>
      </c>
      <c r="J31" s="62">
        <f t="shared" si="4"/>
        <v>5523.1580000000004</v>
      </c>
      <c r="K31" s="62">
        <f t="shared" si="4"/>
        <v>6287.4110000000001</v>
      </c>
      <c r="L31" s="62">
        <f t="shared" si="4"/>
        <v>6334.9459999999999</v>
      </c>
      <c r="M31" s="62">
        <f t="shared" si="4"/>
        <v>6314.1149999999998</v>
      </c>
      <c r="N31" s="62">
        <f t="shared" si="4"/>
        <v>6257.299</v>
      </c>
      <c r="O31" s="62">
        <f t="shared" si="4"/>
        <v>5872.7869999999994</v>
      </c>
      <c r="P31" s="62">
        <f t="shared" si="4"/>
        <v>5407.375</v>
      </c>
      <c r="Q31" s="62">
        <f t="shared" si="4"/>
        <v>5537.8069999999998</v>
      </c>
      <c r="R31" s="62">
        <f t="shared" si="4"/>
        <v>6140.5290000000005</v>
      </c>
      <c r="S31" s="62">
        <f t="shared" si="4"/>
        <v>6534.9250000000002</v>
      </c>
      <c r="T31" s="62">
        <f t="shared" si="4"/>
        <v>6529.4719999999998</v>
      </c>
      <c r="U31" s="62">
        <f t="shared" si="4"/>
        <v>6362.3609999999999</v>
      </c>
      <c r="V31" s="62">
        <f t="shared" si="4"/>
        <v>6046.5630000000001</v>
      </c>
      <c r="W31" s="62">
        <f t="shared" si="4"/>
        <v>5651.5319999999992</v>
      </c>
      <c r="X31" s="62">
        <f t="shared" si="4"/>
        <v>5299.5150000000003</v>
      </c>
      <c r="Y31" s="62">
        <f t="shared" si="4"/>
        <v>4904.2640000000001</v>
      </c>
      <c r="Z31" s="63">
        <f t="shared" si="4"/>
        <v>0</v>
      </c>
      <c r="AA31" s="64">
        <f t="shared" si="4"/>
        <v>131715.489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175</v>
      </c>
      <c r="C34" s="95">
        <v>68</v>
      </c>
      <c r="D34" s="95">
        <v>49</v>
      </c>
      <c r="E34" s="95">
        <v>33</v>
      </c>
      <c r="F34" s="95">
        <v>33</v>
      </c>
      <c r="G34" s="95">
        <v>33</v>
      </c>
      <c r="H34" s="95">
        <v>48</v>
      </c>
      <c r="I34" s="95">
        <v>63</v>
      </c>
      <c r="J34" s="95">
        <v>54</v>
      </c>
      <c r="K34" s="95">
        <v>92</v>
      </c>
      <c r="L34" s="95">
        <v>91</v>
      </c>
      <c r="M34" s="95">
        <v>83</v>
      </c>
      <c r="N34" s="95">
        <v>80</v>
      </c>
      <c r="O34" s="95">
        <v>97</v>
      </c>
      <c r="P34" s="95">
        <v>76</v>
      </c>
      <c r="Q34" s="95">
        <v>96</v>
      </c>
      <c r="R34" s="95">
        <v>125</v>
      </c>
      <c r="S34" s="95">
        <v>134</v>
      </c>
      <c r="T34" s="95">
        <v>137</v>
      </c>
      <c r="U34" s="95">
        <v>127</v>
      </c>
      <c r="V34" s="95">
        <v>173</v>
      </c>
      <c r="W34" s="95">
        <v>176</v>
      </c>
      <c r="X34" s="95">
        <v>259</v>
      </c>
      <c r="Y34" s="95">
        <v>235</v>
      </c>
      <c r="Z34" s="96"/>
      <c r="AA34" s="74">
        <f t="shared" ref="AA34:AA39" si="5">SUM(B34:Z34)</f>
        <v>2537</v>
      </c>
    </row>
    <row r="35" spans="1:27" ht="25.15" customHeight="1" x14ac:dyDescent="0.2">
      <c r="A35" s="97" t="s">
        <v>41</v>
      </c>
      <c r="B35" s="98">
        <v>112</v>
      </c>
      <c r="C35" s="99">
        <v>58</v>
      </c>
      <c r="D35" s="99">
        <v>72</v>
      </c>
      <c r="E35" s="99">
        <v>46</v>
      </c>
      <c r="F35" s="99">
        <v>45</v>
      </c>
      <c r="G35" s="99">
        <v>53</v>
      </c>
      <c r="H35" s="99">
        <v>83</v>
      </c>
      <c r="I35" s="99">
        <v>129</v>
      </c>
      <c r="J35" s="99">
        <v>179</v>
      </c>
      <c r="K35" s="99">
        <v>156</v>
      </c>
      <c r="L35" s="99">
        <v>182</v>
      </c>
      <c r="M35" s="99">
        <v>146</v>
      </c>
      <c r="N35" s="99">
        <v>145</v>
      </c>
      <c r="O35" s="99">
        <v>145</v>
      </c>
      <c r="P35" s="99">
        <v>144</v>
      </c>
      <c r="Q35" s="99">
        <v>175</v>
      </c>
      <c r="R35" s="99">
        <v>66</v>
      </c>
      <c r="S35" s="99">
        <v>44</v>
      </c>
      <c r="T35" s="99">
        <v>36</v>
      </c>
      <c r="U35" s="99">
        <v>32</v>
      </c>
      <c r="V35" s="99">
        <v>28</v>
      </c>
      <c r="W35" s="99">
        <v>112</v>
      </c>
      <c r="X35" s="99">
        <v>123</v>
      </c>
      <c r="Y35" s="99">
        <v>147</v>
      </c>
      <c r="Z35" s="100"/>
      <c r="AA35" s="79">
        <f t="shared" si="5"/>
        <v>2458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148</v>
      </c>
      <c r="L37" s="99">
        <v>148</v>
      </c>
      <c r="M37" s="99">
        <v>148</v>
      </c>
      <c r="N37" s="99">
        <v>148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592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60.6</v>
      </c>
      <c r="F38" s="99"/>
      <c r="G38" s="99">
        <v>30.1</v>
      </c>
      <c r="H38" s="99"/>
      <c r="I38" s="99"/>
      <c r="J38" s="99">
        <v>482.8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>
        <v>151.6</v>
      </c>
      <c r="S38" s="99"/>
      <c r="T38" s="99"/>
      <c r="U38" s="99">
        <v>116.8</v>
      </c>
      <c r="V38" s="99">
        <v>22.5</v>
      </c>
      <c r="W38" s="99"/>
      <c r="X38" s="99"/>
      <c r="Y38" s="99"/>
      <c r="Z38" s="100"/>
      <c r="AA38" s="79">
        <f t="shared" si="5"/>
        <v>3864.4</v>
      </c>
    </row>
    <row r="39" spans="1:27" ht="30" customHeight="1" thickBot="1" x14ac:dyDescent="0.25">
      <c r="A39" s="86" t="s">
        <v>45</v>
      </c>
      <c r="B39" s="87">
        <f t="shared" ref="B39:Z39" si="6">SUM(B34:B38)</f>
        <v>287</v>
      </c>
      <c r="C39" s="88">
        <f t="shared" si="6"/>
        <v>126</v>
      </c>
      <c r="D39" s="88">
        <f t="shared" si="6"/>
        <v>121</v>
      </c>
      <c r="E39" s="88">
        <f t="shared" si="6"/>
        <v>139.6</v>
      </c>
      <c r="F39" s="88">
        <f t="shared" si="6"/>
        <v>78</v>
      </c>
      <c r="G39" s="88">
        <f t="shared" si="6"/>
        <v>116.1</v>
      </c>
      <c r="H39" s="88">
        <f t="shared" si="6"/>
        <v>131</v>
      </c>
      <c r="I39" s="88">
        <f t="shared" si="6"/>
        <v>192</v>
      </c>
      <c r="J39" s="88">
        <f t="shared" si="6"/>
        <v>715.8</v>
      </c>
      <c r="K39" s="88">
        <f t="shared" si="6"/>
        <v>896</v>
      </c>
      <c r="L39" s="88">
        <f t="shared" si="6"/>
        <v>921</v>
      </c>
      <c r="M39" s="88">
        <f t="shared" si="6"/>
        <v>877</v>
      </c>
      <c r="N39" s="88">
        <f t="shared" si="6"/>
        <v>873</v>
      </c>
      <c r="O39" s="88">
        <f t="shared" si="6"/>
        <v>742</v>
      </c>
      <c r="P39" s="88">
        <f t="shared" si="6"/>
        <v>720</v>
      </c>
      <c r="Q39" s="88">
        <f t="shared" si="6"/>
        <v>271</v>
      </c>
      <c r="R39" s="88">
        <f t="shared" si="6"/>
        <v>342.6</v>
      </c>
      <c r="S39" s="88">
        <f t="shared" si="6"/>
        <v>178</v>
      </c>
      <c r="T39" s="88">
        <f t="shared" si="6"/>
        <v>173</v>
      </c>
      <c r="U39" s="88">
        <f t="shared" si="6"/>
        <v>275.8</v>
      </c>
      <c r="V39" s="88">
        <f t="shared" si="6"/>
        <v>223.5</v>
      </c>
      <c r="W39" s="88">
        <f t="shared" si="6"/>
        <v>288</v>
      </c>
      <c r="X39" s="88">
        <f t="shared" si="6"/>
        <v>382</v>
      </c>
      <c r="Y39" s="88">
        <f t="shared" si="6"/>
        <v>382</v>
      </c>
      <c r="Z39" s="89">
        <f t="shared" si="6"/>
        <v>0</v>
      </c>
      <c r="AA39" s="90">
        <f t="shared" si="5"/>
        <v>9451.4000000000015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60.6</v>
      </c>
      <c r="F46" s="99"/>
      <c r="G46" s="99">
        <v>30.1</v>
      </c>
      <c r="H46" s="99"/>
      <c r="I46" s="99"/>
      <c r="J46" s="99">
        <v>482.8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>
        <v>151.6</v>
      </c>
      <c r="S46" s="99"/>
      <c r="T46" s="99"/>
      <c r="U46" s="99">
        <v>116.8</v>
      </c>
      <c r="V46" s="99">
        <v>22.5</v>
      </c>
      <c r="W46" s="99"/>
      <c r="X46" s="99"/>
      <c r="Y46" s="99"/>
      <c r="Z46" s="100"/>
      <c r="AA46" s="79">
        <f t="shared" si="7"/>
        <v>3864.4</v>
      </c>
    </row>
    <row r="47" spans="1:27" ht="25.15" customHeight="1" x14ac:dyDescent="0.2">
      <c r="A47" s="85" t="s">
        <v>47</v>
      </c>
      <c r="B47" s="98">
        <v>23</v>
      </c>
      <c r="C47" s="99"/>
      <c r="D47" s="99"/>
      <c r="E47" s="99"/>
      <c r="F47" s="99"/>
      <c r="G47" s="99">
        <v>31</v>
      </c>
      <c r="H47" s="99">
        <v>82</v>
      </c>
      <c r="I47" s="99">
        <v>117</v>
      </c>
      <c r="J47" s="99">
        <v>128</v>
      </c>
      <c r="K47" s="99">
        <v>122</v>
      </c>
      <c r="L47" s="99">
        <v>117</v>
      </c>
      <c r="M47" s="99">
        <v>119</v>
      </c>
      <c r="N47" s="99">
        <v>129</v>
      </c>
      <c r="O47" s="99">
        <v>136</v>
      </c>
      <c r="P47" s="99">
        <v>150</v>
      </c>
      <c r="Q47" s="99">
        <v>149</v>
      </c>
      <c r="R47" s="99">
        <v>146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130</v>
      </c>
      <c r="Y47" s="99">
        <v>99</v>
      </c>
      <c r="Z47" s="100"/>
      <c r="AA47" s="79">
        <f t="shared" si="7"/>
        <v>2428</v>
      </c>
    </row>
    <row r="48" spans="1:27" ht="30" customHeight="1" thickBot="1" x14ac:dyDescent="0.25">
      <c r="A48" s="86" t="s">
        <v>48</v>
      </c>
      <c r="B48" s="87">
        <f>SUM(B42:B47)</f>
        <v>23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60.6</v>
      </c>
      <c r="F48" s="88">
        <f t="shared" si="8"/>
        <v>0</v>
      </c>
      <c r="G48" s="88">
        <f t="shared" si="8"/>
        <v>61.1</v>
      </c>
      <c r="H48" s="88">
        <f t="shared" si="8"/>
        <v>82</v>
      </c>
      <c r="I48" s="88">
        <f t="shared" si="8"/>
        <v>117</v>
      </c>
      <c r="J48" s="88">
        <f t="shared" si="8"/>
        <v>610.79999999999995</v>
      </c>
      <c r="K48" s="88">
        <f t="shared" si="8"/>
        <v>622</v>
      </c>
      <c r="L48" s="88">
        <f t="shared" si="8"/>
        <v>617</v>
      </c>
      <c r="M48" s="88">
        <f t="shared" si="8"/>
        <v>619</v>
      </c>
      <c r="N48" s="88">
        <f t="shared" si="8"/>
        <v>629</v>
      </c>
      <c r="O48" s="88">
        <f t="shared" si="8"/>
        <v>636</v>
      </c>
      <c r="P48" s="88">
        <f t="shared" si="8"/>
        <v>650</v>
      </c>
      <c r="Q48" s="88">
        <f t="shared" si="8"/>
        <v>149</v>
      </c>
      <c r="R48" s="88">
        <f t="shared" si="8"/>
        <v>297.60000000000002</v>
      </c>
      <c r="S48" s="88">
        <f t="shared" si="8"/>
        <v>150</v>
      </c>
      <c r="T48" s="88">
        <f t="shared" si="8"/>
        <v>150</v>
      </c>
      <c r="U48" s="88">
        <f t="shared" si="8"/>
        <v>266.8</v>
      </c>
      <c r="V48" s="88">
        <f t="shared" si="8"/>
        <v>172.5</v>
      </c>
      <c r="W48" s="88">
        <f t="shared" si="8"/>
        <v>150</v>
      </c>
      <c r="X48" s="88">
        <f t="shared" si="8"/>
        <v>130</v>
      </c>
      <c r="Y48" s="88">
        <f t="shared" si="8"/>
        <v>99</v>
      </c>
      <c r="Z48" s="89">
        <f t="shared" si="8"/>
        <v>0</v>
      </c>
      <c r="AA48" s="90">
        <f t="shared" si="7"/>
        <v>6292.4000000000005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4779.6660000000002</v>
      </c>
      <c r="C51" s="88">
        <f t="shared" si="10"/>
        <v>4489.2779999999993</v>
      </c>
      <c r="D51" s="88">
        <f t="shared" si="10"/>
        <v>4329.5749999999998</v>
      </c>
      <c r="E51" s="88">
        <f t="shared" si="10"/>
        <v>4296.4470000000001</v>
      </c>
      <c r="F51" s="88">
        <f t="shared" si="10"/>
        <v>4304.634</v>
      </c>
      <c r="G51" s="88">
        <f t="shared" si="10"/>
        <v>4596.3330000000005</v>
      </c>
      <c r="H51" s="88">
        <f t="shared" si="10"/>
        <v>4873.9960000000001</v>
      </c>
      <c r="I51" s="88">
        <f t="shared" si="10"/>
        <v>5132.201</v>
      </c>
      <c r="J51" s="88">
        <f t="shared" si="10"/>
        <v>6005.9579999999996</v>
      </c>
      <c r="K51" s="88">
        <f t="shared" si="10"/>
        <v>6787.4110000000001</v>
      </c>
      <c r="L51" s="88">
        <f t="shared" si="10"/>
        <v>6834.9459999999999</v>
      </c>
      <c r="M51" s="88">
        <f t="shared" si="10"/>
        <v>6814.1149999999998</v>
      </c>
      <c r="N51" s="88">
        <f t="shared" si="10"/>
        <v>6757.299</v>
      </c>
      <c r="O51" s="88">
        <f t="shared" si="10"/>
        <v>6372.7870000000003</v>
      </c>
      <c r="P51" s="88">
        <f t="shared" si="10"/>
        <v>5907.375</v>
      </c>
      <c r="Q51" s="88">
        <f t="shared" si="10"/>
        <v>5537.8069999999998</v>
      </c>
      <c r="R51" s="88">
        <f t="shared" si="10"/>
        <v>6292.1290000000008</v>
      </c>
      <c r="S51" s="88">
        <f t="shared" si="10"/>
        <v>6534.9250000000002</v>
      </c>
      <c r="T51" s="88">
        <f t="shared" si="10"/>
        <v>6529.4720000000007</v>
      </c>
      <c r="U51" s="88">
        <f t="shared" si="10"/>
        <v>6479.1610000000001</v>
      </c>
      <c r="V51" s="88">
        <f t="shared" si="10"/>
        <v>6069.0630000000001</v>
      </c>
      <c r="W51" s="88">
        <f t="shared" si="10"/>
        <v>5651.5320000000002</v>
      </c>
      <c r="X51" s="88">
        <f t="shared" si="10"/>
        <v>5299.5150000000003</v>
      </c>
      <c r="Y51" s="88">
        <f t="shared" si="10"/>
        <v>4904.2639999999992</v>
      </c>
      <c r="Z51" s="89">
        <f t="shared" si="10"/>
        <v>0</v>
      </c>
      <c r="AA51" s="104">
        <f>SUM(B51:Z51)</f>
        <v>135579.889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-1289.7</v>
      </c>
      <c r="C4" s="18">
        <v>-1317.9</v>
      </c>
      <c r="D4" s="18">
        <v>-1153.4000000000001</v>
      </c>
      <c r="E4" s="18">
        <v>-1012.4</v>
      </c>
      <c r="F4" s="18">
        <v>-1113.9000000000001</v>
      </c>
      <c r="G4" s="18">
        <v>-1041.9000000000001</v>
      </c>
      <c r="H4" s="18">
        <v>-1360.5</v>
      </c>
      <c r="I4" s="18">
        <v>-1372.3</v>
      </c>
      <c r="J4" s="18">
        <v>-586.20000000000005</v>
      </c>
      <c r="K4" s="18">
        <v>-471.20000000000005</v>
      </c>
      <c r="L4" s="18">
        <v>-137.10000000000002</v>
      </c>
      <c r="M4" s="18">
        <v>90.300000000000011</v>
      </c>
      <c r="N4" s="18">
        <v>-49.899999999999977</v>
      </c>
      <c r="O4" s="18">
        <v>-258.60000000000002</v>
      </c>
      <c r="P4" s="18">
        <v>-575</v>
      </c>
      <c r="Q4" s="18">
        <v>-1169.4000000000001</v>
      </c>
      <c r="R4" s="18">
        <v>-978.4</v>
      </c>
      <c r="S4" s="18">
        <v>-1166</v>
      </c>
      <c r="T4" s="18">
        <v>-1166.5</v>
      </c>
      <c r="U4" s="18">
        <v>-956.2</v>
      </c>
      <c r="V4" s="18">
        <v>-1050.5</v>
      </c>
      <c r="W4" s="18">
        <v>-1549.2</v>
      </c>
      <c r="X4" s="18">
        <v>-1573</v>
      </c>
      <c r="Y4" s="18">
        <v>-1410.9</v>
      </c>
      <c r="Z4" s="19"/>
      <c r="AA4" s="111">
        <f>SUM(B4:Z4)</f>
        <v>-22669.800000000003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</v>
      </c>
      <c r="C7" s="117">
        <v>104.19</v>
      </c>
      <c r="D7" s="117">
        <v>96.58</v>
      </c>
      <c r="E7" s="117">
        <v>96</v>
      </c>
      <c r="F7" s="117">
        <v>90.3</v>
      </c>
      <c r="G7" s="117">
        <v>90</v>
      </c>
      <c r="H7" s="117">
        <v>104</v>
      </c>
      <c r="I7" s="117">
        <v>107</v>
      </c>
      <c r="J7" s="117">
        <v>109.78</v>
      </c>
      <c r="K7" s="117">
        <v>42.08</v>
      </c>
      <c r="L7" s="117">
        <v>15.93</v>
      </c>
      <c r="M7" s="117">
        <v>9.86</v>
      </c>
      <c r="N7" s="117">
        <v>10.97</v>
      </c>
      <c r="O7" s="117">
        <v>43</v>
      </c>
      <c r="P7" s="117">
        <v>92.82</v>
      </c>
      <c r="Q7" s="117">
        <v>107.44</v>
      </c>
      <c r="R7" s="117">
        <v>107</v>
      </c>
      <c r="S7" s="117">
        <v>106.44</v>
      </c>
      <c r="T7" s="117">
        <v>106.44</v>
      </c>
      <c r="U7" s="117">
        <v>106.44</v>
      </c>
      <c r="V7" s="117">
        <v>104.84</v>
      </c>
      <c r="W7" s="117">
        <v>106.44</v>
      </c>
      <c r="X7" s="117">
        <v>111.14</v>
      </c>
      <c r="Y7" s="117">
        <v>99</v>
      </c>
      <c r="Z7" s="118"/>
      <c r="AA7" s="119">
        <f>IF(SUM(B7:Z7)&lt;&gt;0,AVERAGEIF(B7:Z7,"&lt;&gt;"""),"")</f>
        <v>86.237083333333359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1071</v>
      </c>
      <c r="C13" s="129">
        <v>1074</v>
      </c>
      <c r="D13" s="129">
        <v>1073</v>
      </c>
      <c r="E13" s="129">
        <v>1073</v>
      </c>
      <c r="F13" s="129">
        <v>1073</v>
      </c>
      <c r="G13" s="129">
        <v>1072</v>
      </c>
      <c r="H13" s="129">
        <v>1072</v>
      </c>
      <c r="I13" s="129">
        <v>1071</v>
      </c>
      <c r="J13" s="129">
        <v>1069</v>
      </c>
      <c r="K13" s="129">
        <v>971.2</v>
      </c>
      <c r="L13" s="129">
        <v>637.1</v>
      </c>
      <c r="M13" s="129">
        <v>409.7</v>
      </c>
      <c r="N13" s="129">
        <v>549.9</v>
      </c>
      <c r="O13" s="129">
        <v>758.6</v>
      </c>
      <c r="P13" s="129">
        <v>1075</v>
      </c>
      <c r="Q13" s="129">
        <v>1070</v>
      </c>
      <c r="R13" s="129">
        <v>1130</v>
      </c>
      <c r="S13" s="129">
        <v>1119</v>
      </c>
      <c r="T13" s="129">
        <v>1072</v>
      </c>
      <c r="U13" s="129">
        <v>1073</v>
      </c>
      <c r="V13" s="129">
        <v>1073</v>
      </c>
      <c r="W13" s="129">
        <v>1069</v>
      </c>
      <c r="X13" s="129">
        <v>1073</v>
      </c>
      <c r="Y13" s="130">
        <v>1080</v>
      </c>
      <c r="Z13" s="131"/>
      <c r="AA13" s="132">
        <f t="shared" si="0"/>
        <v>23808.5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218.7</v>
      </c>
      <c r="C15" s="133">
        <v>243.9</v>
      </c>
      <c r="D15" s="133">
        <v>80.400000000000006</v>
      </c>
      <c r="E15" s="133"/>
      <c r="F15" s="133">
        <v>40.9</v>
      </c>
      <c r="G15" s="133"/>
      <c r="H15" s="133">
        <v>288.5</v>
      </c>
      <c r="I15" s="133">
        <v>301.3</v>
      </c>
      <c r="J15" s="133"/>
      <c r="K15" s="133"/>
      <c r="L15" s="133"/>
      <c r="M15" s="133"/>
      <c r="N15" s="133"/>
      <c r="O15" s="133"/>
      <c r="P15" s="133"/>
      <c r="Q15" s="133">
        <v>99.4</v>
      </c>
      <c r="R15" s="133"/>
      <c r="S15" s="133">
        <v>47</v>
      </c>
      <c r="T15" s="133">
        <v>94.5</v>
      </c>
      <c r="U15" s="133"/>
      <c r="V15" s="133"/>
      <c r="W15" s="133">
        <v>480.2</v>
      </c>
      <c r="X15" s="133">
        <v>500</v>
      </c>
      <c r="Y15" s="133">
        <v>330.9</v>
      </c>
      <c r="Z15" s="131"/>
      <c r="AA15" s="132">
        <f t="shared" si="0"/>
        <v>2725.7000000000003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1289.7</v>
      </c>
      <c r="C16" s="135">
        <f t="shared" si="1"/>
        <v>1317.9</v>
      </c>
      <c r="D16" s="135">
        <f t="shared" si="1"/>
        <v>1153.4000000000001</v>
      </c>
      <c r="E16" s="135">
        <f t="shared" si="1"/>
        <v>1073</v>
      </c>
      <c r="F16" s="135">
        <f t="shared" si="1"/>
        <v>1113.9000000000001</v>
      </c>
      <c r="G16" s="135">
        <f t="shared" si="1"/>
        <v>1072</v>
      </c>
      <c r="H16" s="135">
        <f t="shared" si="1"/>
        <v>1360.5</v>
      </c>
      <c r="I16" s="135">
        <f t="shared" si="1"/>
        <v>1372.3</v>
      </c>
      <c r="J16" s="135">
        <f t="shared" si="1"/>
        <v>1069</v>
      </c>
      <c r="K16" s="135">
        <f t="shared" si="1"/>
        <v>971.2</v>
      </c>
      <c r="L16" s="135">
        <f t="shared" si="1"/>
        <v>637.1</v>
      </c>
      <c r="M16" s="135">
        <f t="shared" si="1"/>
        <v>409.7</v>
      </c>
      <c r="N16" s="135">
        <f t="shared" si="1"/>
        <v>549.9</v>
      </c>
      <c r="O16" s="135">
        <f t="shared" si="1"/>
        <v>758.6</v>
      </c>
      <c r="P16" s="135">
        <f t="shared" si="1"/>
        <v>1075</v>
      </c>
      <c r="Q16" s="135">
        <f t="shared" si="1"/>
        <v>1169.4000000000001</v>
      </c>
      <c r="R16" s="135">
        <f t="shared" si="1"/>
        <v>1130</v>
      </c>
      <c r="S16" s="135">
        <f t="shared" si="1"/>
        <v>1166</v>
      </c>
      <c r="T16" s="135">
        <f t="shared" si="1"/>
        <v>1166.5</v>
      </c>
      <c r="U16" s="135">
        <f t="shared" si="1"/>
        <v>1073</v>
      </c>
      <c r="V16" s="135">
        <f t="shared" si="1"/>
        <v>1073</v>
      </c>
      <c r="W16" s="135">
        <f t="shared" si="1"/>
        <v>1549.2</v>
      </c>
      <c r="X16" s="135">
        <f t="shared" si="1"/>
        <v>1573</v>
      </c>
      <c r="Y16" s="135">
        <f t="shared" si="1"/>
        <v>1410.9</v>
      </c>
      <c r="Z16" s="136" t="str">
        <f t="shared" si="1"/>
        <v/>
      </c>
      <c r="AA16" s="90">
        <f t="shared" si="0"/>
        <v>26534.200000000004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60.6</v>
      </c>
      <c r="F23" s="133"/>
      <c r="G23" s="133">
        <v>30.1</v>
      </c>
      <c r="H23" s="133"/>
      <c r="I23" s="133"/>
      <c r="J23" s="133">
        <v>482.8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>
        <v>151.6</v>
      </c>
      <c r="S23" s="133"/>
      <c r="T23" s="133"/>
      <c r="U23" s="133">
        <v>116.8</v>
      </c>
      <c r="V23" s="133">
        <v>22.5</v>
      </c>
      <c r="W23" s="133"/>
      <c r="X23" s="133"/>
      <c r="Y23" s="133"/>
      <c r="Z23" s="131"/>
      <c r="AA23" s="132">
        <f t="shared" si="2"/>
        <v>3864.4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60.6</v>
      </c>
      <c r="F24" s="135">
        <f t="shared" si="3"/>
        <v>0</v>
      </c>
      <c r="G24" s="135">
        <f t="shared" si="3"/>
        <v>30.1</v>
      </c>
      <c r="H24" s="135">
        <f t="shared" si="3"/>
        <v>0</v>
      </c>
      <c r="I24" s="135">
        <f t="shared" si="3"/>
        <v>0</v>
      </c>
      <c r="J24" s="135">
        <f t="shared" si="3"/>
        <v>482.8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0</v>
      </c>
      <c r="R24" s="135">
        <f t="shared" si="3"/>
        <v>151.6</v>
      </c>
      <c r="S24" s="135">
        <f t="shared" si="3"/>
        <v>0</v>
      </c>
      <c r="T24" s="135">
        <f t="shared" si="3"/>
        <v>0</v>
      </c>
      <c r="U24" s="135">
        <f t="shared" si="3"/>
        <v>116.8</v>
      </c>
      <c r="V24" s="135">
        <f t="shared" si="3"/>
        <v>22.5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3864.4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2023-12-22T12:09:37Z</dcterms:created>
  <dcterms:modified xsi:type="dcterms:W3CDTF">2023-12-22T12:09:38Z</dcterms:modified>
</cp:coreProperties>
</file>