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<sst xmlns="http://schemas.openxmlformats.org/spreadsheetml/2006/main" count="117" uniqueCount="53">
  <si>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21/12/2023 14:22:48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</si>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</sst>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860</c:v>
                </c:pt>
                <c:pt idx="1">
                  <c:v>517</c:v>
                </c:pt>
                <c:pt idx="2">
                  <c:v>517</c:v>
                </c:pt>
                <c:pt idx="3">
                  <c:v>517</c:v>
                </c:pt>
                <c:pt idx="4">
                  <c:v>517</c:v>
                </c:pt>
                <c:pt idx="5">
                  <c:v>594</c:v>
                </c:pt>
                <c:pt idx="6">
                  <c:v>732.5</c:v>
                </c:pt>
                <c:pt idx="7">
                  <c:v>794</c:v>
                </c:pt>
                <c:pt idx="8">
                  <c:v>832</c:v>
                </c:pt>
                <c:pt idx="9">
                  <c:v>832</c:v>
                </c:pt>
                <c:pt idx="10">
                  <c:v>770.5</c:v>
                </c:pt>
                <c:pt idx="11">
                  <c:v>555</c:v>
                </c:pt>
                <c:pt idx="12">
                  <c:v>555</c:v>
                </c:pt>
                <c:pt idx="13">
                  <c:v>555</c:v>
                </c:pt>
                <c:pt idx="14">
                  <c:v>555</c:v>
                </c:pt>
                <c:pt idx="15">
                  <c:v>555</c:v>
                </c:pt>
                <c:pt idx="16">
                  <c:v>555</c:v>
                </c:pt>
                <c:pt idx="17">
                  <c:v>555</c:v>
                </c:pt>
                <c:pt idx="18">
                  <c:v>555</c:v>
                </c:pt>
                <c:pt idx="19">
                  <c:v>555</c:v>
                </c:pt>
                <c:pt idx="20">
                  <c:v>555</c:v>
                </c:pt>
                <c:pt idx="21">
                  <c:v>555</c:v>
                </c:pt>
                <c:pt idx="22">
                  <c:v>503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53-4AE8-AEA5-A278994FB4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104</c:v>
                </c:pt>
                <c:pt idx="7">
                  <c:v>123</c:v>
                </c:pt>
                <c:pt idx="8">
                  <c:v>141</c:v>
                </c:pt>
                <c:pt idx="9">
                  <c:v>114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129</c:v>
                </c:pt>
                <c:pt idx="16">
                  <c:v>168</c:v>
                </c:pt>
                <c:pt idx="17">
                  <c:v>191</c:v>
                </c:pt>
                <c:pt idx="18">
                  <c:v>190</c:v>
                </c:pt>
                <c:pt idx="19">
                  <c:v>188</c:v>
                </c:pt>
                <c:pt idx="20">
                  <c:v>170</c:v>
                </c:pt>
                <c:pt idx="21">
                  <c:v>142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53-4AE8-AEA5-A278994FB4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463.9</c:v>
                </c:pt>
                <c:pt idx="1">
                  <c:v>303.89999999999998</c:v>
                </c:pt>
                <c:pt idx="2">
                  <c:v>303.89999999999998</c:v>
                </c:pt>
                <c:pt idx="3">
                  <c:v>303.89999999999998</c:v>
                </c:pt>
                <c:pt idx="4">
                  <c:v>303.89999999999998</c:v>
                </c:pt>
                <c:pt idx="5">
                  <c:v>303.89999999999998</c:v>
                </c:pt>
                <c:pt idx="6">
                  <c:v>410.55500000000001</c:v>
                </c:pt>
                <c:pt idx="7">
                  <c:v>940.9</c:v>
                </c:pt>
                <c:pt idx="8">
                  <c:v>939.9</c:v>
                </c:pt>
                <c:pt idx="9">
                  <c:v>919.61099999999999</c:v>
                </c:pt>
                <c:pt idx="10">
                  <c:v>637.87900000000002</c:v>
                </c:pt>
                <c:pt idx="11">
                  <c:v>423.9</c:v>
                </c:pt>
                <c:pt idx="12">
                  <c:v>423.9</c:v>
                </c:pt>
                <c:pt idx="13">
                  <c:v>423.9</c:v>
                </c:pt>
                <c:pt idx="14">
                  <c:v>779.9</c:v>
                </c:pt>
                <c:pt idx="15">
                  <c:v>1293.829</c:v>
                </c:pt>
                <c:pt idx="16">
                  <c:v>1691.1469999999999</c:v>
                </c:pt>
                <c:pt idx="17">
                  <c:v>1943.617</c:v>
                </c:pt>
                <c:pt idx="18">
                  <c:v>1937.453</c:v>
                </c:pt>
                <c:pt idx="19">
                  <c:v>1860.0630000000001</c:v>
                </c:pt>
                <c:pt idx="20">
                  <c:v>1578.896</c:v>
                </c:pt>
                <c:pt idx="21">
                  <c:v>1129.7049999999999</c:v>
                </c:pt>
                <c:pt idx="22">
                  <c:v>1020.9</c:v>
                </c:pt>
                <c:pt idx="23">
                  <c:v>920.9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53-4AE8-AEA5-A278994FB4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1837.5</c:v>
                </c:pt>
                <c:pt idx="1">
                  <c:v>2010.9</c:v>
                </c:pt>
                <c:pt idx="2">
                  <c:v>1948</c:v>
                </c:pt>
                <c:pt idx="3">
                  <c:v>2021</c:v>
                </c:pt>
                <c:pt idx="4">
                  <c:v>2013</c:v>
                </c:pt>
                <c:pt idx="5">
                  <c:v>1886.6</c:v>
                </c:pt>
                <c:pt idx="6">
                  <c:v>1752</c:v>
                </c:pt>
                <c:pt idx="7">
                  <c:v>1228.0999999999999</c:v>
                </c:pt>
                <c:pt idx="8">
                  <c:v>1356.8</c:v>
                </c:pt>
                <c:pt idx="9">
                  <c:v>1044.9000000000001</c:v>
                </c:pt>
                <c:pt idx="10">
                  <c:v>1239.7</c:v>
                </c:pt>
                <c:pt idx="11">
                  <c:v>1405.9</c:v>
                </c:pt>
                <c:pt idx="12">
                  <c:v>1400.4</c:v>
                </c:pt>
                <c:pt idx="13">
                  <c:v>1511.7</c:v>
                </c:pt>
                <c:pt idx="14">
                  <c:v>1536.1</c:v>
                </c:pt>
                <c:pt idx="15">
                  <c:v>1637.8</c:v>
                </c:pt>
                <c:pt idx="16">
                  <c:v>1703.2</c:v>
                </c:pt>
                <c:pt idx="17">
                  <c:v>1808.4</c:v>
                </c:pt>
                <c:pt idx="18">
                  <c:v>1656.1</c:v>
                </c:pt>
                <c:pt idx="19">
                  <c:v>1663</c:v>
                </c:pt>
                <c:pt idx="20">
                  <c:v>1741.5</c:v>
                </c:pt>
                <c:pt idx="21">
                  <c:v>1997</c:v>
                </c:pt>
                <c:pt idx="22">
                  <c:v>2064</c:v>
                </c:pt>
                <c:pt idx="23">
                  <c:v>1993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53-4AE8-AEA5-A278994FB4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1436.7349999999999</c:v>
                </c:pt>
                <c:pt idx="1">
                  <c:v>1622.865</c:v>
                </c:pt>
                <c:pt idx="2">
                  <c:v>1798.8699999999997</c:v>
                </c:pt>
                <c:pt idx="3">
                  <c:v>1974.4749999999997</c:v>
                </c:pt>
                <c:pt idx="4">
                  <c:v>2108.797</c:v>
                </c:pt>
                <c:pt idx="5">
                  <c:v>2198.5439999999999</c:v>
                </c:pt>
                <c:pt idx="6">
                  <c:v>1945.3650000000005</c:v>
                </c:pt>
                <c:pt idx="7">
                  <c:v>2172.3919999999998</c:v>
                </c:pt>
                <c:pt idx="8">
                  <c:v>2604.2870000000007</c:v>
                </c:pt>
                <c:pt idx="9">
                  <c:v>3060.9409999999998</c:v>
                </c:pt>
                <c:pt idx="10">
                  <c:v>3552.0719999999997</c:v>
                </c:pt>
                <c:pt idx="11">
                  <c:v>4406.0420000000022</c:v>
                </c:pt>
                <c:pt idx="12">
                  <c:v>4417.4209999999994</c:v>
                </c:pt>
                <c:pt idx="13">
                  <c:v>4158.3630000000012</c:v>
                </c:pt>
                <c:pt idx="14">
                  <c:v>3504.9160000000002</c:v>
                </c:pt>
                <c:pt idx="15">
                  <c:v>2369.0719999999997</c:v>
                </c:pt>
                <c:pt idx="16">
                  <c:v>1997.3790000000001</c:v>
                </c:pt>
                <c:pt idx="17">
                  <c:v>1921.3440000000001</c:v>
                </c:pt>
                <c:pt idx="18">
                  <c:v>1857.4019999999998</c:v>
                </c:pt>
                <c:pt idx="19">
                  <c:v>1800.4699999999996</c:v>
                </c:pt>
                <c:pt idx="20">
                  <c:v>1713.674</c:v>
                </c:pt>
                <c:pt idx="21">
                  <c:v>1930.3790000000001</c:v>
                </c:pt>
                <c:pt idx="22">
                  <c:v>1838.6130000000001</c:v>
                </c:pt>
                <c:pt idx="23">
                  <c:v>1726.0410000000002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53-4AE8-AEA5-A278994FB4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36</c:v>
                </c:pt>
                <c:pt idx="2">
                  <c:v>35</c:v>
                </c:pt>
                <c:pt idx="3">
                  <c:v>35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45</c:v>
                </c:pt>
                <c:pt idx="8">
                  <c:v>63</c:v>
                </c:pt>
                <c:pt idx="9">
                  <c:v>82</c:v>
                </c:pt>
                <c:pt idx="10">
                  <c:v>94</c:v>
                </c:pt>
                <c:pt idx="11">
                  <c:v>99</c:v>
                </c:pt>
                <c:pt idx="12">
                  <c:v>98</c:v>
                </c:pt>
                <c:pt idx="13">
                  <c:v>94</c:v>
                </c:pt>
                <c:pt idx="14">
                  <c:v>83</c:v>
                </c:pt>
                <c:pt idx="15">
                  <c:v>67</c:v>
                </c:pt>
                <c:pt idx="16">
                  <c:v>61</c:v>
                </c:pt>
                <c:pt idx="17">
                  <c:v>59</c:v>
                </c:pt>
                <c:pt idx="18">
                  <c:v>58</c:v>
                </c:pt>
                <c:pt idx="19">
                  <c:v>57</c:v>
                </c:pt>
                <c:pt idx="20">
                  <c:v>53</c:v>
                </c:pt>
                <c:pt idx="21">
                  <c:v>49</c:v>
                </c:pt>
                <c:pt idx="22">
                  <c:v>50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53-4AE8-AEA5-A278994FB4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695</c:v>
                </c:pt>
                <c:pt idx="6">
                  <c:v>1104</c:v>
                </c:pt>
                <c:pt idx="7">
                  <c:v>1105</c:v>
                </c:pt>
                <c:pt idx="8">
                  <c:v>1076</c:v>
                </c:pt>
                <c:pt idx="9">
                  <c:v>906</c:v>
                </c:pt>
                <c:pt idx="10">
                  <c:v>465</c:v>
                </c:pt>
                <c:pt idx="11">
                  <c:v>409</c:v>
                </c:pt>
                <c:pt idx="12">
                  <c:v>409</c:v>
                </c:pt>
                <c:pt idx="13">
                  <c:v>367</c:v>
                </c:pt>
                <c:pt idx="14">
                  <c:v>650</c:v>
                </c:pt>
                <c:pt idx="15">
                  <c:v>949</c:v>
                </c:pt>
                <c:pt idx="16">
                  <c:v>1336</c:v>
                </c:pt>
                <c:pt idx="17">
                  <c:v>1336</c:v>
                </c:pt>
                <c:pt idx="18">
                  <c:v>1411</c:v>
                </c:pt>
                <c:pt idx="19">
                  <c:v>1447</c:v>
                </c:pt>
                <c:pt idx="20">
                  <c:v>1354</c:v>
                </c:pt>
                <c:pt idx="21">
                  <c:v>977</c:v>
                </c:pt>
                <c:pt idx="22">
                  <c:v>527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53-4AE8-AEA5-A278994FB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4815.0930000000026</c:v>
                </c:pt>
                <c:pt idx="1">
                  <c:v>4667.6440000000011</c:v>
                </c:pt>
                <c:pt idx="2">
                  <c:v>4779.7869999999994</c:v>
                </c:pt>
                <c:pt idx="3">
                  <c:v>5028.3559999999979</c:v>
                </c:pt>
                <c:pt idx="4">
                  <c:v>5153.7140000000009</c:v>
                </c:pt>
                <c:pt idx="5">
                  <c:v>5815.0040000000008</c:v>
                </c:pt>
                <c:pt idx="6">
                  <c:v>6084.4059999999999</c:v>
                </c:pt>
                <c:pt idx="7">
                  <c:v>6408.3650000000007</c:v>
                </c:pt>
                <c:pt idx="8">
                  <c:v>7012.9850000000024</c:v>
                </c:pt>
                <c:pt idx="9">
                  <c:v>6959.4430000000011</c:v>
                </c:pt>
                <c:pt idx="10">
                  <c:v>6861.152</c:v>
                </c:pt>
                <c:pt idx="11">
                  <c:v>7400.8190000000013</c:v>
                </c:pt>
                <c:pt idx="12">
                  <c:v>7405.6419999999998</c:v>
                </c:pt>
                <c:pt idx="13">
                  <c:v>7211.9390000000012</c:v>
                </c:pt>
                <c:pt idx="14">
                  <c:v>7210.9049999999988</c:v>
                </c:pt>
                <c:pt idx="15">
                  <c:v>7000.6859999999997</c:v>
                </c:pt>
                <c:pt idx="16">
                  <c:v>7511.759</c:v>
                </c:pt>
                <c:pt idx="17">
                  <c:v>7814.3260000000018</c:v>
                </c:pt>
                <c:pt idx="18">
                  <c:v>7664.9230000000007</c:v>
                </c:pt>
                <c:pt idx="19">
                  <c:v>7570.5480000000007</c:v>
                </c:pt>
                <c:pt idx="20">
                  <c:v>7166.0700000000006</c:v>
                </c:pt>
                <c:pt idx="21">
                  <c:v>6780.0840000000017</c:v>
                </c:pt>
                <c:pt idx="22">
                  <c:v>6105.4849999999997</c:v>
                </c:pt>
                <c:pt idx="23">
                  <c:v>5522.9669999999996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53-4AE8-AEA5-A278994FB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88.53</c:v>
                </c:pt>
                <c:pt idx="1">
                  <c:v>85</c:v>
                </c:pt>
                <c:pt idx="2">
                  <c:v>60</c:v>
                </c:pt>
                <c:pt idx="3">
                  <c:v>32</c:v>
                </c:pt>
                <c:pt idx="4">
                  <c:v>42.5</c:v>
                </c:pt>
                <c:pt idx="5">
                  <c:v>28.63</c:v>
                </c:pt>
                <c:pt idx="6">
                  <c:v>100.6</c:v>
                </c:pt>
                <c:pt idx="7">
                  <c:v>120.46</c:v>
                </c:pt>
                <c:pt idx="8">
                  <c:v>122.01</c:v>
                </c:pt>
                <c:pt idx="9">
                  <c:v>118.05</c:v>
                </c:pt>
                <c:pt idx="10">
                  <c:v>100.5</c:v>
                </c:pt>
                <c:pt idx="11">
                  <c:v>88</c:v>
                </c:pt>
                <c:pt idx="12">
                  <c:v>88</c:v>
                </c:pt>
                <c:pt idx="13">
                  <c:v>93.4</c:v>
                </c:pt>
                <c:pt idx="14">
                  <c:v>108.91</c:v>
                </c:pt>
                <c:pt idx="15">
                  <c:v>115.11</c:v>
                </c:pt>
                <c:pt idx="16">
                  <c:v>122</c:v>
                </c:pt>
                <c:pt idx="17">
                  <c:v>122</c:v>
                </c:pt>
                <c:pt idx="18">
                  <c:v>121.84</c:v>
                </c:pt>
                <c:pt idx="19">
                  <c:v>122</c:v>
                </c:pt>
                <c:pt idx="20">
                  <c:v>114.46</c:v>
                </c:pt>
                <c:pt idx="21">
                  <c:v>114.65</c:v>
                </c:pt>
                <c:pt idx="22">
                  <c:v>109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53-4AE8-AEA5-A278994FB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4815.1350000000011</v>
      </c>
      <c r="C4" s="18">
        <v>4667.6650000000009</v>
      </c>
      <c r="D4" s="18">
        <v>4779.7699999999995</v>
      </c>
      <c r="E4" s="18">
        <v>5028.3750000000018</v>
      </c>
      <c r="F4" s="18">
        <v>5153.6970000000001</v>
      </c>
      <c r="G4" s="18">
        <v>5815.043999999999</v>
      </c>
      <c r="H4" s="18">
        <v>6084.4200000000019</v>
      </c>
      <c r="I4" s="18">
        <v>6408.3920000000007</v>
      </c>
      <c r="J4" s="18">
        <v>7012.987000000001</v>
      </c>
      <c r="K4" s="18">
        <v>6959.4520000000002</v>
      </c>
      <c r="L4" s="18">
        <v>6861.1509999999998</v>
      </c>
      <c r="M4" s="18">
        <v>7400.8420000000024</v>
      </c>
      <c r="N4" s="18">
        <v>7405.7210000000014</v>
      </c>
      <c r="O4" s="18">
        <v>7211.9629999999997</v>
      </c>
      <c r="P4" s="18">
        <v>7210.9159999999993</v>
      </c>
      <c r="Q4" s="18">
        <v>7000.7010000000028</v>
      </c>
      <c r="R4" s="18">
        <v>7511.7259999999997</v>
      </c>
      <c r="S4" s="18">
        <v>7814.3610000000017</v>
      </c>
      <c r="T4" s="18">
        <v>7664.9550000000008</v>
      </c>
      <c r="U4" s="18">
        <v>7570.5330000000004</v>
      </c>
      <c r="V4" s="18">
        <v>7166.0700000000006</v>
      </c>
      <c r="W4" s="18">
        <v>6780.0839999999989</v>
      </c>
      <c r="X4" s="18">
        <v>6105.5130000000008</v>
      </c>
      <c r="Y4" s="18">
        <v>5522.9410000000007</v>
      </c>
      <c r="Z4" s="19"/>
      <c r="AA4" s="20">
        <f>SUM(B4:Z4)</f>
        <v>155952.41400000002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88.53</v>
      </c>
      <c r="C7" s="28">
        <v>85</v>
      </c>
      <c r="D7" s="28">
        <v>60</v>
      </c>
      <c r="E7" s="28">
        <v>32</v>
      </c>
      <c r="F7" s="28">
        <v>42.5</v>
      </c>
      <c r="G7" s="28">
        <v>28.63</v>
      </c>
      <c r="H7" s="28">
        <v>100.6</v>
      </c>
      <c r="I7" s="28">
        <v>120.46</v>
      </c>
      <c r="J7" s="28">
        <v>122.01</v>
      </c>
      <c r="K7" s="28">
        <v>118.05</v>
      </c>
      <c r="L7" s="28">
        <v>100.5</v>
      </c>
      <c r="M7" s="28">
        <v>88</v>
      </c>
      <c r="N7" s="28">
        <v>88</v>
      </c>
      <c r="O7" s="28">
        <v>93.4</v>
      </c>
      <c r="P7" s="28">
        <v>108.91</v>
      </c>
      <c r="Q7" s="28">
        <v>115.11</v>
      </c>
      <c r="R7" s="28">
        <v>122</v>
      </c>
      <c r="S7" s="28">
        <v>122</v>
      </c>
      <c r="T7" s="28">
        <v>121.84</v>
      </c>
      <c r="U7" s="28">
        <v>122</v>
      </c>
      <c r="V7" s="28">
        <v>114.46</v>
      </c>
      <c r="W7" s="28">
        <v>114.65</v>
      </c>
      <c r="X7" s="28">
        <v>109</v>
      </c>
      <c r="Y7" s="28">
        <v>96</v>
      </c>
      <c r="Z7" s="29"/>
      <c r="AA7" s="30">
        <f>IF(SUM(B7:Z7)&lt;&gt;0,AVERAGEIF(B7:Z7,"&lt;&gt;"""),"")</f>
        <v>96.402083333333337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860</v>
      </c>
      <c r="C10" s="42">
        <v>517</v>
      </c>
      <c r="D10" s="42">
        <v>517</v>
      </c>
      <c r="E10" s="42">
        <v>517</v>
      </c>
      <c r="F10" s="42">
        <v>517</v>
      </c>
      <c r="G10" s="42">
        <v>594</v>
      </c>
      <c r="H10" s="42">
        <v>732.5</v>
      </c>
      <c r="I10" s="42">
        <v>794</v>
      </c>
      <c r="J10" s="42">
        <v>832</v>
      </c>
      <c r="K10" s="42">
        <v>832</v>
      </c>
      <c r="L10" s="42">
        <v>770.5</v>
      </c>
      <c r="M10" s="42">
        <v>555</v>
      </c>
      <c r="N10" s="42">
        <v>555</v>
      </c>
      <c r="O10" s="42">
        <v>555</v>
      </c>
      <c r="P10" s="42">
        <v>555</v>
      </c>
      <c r="Q10" s="42">
        <v>555</v>
      </c>
      <c r="R10" s="42">
        <v>555</v>
      </c>
      <c r="S10" s="42">
        <v>555</v>
      </c>
      <c r="T10" s="42">
        <v>555</v>
      </c>
      <c r="U10" s="42">
        <v>555</v>
      </c>
      <c r="V10" s="42">
        <v>555</v>
      </c>
      <c r="W10" s="42">
        <v>555</v>
      </c>
      <c r="X10" s="42">
        <v>503</v>
      </c>
      <c r="Y10" s="42">
        <v>308</v>
      </c>
      <c r="Z10" s="43"/>
      <c r="AA10" s="44">
        <f t="shared" ref="AA10:AA15" si="0">SUM(B10:Z10)</f>
        <v>14399</v>
      </c>
    </row>
    <row r="11" spans="1:27" ht="25.1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104</v>
      </c>
      <c r="I11" s="47">
        <v>123</v>
      </c>
      <c r="J11" s="47">
        <v>141</v>
      </c>
      <c r="K11" s="47">
        <v>114</v>
      </c>
      <c r="L11" s="47">
        <v>102</v>
      </c>
      <c r="M11" s="47">
        <v>102</v>
      </c>
      <c r="N11" s="47">
        <v>102</v>
      </c>
      <c r="O11" s="47">
        <v>102</v>
      </c>
      <c r="P11" s="47">
        <v>102</v>
      </c>
      <c r="Q11" s="47">
        <v>129</v>
      </c>
      <c r="R11" s="47">
        <v>168</v>
      </c>
      <c r="S11" s="47">
        <v>191</v>
      </c>
      <c r="T11" s="47">
        <v>190</v>
      </c>
      <c r="U11" s="47">
        <v>188</v>
      </c>
      <c r="V11" s="47">
        <v>170</v>
      </c>
      <c r="W11" s="47">
        <v>142</v>
      </c>
      <c r="X11" s="47">
        <v>102</v>
      </c>
      <c r="Y11" s="47">
        <v>102</v>
      </c>
      <c r="Z11" s="48"/>
      <c r="AA11" s="49">
        <f t="shared" si="0"/>
        <v>2986</v>
      </c>
    </row>
    <row r="12" spans="1:27" ht="25.15" customHeight="1" x14ac:dyDescent="0.2">
      <c r="A12" s="50" t="s">
        <v>8</v>
      </c>
      <c r="B12" s="51">
        <v>463.9</v>
      </c>
      <c r="C12" s="52">
        <v>303.89999999999998</v>
      </c>
      <c r="D12" s="52">
        <v>303.89999999999998</v>
      </c>
      <c r="E12" s="52">
        <v>303.89999999999998</v>
      </c>
      <c r="F12" s="52">
        <v>303.89999999999998</v>
      </c>
      <c r="G12" s="52">
        <v>303.89999999999998</v>
      </c>
      <c r="H12" s="52">
        <v>410.55500000000001</v>
      </c>
      <c r="I12" s="52">
        <v>940.9</v>
      </c>
      <c r="J12" s="52">
        <v>939.9</v>
      </c>
      <c r="K12" s="52">
        <v>919.61099999999999</v>
      </c>
      <c r="L12" s="52">
        <v>637.87900000000002</v>
      </c>
      <c r="M12" s="52">
        <v>423.9</v>
      </c>
      <c r="N12" s="52">
        <v>423.9</v>
      </c>
      <c r="O12" s="52">
        <v>423.9</v>
      </c>
      <c r="P12" s="52">
        <v>779.9</v>
      </c>
      <c r="Q12" s="52">
        <v>1293.829</v>
      </c>
      <c r="R12" s="52">
        <v>1691.1469999999999</v>
      </c>
      <c r="S12" s="52">
        <v>1943.617</v>
      </c>
      <c r="T12" s="52">
        <v>1937.453</v>
      </c>
      <c r="U12" s="52">
        <v>1860.0630000000001</v>
      </c>
      <c r="V12" s="52">
        <v>1578.896</v>
      </c>
      <c r="W12" s="52">
        <v>1129.7049999999999</v>
      </c>
      <c r="X12" s="52">
        <v>1020.9</v>
      </c>
      <c r="Y12" s="52">
        <v>920.9</v>
      </c>
      <c r="Z12" s="53"/>
      <c r="AA12" s="54">
        <f t="shared" si="0"/>
        <v>21260.355000000003</v>
      </c>
    </row>
    <row r="13" spans="1:27" ht="25.15" customHeight="1" x14ac:dyDescent="0.2">
      <c r="A13" s="50" t="s">
        <v>9</v>
      </c>
      <c r="B13" s="51">
        <v>75</v>
      </c>
      <c r="C13" s="52">
        <v>75</v>
      </c>
      <c r="D13" s="52">
        <v>75</v>
      </c>
      <c r="E13" s="52">
        <v>75</v>
      </c>
      <c r="F13" s="52">
        <v>75</v>
      </c>
      <c r="G13" s="52">
        <v>695</v>
      </c>
      <c r="H13" s="52">
        <v>1104</v>
      </c>
      <c r="I13" s="52">
        <v>1105</v>
      </c>
      <c r="J13" s="52">
        <v>1076</v>
      </c>
      <c r="K13" s="52">
        <v>906</v>
      </c>
      <c r="L13" s="52">
        <v>465</v>
      </c>
      <c r="M13" s="52">
        <v>409</v>
      </c>
      <c r="N13" s="52">
        <v>409</v>
      </c>
      <c r="O13" s="52">
        <v>367</v>
      </c>
      <c r="P13" s="52">
        <v>650</v>
      </c>
      <c r="Q13" s="52">
        <v>949</v>
      </c>
      <c r="R13" s="52">
        <v>1336</v>
      </c>
      <c r="S13" s="52">
        <v>1336</v>
      </c>
      <c r="T13" s="52">
        <v>1411</v>
      </c>
      <c r="U13" s="52">
        <v>1447</v>
      </c>
      <c r="V13" s="52">
        <v>1354</v>
      </c>
      <c r="W13" s="52">
        <v>977</v>
      </c>
      <c r="X13" s="52">
        <v>527</v>
      </c>
      <c r="Y13" s="52">
        <v>415</v>
      </c>
      <c r="Z13" s="53"/>
      <c r="AA13" s="54">
        <f t="shared" si="0"/>
        <v>17313</v>
      </c>
    </row>
    <row r="14" spans="1:27" ht="25.15" customHeight="1" x14ac:dyDescent="0.2">
      <c r="A14" s="55" t="s">
        <v>10</v>
      </c>
      <c r="B14" s="56">
        <v>1436.7349999999999</v>
      </c>
      <c r="C14" s="57">
        <v>1622.865</v>
      </c>
      <c r="D14" s="57">
        <v>1798.8699999999997</v>
      </c>
      <c r="E14" s="57">
        <v>1974.4749999999997</v>
      </c>
      <c r="F14" s="57">
        <v>2108.797</v>
      </c>
      <c r="G14" s="57">
        <v>2198.5439999999999</v>
      </c>
      <c r="H14" s="57">
        <v>1945.3650000000005</v>
      </c>
      <c r="I14" s="57">
        <v>2172.3919999999998</v>
      </c>
      <c r="J14" s="57">
        <v>2604.2870000000007</v>
      </c>
      <c r="K14" s="57">
        <v>3060.9409999999998</v>
      </c>
      <c r="L14" s="57">
        <v>3552.0719999999997</v>
      </c>
      <c r="M14" s="57">
        <v>4406.0420000000022</v>
      </c>
      <c r="N14" s="57">
        <v>4417.4209999999994</v>
      </c>
      <c r="O14" s="57">
        <v>4158.3630000000012</v>
      </c>
      <c r="P14" s="57">
        <v>3504.9160000000002</v>
      </c>
      <c r="Q14" s="57">
        <v>2369.0719999999997</v>
      </c>
      <c r="R14" s="57">
        <v>1997.3790000000001</v>
      </c>
      <c r="S14" s="57">
        <v>1921.3440000000001</v>
      </c>
      <c r="T14" s="57">
        <v>1857.4019999999998</v>
      </c>
      <c r="U14" s="57">
        <v>1800.4699999999996</v>
      </c>
      <c r="V14" s="57">
        <v>1713.674</v>
      </c>
      <c r="W14" s="57">
        <v>1930.3790000000001</v>
      </c>
      <c r="X14" s="57">
        <v>1838.6130000000001</v>
      </c>
      <c r="Y14" s="57">
        <v>1726.0410000000002</v>
      </c>
      <c r="Z14" s="58"/>
      <c r="AA14" s="59">
        <f t="shared" si="0"/>
        <v>58116.458999999988</v>
      </c>
    </row>
    <row r="15" spans="1:27" ht="25.15" customHeight="1" x14ac:dyDescent="0.2">
      <c r="A15" s="55" t="s">
        <v>11</v>
      </c>
      <c r="B15" s="56">
        <v>40</v>
      </c>
      <c r="C15" s="57">
        <v>36</v>
      </c>
      <c r="D15" s="57">
        <v>35</v>
      </c>
      <c r="E15" s="57">
        <v>35</v>
      </c>
      <c r="F15" s="57">
        <v>34</v>
      </c>
      <c r="G15" s="57">
        <v>35</v>
      </c>
      <c r="H15" s="57">
        <v>36</v>
      </c>
      <c r="I15" s="57">
        <v>45</v>
      </c>
      <c r="J15" s="57">
        <v>63</v>
      </c>
      <c r="K15" s="57">
        <v>82</v>
      </c>
      <c r="L15" s="57">
        <v>94</v>
      </c>
      <c r="M15" s="57">
        <v>99</v>
      </c>
      <c r="N15" s="57">
        <v>98</v>
      </c>
      <c r="O15" s="57">
        <v>94</v>
      </c>
      <c r="P15" s="57">
        <v>83</v>
      </c>
      <c r="Q15" s="57">
        <v>67</v>
      </c>
      <c r="R15" s="57">
        <v>61</v>
      </c>
      <c r="S15" s="57">
        <v>59</v>
      </c>
      <c r="T15" s="57">
        <v>58</v>
      </c>
      <c r="U15" s="57">
        <v>57</v>
      </c>
      <c r="V15" s="57">
        <v>53</v>
      </c>
      <c r="W15" s="57">
        <v>49</v>
      </c>
      <c r="X15" s="57">
        <v>50</v>
      </c>
      <c r="Y15" s="57">
        <v>58</v>
      </c>
      <c r="Z15" s="58"/>
      <c r="AA15" s="59">
        <f t="shared" si="0"/>
        <v>1421</v>
      </c>
    </row>
    <row r="16" spans="1:27" ht="30" customHeight="1" thickBot="1" x14ac:dyDescent="0.25">
      <c r="A16" s="60" t="s">
        <v>12</v>
      </c>
      <c r="B16" s="61">
        <f>IF(LEN(B$2)&gt;0,SUM(B10:B15),"")</f>
        <v>2977.6350000000002</v>
      </c>
      <c r="C16" s="62">
        <f t="shared" ref="C16:Z16" si="1">IF(LEN(C$2)&gt;0,SUM(C10:C15),"")</f>
        <v>2656.7649999999999</v>
      </c>
      <c r="D16" s="62">
        <f t="shared" si="1"/>
        <v>2831.7699999999995</v>
      </c>
      <c r="E16" s="62">
        <f t="shared" si="1"/>
        <v>3007.3749999999995</v>
      </c>
      <c r="F16" s="62">
        <f t="shared" si="1"/>
        <v>3140.6970000000001</v>
      </c>
      <c r="G16" s="62">
        <f t="shared" si="1"/>
        <v>3928.444</v>
      </c>
      <c r="H16" s="62">
        <f t="shared" si="1"/>
        <v>4332.420000000001</v>
      </c>
      <c r="I16" s="62">
        <f t="shared" si="1"/>
        <v>5180.2919999999995</v>
      </c>
      <c r="J16" s="62">
        <f t="shared" si="1"/>
        <v>5656.1870000000008</v>
      </c>
      <c r="K16" s="62">
        <f t="shared" si="1"/>
        <v>5914.5519999999997</v>
      </c>
      <c r="L16" s="62">
        <f t="shared" si="1"/>
        <v>5621.4509999999991</v>
      </c>
      <c r="M16" s="62">
        <f t="shared" si="1"/>
        <v>5994.9420000000027</v>
      </c>
      <c r="N16" s="62">
        <f t="shared" si="1"/>
        <v>6005.3209999999999</v>
      </c>
      <c r="O16" s="62">
        <f t="shared" si="1"/>
        <v>5700.2630000000008</v>
      </c>
      <c r="P16" s="62">
        <f t="shared" si="1"/>
        <v>5674.8160000000007</v>
      </c>
      <c r="Q16" s="62">
        <f t="shared" si="1"/>
        <v>5362.9009999999998</v>
      </c>
      <c r="R16" s="62">
        <f t="shared" si="1"/>
        <v>5808.5259999999998</v>
      </c>
      <c r="S16" s="62">
        <f t="shared" si="1"/>
        <v>6005.9610000000002</v>
      </c>
      <c r="T16" s="62">
        <f t="shared" si="1"/>
        <v>6008.8549999999996</v>
      </c>
      <c r="U16" s="62">
        <f t="shared" si="1"/>
        <v>5907.5329999999994</v>
      </c>
      <c r="V16" s="62">
        <f t="shared" si="1"/>
        <v>5424.57</v>
      </c>
      <c r="W16" s="62">
        <f t="shared" si="1"/>
        <v>4783.0839999999998</v>
      </c>
      <c r="X16" s="62">
        <f t="shared" si="1"/>
        <v>4041.5129999999999</v>
      </c>
      <c r="Y16" s="62">
        <f t="shared" si="1"/>
        <v>3529.9410000000003</v>
      </c>
      <c r="Z16" s="63" t="str">
        <f t="shared" si="1"/>
        <v/>
      </c>
      <c r="AA16" s="64">
        <f>SUM(AA10:AA15)</f>
        <v>115495.81399999998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2237.7600000000002</v>
      </c>
      <c r="C28" s="72">
        <v>2348.06</v>
      </c>
      <c r="D28" s="72">
        <v>2435.65</v>
      </c>
      <c r="E28" s="72">
        <v>2513.19</v>
      </c>
      <c r="F28" s="72">
        <v>2571.25</v>
      </c>
      <c r="G28" s="72">
        <v>3301.8</v>
      </c>
      <c r="H28" s="72">
        <v>3538.46</v>
      </c>
      <c r="I28" s="72">
        <v>3705.01</v>
      </c>
      <c r="J28" s="72">
        <v>3983.23</v>
      </c>
      <c r="K28" s="72">
        <v>4254.01</v>
      </c>
      <c r="L28" s="72">
        <v>4010.09</v>
      </c>
      <c r="M28" s="72">
        <v>3937.27</v>
      </c>
      <c r="N28" s="72">
        <v>3945.5</v>
      </c>
      <c r="O28" s="72">
        <v>3773.09</v>
      </c>
      <c r="P28" s="72">
        <v>3531.78</v>
      </c>
      <c r="Q28" s="72">
        <v>3380.51</v>
      </c>
      <c r="R28" s="72">
        <v>3466.51</v>
      </c>
      <c r="S28" s="72">
        <v>3605.18</v>
      </c>
      <c r="T28" s="72">
        <v>3688.85</v>
      </c>
      <c r="U28" s="72">
        <v>3773.78</v>
      </c>
      <c r="V28" s="72">
        <v>3562.92</v>
      </c>
      <c r="W28" s="72">
        <v>3455.35</v>
      </c>
      <c r="X28" s="72">
        <v>2849.03</v>
      </c>
      <c r="Y28" s="72">
        <v>2540.5700000000002</v>
      </c>
      <c r="Z28" s="73"/>
      <c r="AA28" s="74">
        <f>SUM(B28:Z28)</f>
        <v>80408.850000000006</v>
      </c>
    </row>
    <row r="29" spans="1:27" ht="25.15" customHeight="1" x14ac:dyDescent="0.2">
      <c r="A29" s="75" t="s">
        <v>23</v>
      </c>
      <c r="B29" s="76">
        <v>976.875</v>
      </c>
      <c r="C29" s="77">
        <v>1127.7049999999999</v>
      </c>
      <c r="D29" s="77">
        <v>1277.1199999999999</v>
      </c>
      <c r="E29" s="77">
        <v>1449.1849999999999</v>
      </c>
      <c r="F29" s="77">
        <v>1524.4469999999999</v>
      </c>
      <c r="G29" s="77">
        <v>1574.644</v>
      </c>
      <c r="H29" s="77">
        <v>1611.96</v>
      </c>
      <c r="I29" s="77">
        <v>1901.2819999999999</v>
      </c>
      <c r="J29" s="77">
        <v>1931.9570000000001</v>
      </c>
      <c r="K29" s="77">
        <v>2097.5419999999999</v>
      </c>
      <c r="L29" s="77">
        <v>1944.3610000000001</v>
      </c>
      <c r="M29" s="77">
        <v>2418.672</v>
      </c>
      <c r="N29" s="77">
        <v>2435.8209999999999</v>
      </c>
      <c r="O29" s="77">
        <v>2316.1729999999998</v>
      </c>
      <c r="P29" s="77">
        <v>2196.0360000000001</v>
      </c>
      <c r="Q29" s="77">
        <v>1806.3910000000001</v>
      </c>
      <c r="R29" s="77">
        <v>1957.0160000000001</v>
      </c>
      <c r="S29" s="77">
        <v>1766.7809999999999</v>
      </c>
      <c r="T29" s="77">
        <v>1841.0050000000001</v>
      </c>
      <c r="U29" s="77">
        <v>1738.7529999999999</v>
      </c>
      <c r="V29" s="77">
        <v>1447.65</v>
      </c>
      <c r="W29" s="77">
        <v>1468.7339999999999</v>
      </c>
      <c r="X29" s="77">
        <v>1383.4829999999999</v>
      </c>
      <c r="Y29" s="77">
        <v>1180.3710000000001</v>
      </c>
      <c r="Z29" s="78"/>
      <c r="AA29" s="79">
        <f>SUM(B29:Z29)</f>
        <v>41373.963999999993</v>
      </c>
    </row>
    <row r="30" spans="1:27" ht="25.15" customHeight="1" x14ac:dyDescent="0.2">
      <c r="A30" s="82" t="s">
        <v>24</v>
      </c>
      <c r="B30" s="80">
        <v>503</v>
      </c>
      <c r="C30" s="81"/>
      <c r="D30" s="81"/>
      <c r="E30" s="81"/>
      <c r="F30" s="81"/>
      <c r="G30" s="81"/>
      <c r="H30" s="81">
        <v>40</v>
      </c>
      <c r="I30" s="81">
        <v>290</v>
      </c>
      <c r="J30" s="81">
        <v>290</v>
      </c>
      <c r="K30" s="81">
        <v>120</v>
      </c>
      <c r="L30" s="81">
        <v>120</v>
      </c>
      <c r="M30" s="81">
        <v>120</v>
      </c>
      <c r="N30" s="81">
        <v>120</v>
      </c>
      <c r="O30" s="81">
        <v>120</v>
      </c>
      <c r="P30" s="81">
        <v>402</v>
      </c>
      <c r="Q30" s="81">
        <v>735</v>
      </c>
      <c r="R30" s="81">
        <v>1035</v>
      </c>
      <c r="S30" s="81">
        <v>1315</v>
      </c>
      <c r="T30" s="81">
        <v>1245</v>
      </c>
      <c r="U30" s="81">
        <v>1165</v>
      </c>
      <c r="V30" s="81">
        <v>1135</v>
      </c>
      <c r="W30" s="81">
        <v>649</v>
      </c>
      <c r="X30" s="81">
        <v>617</v>
      </c>
      <c r="Y30" s="81">
        <v>617</v>
      </c>
      <c r="Z30" s="83"/>
      <c r="AA30" s="84">
        <f>SUM(B30:Z30)</f>
        <v>10638</v>
      </c>
    </row>
    <row r="31" spans="1:27" ht="30" customHeight="1" thickBot="1" x14ac:dyDescent="0.25">
      <c r="A31" s="60" t="s">
        <v>25</v>
      </c>
      <c r="B31" s="61">
        <f>IF(LEN(B$2)&gt;0,SUM(B28:B30),"")</f>
        <v>3717.6350000000002</v>
      </c>
      <c r="C31" s="62">
        <f t="shared" ref="C31:Z31" si="4">IF(LEN(C$2)&gt;0,SUM(C28:C30),"")</f>
        <v>3475.7649999999999</v>
      </c>
      <c r="D31" s="62">
        <f t="shared" si="4"/>
        <v>3712.77</v>
      </c>
      <c r="E31" s="62">
        <f t="shared" si="4"/>
        <v>3962.375</v>
      </c>
      <c r="F31" s="62">
        <f t="shared" si="4"/>
        <v>4095.6970000000001</v>
      </c>
      <c r="G31" s="62">
        <f t="shared" si="4"/>
        <v>4876.4440000000004</v>
      </c>
      <c r="H31" s="62">
        <f t="shared" si="4"/>
        <v>5190.42</v>
      </c>
      <c r="I31" s="62">
        <f t="shared" si="4"/>
        <v>5896.2920000000004</v>
      </c>
      <c r="J31" s="62">
        <f t="shared" si="4"/>
        <v>6205.1869999999999</v>
      </c>
      <c r="K31" s="62">
        <f t="shared" si="4"/>
        <v>6471.5519999999997</v>
      </c>
      <c r="L31" s="62">
        <f t="shared" si="4"/>
        <v>6074.451</v>
      </c>
      <c r="M31" s="62">
        <f t="shared" si="4"/>
        <v>6475.942</v>
      </c>
      <c r="N31" s="62">
        <f t="shared" si="4"/>
        <v>6501.3209999999999</v>
      </c>
      <c r="O31" s="62">
        <f t="shared" si="4"/>
        <v>6209.2629999999999</v>
      </c>
      <c r="P31" s="62">
        <f t="shared" si="4"/>
        <v>6129.8160000000007</v>
      </c>
      <c r="Q31" s="62">
        <f t="shared" si="4"/>
        <v>5921.9009999999998</v>
      </c>
      <c r="R31" s="62">
        <f t="shared" si="4"/>
        <v>6458.5259999999998</v>
      </c>
      <c r="S31" s="62">
        <f t="shared" si="4"/>
        <v>6686.9609999999993</v>
      </c>
      <c r="T31" s="62">
        <f t="shared" si="4"/>
        <v>6774.8549999999996</v>
      </c>
      <c r="U31" s="62">
        <f t="shared" si="4"/>
        <v>6677.5330000000004</v>
      </c>
      <c r="V31" s="62">
        <f t="shared" si="4"/>
        <v>6145.57</v>
      </c>
      <c r="W31" s="62">
        <f t="shared" si="4"/>
        <v>5573.0839999999998</v>
      </c>
      <c r="X31" s="62">
        <f t="shared" si="4"/>
        <v>4849.5129999999999</v>
      </c>
      <c r="Y31" s="62">
        <f t="shared" si="4"/>
        <v>4337.9410000000007</v>
      </c>
      <c r="Z31" s="63" t="str">
        <f t="shared" si="4"/>
        <v/>
      </c>
      <c r="AA31" s="64">
        <f>SUM(AA28:AA30)</f>
        <v>132420.81400000001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319</v>
      </c>
      <c r="C34" s="95">
        <v>330</v>
      </c>
      <c r="D34" s="95">
        <v>356</v>
      </c>
      <c r="E34" s="95">
        <v>397</v>
      </c>
      <c r="F34" s="95">
        <v>397</v>
      </c>
      <c r="G34" s="95">
        <v>399</v>
      </c>
      <c r="H34" s="95">
        <v>383</v>
      </c>
      <c r="I34" s="95">
        <v>313</v>
      </c>
      <c r="J34" s="95">
        <v>246</v>
      </c>
      <c r="K34" s="95">
        <v>244</v>
      </c>
      <c r="L34" s="95">
        <v>200</v>
      </c>
      <c r="M34" s="95">
        <v>227</v>
      </c>
      <c r="N34" s="95">
        <v>241</v>
      </c>
      <c r="O34" s="95">
        <v>253</v>
      </c>
      <c r="P34" s="95">
        <v>199</v>
      </c>
      <c r="Q34" s="95">
        <v>246</v>
      </c>
      <c r="R34" s="95">
        <v>337</v>
      </c>
      <c r="S34" s="95">
        <v>366</v>
      </c>
      <c r="T34" s="95">
        <v>400</v>
      </c>
      <c r="U34" s="95">
        <v>400</v>
      </c>
      <c r="V34" s="95">
        <v>358</v>
      </c>
      <c r="W34" s="95">
        <v>385</v>
      </c>
      <c r="X34" s="95">
        <v>376</v>
      </c>
      <c r="Y34" s="95">
        <v>376</v>
      </c>
      <c r="Z34" s="96"/>
      <c r="AA34" s="74">
        <f t="shared" ref="AA34:AA39" si="5">SUM(B34:Z34)</f>
        <v>7748</v>
      </c>
    </row>
    <row r="35" spans="1:27" ht="25.15" customHeight="1" x14ac:dyDescent="0.2">
      <c r="A35" s="97" t="s">
        <v>28</v>
      </c>
      <c r="B35" s="98">
        <v>361</v>
      </c>
      <c r="C35" s="99">
        <v>430</v>
      </c>
      <c r="D35" s="99">
        <v>467</v>
      </c>
      <c r="E35" s="99">
        <v>500</v>
      </c>
      <c r="F35" s="99">
        <v>500</v>
      </c>
      <c r="G35" s="99">
        <v>491</v>
      </c>
      <c r="H35" s="99">
        <v>415</v>
      </c>
      <c r="I35" s="99">
        <v>343</v>
      </c>
      <c r="J35" s="99">
        <v>243</v>
      </c>
      <c r="K35" s="99">
        <v>253</v>
      </c>
      <c r="L35" s="99">
        <v>193</v>
      </c>
      <c r="M35" s="99">
        <v>194</v>
      </c>
      <c r="N35" s="99">
        <v>195</v>
      </c>
      <c r="O35" s="99">
        <v>196</v>
      </c>
      <c r="P35" s="99">
        <v>196</v>
      </c>
      <c r="Q35" s="99">
        <v>253</v>
      </c>
      <c r="R35" s="99">
        <v>253</v>
      </c>
      <c r="S35" s="99">
        <v>255</v>
      </c>
      <c r="T35" s="99">
        <v>306</v>
      </c>
      <c r="U35" s="99">
        <v>310</v>
      </c>
      <c r="V35" s="99">
        <v>303</v>
      </c>
      <c r="W35" s="99">
        <v>345</v>
      </c>
      <c r="X35" s="99">
        <v>372</v>
      </c>
      <c r="Y35" s="99">
        <v>372</v>
      </c>
      <c r="Z35" s="100"/>
      <c r="AA35" s="79">
        <f t="shared" si="5"/>
        <v>7746</v>
      </c>
    </row>
    <row r="36" spans="1:27" ht="25.15" customHeight="1" x14ac:dyDescent="0.2">
      <c r="A36" s="97" t="s">
        <v>29</v>
      </c>
      <c r="B36" s="98">
        <v>1079</v>
      </c>
      <c r="C36" s="99">
        <v>1079</v>
      </c>
      <c r="D36" s="99">
        <v>1077</v>
      </c>
      <c r="E36" s="99">
        <v>1076</v>
      </c>
      <c r="F36" s="99">
        <v>1068</v>
      </c>
      <c r="G36" s="99">
        <v>948.6</v>
      </c>
      <c r="H36" s="99">
        <v>904</v>
      </c>
      <c r="I36" s="99">
        <v>522.1</v>
      </c>
      <c r="J36" s="99">
        <v>817.8</v>
      </c>
      <c r="K36" s="99">
        <v>497.9</v>
      </c>
      <c r="L36" s="99">
        <v>796.7</v>
      </c>
      <c r="M36" s="99">
        <v>934.9</v>
      </c>
      <c r="N36" s="99">
        <v>914.4</v>
      </c>
      <c r="O36" s="99">
        <v>1012.7</v>
      </c>
      <c r="P36" s="99">
        <v>1091.0999999999999</v>
      </c>
      <c r="Q36" s="99">
        <v>1088.8</v>
      </c>
      <c r="R36" s="99">
        <v>1063.2</v>
      </c>
      <c r="S36" s="99">
        <v>1137.4000000000001</v>
      </c>
      <c r="T36" s="99">
        <v>900.1</v>
      </c>
      <c r="U36" s="99">
        <v>903</v>
      </c>
      <c r="V36" s="99">
        <v>1030.5</v>
      </c>
      <c r="W36" s="99">
        <v>1217</v>
      </c>
      <c r="X36" s="99">
        <v>1266</v>
      </c>
      <c r="Y36" s="99">
        <v>1195</v>
      </c>
      <c r="Z36" s="100"/>
      <c r="AA36" s="79">
        <f t="shared" si="5"/>
        <v>23620.2</v>
      </c>
    </row>
    <row r="37" spans="1:27" ht="25.15" customHeight="1" x14ac:dyDescent="0.2">
      <c r="A37" s="97" t="s">
        <v>30</v>
      </c>
      <c r="B37" s="98">
        <v>50</v>
      </c>
      <c r="C37" s="99">
        <v>49</v>
      </c>
      <c r="D37" s="99">
        <v>48</v>
      </c>
      <c r="E37" s="99">
        <v>48</v>
      </c>
      <c r="F37" s="99">
        <v>48</v>
      </c>
      <c r="G37" s="99">
        <v>48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1191</v>
      </c>
    </row>
    <row r="38" spans="1:27" ht="25.15" customHeight="1" x14ac:dyDescent="0.2">
      <c r="A38" s="97" t="s">
        <v>31</v>
      </c>
      <c r="B38" s="98">
        <v>28.5</v>
      </c>
      <c r="C38" s="99">
        <v>122.9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1837.5</v>
      </c>
      <c r="C39" s="88">
        <f t="shared" si="6"/>
        <v>2010.9</v>
      </c>
      <c r="D39" s="88">
        <f t="shared" si="6"/>
        <v>1948</v>
      </c>
      <c r="E39" s="88">
        <f t="shared" si="6"/>
        <v>2021</v>
      </c>
      <c r="F39" s="88">
        <f t="shared" si="6"/>
        <v>2013</v>
      </c>
      <c r="G39" s="88">
        <f t="shared" si="6"/>
        <v>1886.6</v>
      </c>
      <c r="H39" s="88">
        <f t="shared" si="6"/>
        <v>1752</v>
      </c>
      <c r="I39" s="88">
        <f t="shared" si="6"/>
        <v>1228.0999999999999</v>
      </c>
      <c r="J39" s="88">
        <f t="shared" si="6"/>
        <v>1356.8</v>
      </c>
      <c r="K39" s="88">
        <f t="shared" si="6"/>
        <v>1044.9000000000001</v>
      </c>
      <c r="L39" s="88">
        <f t="shared" si="6"/>
        <v>1239.7</v>
      </c>
      <c r="M39" s="88">
        <f t="shared" si="6"/>
        <v>1405.9</v>
      </c>
      <c r="N39" s="88">
        <f t="shared" si="6"/>
        <v>1400.4</v>
      </c>
      <c r="O39" s="88">
        <f t="shared" si="6"/>
        <v>1511.7</v>
      </c>
      <c r="P39" s="88">
        <f t="shared" si="6"/>
        <v>1536.1</v>
      </c>
      <c r="Q39" s="88">
        <f t="shared" si="6"/>
        <v>1637.8</v>
      </c>
      <c r="R39" s="88">
        <f t="shared" si="6"/>
        <v>1703.2</v>
      </c>
      <c r="S39" s="88">
        <f t="shared" si="6"/>
        <v>1808.4</v>
      </c>
      <c r="T39" s="88">
        <f t="shared" si="6"/>
        <v>1656.1</v>
      </c>
      <c r="U39" s="88">
        <f t="shared" si="6"/>
        <v>1663</v>
      </c>
      <c r="V39" s="88">
        <f t="shared" si="6"/>
        <v>1741.5</v>
      </c>
      <c r="W39" s="88">
        <f t="shared" si="6"/>
        <v>1997</v>
      </c>
      <c r="X39" s="88">
        <f t="shared" si="6"/>
        <v>2064</v>
      </c>
      <c r="Y39" s="88">
        <f t="shared" si="6"/>
        <v>1993</v>
      </c>
      <c r="Z39" s="89" t="str">
        <f t="shared" si="6"/>
        <v/>
      </c>
      <c r="AA39" s="90">
        <f t="shared" si="5"/>
        <v>40456.600000000006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1069</v>
      </c>
      <c r="C44" s="99">
        <v>1069</v>
      </c>
      <c r="D44" s="99">
        <v>1067</v>
      </c>
      <c r="E44" s="99">
        <v>1066</v>
      </c>
      <c r="F44" s="99">
        <v>1058</v>
      </c>
      <c r="G44" s="99">
        <v>938.6</v>
      </c>
      <c r="H44" s="99">
        <v>894</v>
      </c>
      <c r="I44" s="99">
        <v>512.1</v>
      </c>
      <c r="J44" s="99">
        <v>807.8</v>
      </c>
      <c r="K44" s="99">
        <v>487.9</v>
      </c>
      <c r="L44" s="99">
        <v>786.7</v>
      </c>
      <c r="M44" s="99">
        <v>924.9</v>
      </c>
      <c r="N44" s="99">
        <v>904.4</v>
      </c>
      <c r="O44" s="99">
        <v>1002.7</v>
      </c>
      <c r="P44" s="99">
        <v>1081.0999999999999</v>
      </c>
      <c r="Q44" s="99">
        <v>1078.8</v>
      </c>
      <c r="R44" s="99">
        <v>1053.2</v>
      </c>
      <c r="S44" s="99">
        <v>1127.4000000000001</v>
      </c>
      <c r="T44" s="99">
        <v>890.1</v>
      </c>
      <c r="U44" s="99">
        <v>893</v>
      </c>
      <c r="V44" s="99">
        <v>1020.5</v>
      </c>
      <c r="W44" s="99">
        <v>1207</v>
      </c>
      <c r="X44" s="99">
        <v>1256</v>
      </c>
      <c r="Y44" s="99">
        <v>1185</v>
      </c>
      <c r="Z44" s="100"/>
      <c r="AA44" s="79">
        <f t="shared" si="7"/>
        <v>23380.2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28.5</v>
      </c>
      <c r="C46" s="99">
        <v>122.9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151.4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1097.5</v>
      </c>
      <c r="C48" s="88">
        <f t="shared" ref="C48:Z48" si="8">IF(LEN(C$2)&gt;0,SUM(C42:C47),"")</f>
        <v>1191.9000000000001</v>
      </c>
      <c r="D48" s="88">
        <f t="shared" si="8"/>
        <v>1067</v>
      </c>
      <c r="E48" s="88">
        <f t="shared" si="8"/>
        <v>1066</v>
      </c>
      <c r="F48" s="88">
        <f t="shared" si="8"/>
        <v>1058</v>
      </c>
      <c r="G48" s="88">
        <f t="shared" si="8"/>
        <v>938.6</v>
      </c>
      <c r="H48" s="88">
        <f t="shared" si="8"/>
        <v>894</v>
      </c>
      <c r="I48" s="88">
        <f t="shared" si="8"/>
        <v>512.1</v>
      </c>
      <c r="J48" s="88">
        <f t="shared" si="8"/>
        <v>807.8</v>
      </c>
      <c r="K48" s="88">
        <f t="shared" si="8"/>
        <v>487.9</v>
      </c>
      <c r="L48" s="88">
        <f t="shared" si="8"/>
        <v>786.7</v>
      </c>
      <c r="M48" s="88">
        <f t="shared" si="8"/>
        <v>924.9</v>
      </c>
      <c r="N48" s="88">
        <f t="shared" si="8"/>
        <v>904.4</v>
      </c>
      <c r="O48" s="88">
        <f t="shared" si="8"/>
        <v>1002.7</v>
      </c>
      <c r="P48" s="88">
        <f t="shared" si="8"/>
        <v>1081.0999999999999</v>
      </c>
      <c r="Q48" s="88">
        <f t="shared" si="8"/>
        <v>1078.8</v>
      </c>
      <c r="R48" s="88">
        <f t="shared" si="8"/>
        <v>1053.2</v>
      </c>
      <c r="S48" s="88">
        <f t="shared" si="8"/>
        <v>1127.4000000000001</v>
      </c>
      <c r="T48" s="88">
        <f t="shared" si="8"/>
        <v>890.1</v>
      </c>
      <c r="U48" s="88">
        <f t="shared" si="8"/>
        <v>893</v>
      </c>
      <c r="V48" s="88">
        <f t="shared" si="8"/>
        <v>1020.5</v>
      </c>
      <c r="W48" s="88">
        <f t="shared" si="8"/>
        <v>1207</v>
      </c>
      <c r="X48" s="88">
        <f t="shared" si="8"/>
        <v>1256</v>
      </c>
      <c r="Y48" s="88">
        <f t="shared" si="8"/>
        <v>1185</v>
      </c>
      <c r="Z48" s="89" t="str">
        <f t="shared" si="8"/>
        <v/>
      </c>
      <c r="AA48" s="90">
        <f t="shared" si="7"/>
        <v>23531.599999999999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4815.1350000000002</v>
      </c>
      <c r="C51" s="88">
        <f t="shared" si="10"/>
        <v>4667.665</v>
      </c>
      <c r="D51" s="88">
        <f t="shared" si="10"/>
        <v>4779.7699999999995</v>
      </c>
      <c r="E51" s="88">
        <f t="shared" si="10"/>
        <v>5028.375</v>
      </c>
      <c r="F51" s="88">
        <f t="shared" si="10"/>
        <v>5153.6970000000001</v>
      </c>
      <c r="G51" s="88">
        <f t="shared" si="10"/>
        <v>5815.0439999999999</v>
      </c>
      <c r="H51" s="88">
        <f t="shared" si="10"/>
        <v>6084.420000000001</v>
      </c>
      <c r="I51" s="88">
        <f t="shared" si="10"/>
        <v>6408.3919999999998</v>
      </c>
      <c r="J51" s="88">
        <f t="shared" si="10"/>
        <v>7012.987000000001</v>
      </c>
      <c r="K51" s="88">
        <f t="shared" si="10"/>
        <v>6959.4519999999993</v>
      </c>
      <c r="L51" s="88">
        <f t="shared" si="10"/>
        <v>6861.1509999999989</v>
      </c>
      <c r="M51" s="88">
        <f t="shared" si="10"/>
        <v>7400.8420000000024</v>
      </c>
      <c r="N51" s="88">
        <f t="shared" si="10"/>
        <v>7405.7209999999995</v>
      </c>
      <c r="O51" s="88">
        <f t="shared" si="10"/>
        <v>7211.9630000000006</v>
      </c>
      <c r="P51" s="88">
        <f t="shared" si="10"/>
        <v>7210.9160000000011</v>
      </c>
      <c r="Q51" s="88">
        <f t="shared" si="10"/>
        <v>7000.701</v>
      </c>
      <c r="R51" s="88">
        <f t="shared" si="10"/>
        <v>7511.7259999999997</v>
      </c>
      <c r="S51" s="88">
        <f t="shared" si="10"/>
        <v>7814.3610000000008</v>
      </c>
      <c r="T51" s="88">
        <f t="shared" si="10"/>
        <v>7664.9549999999999</v>
      </c>
      <c r="U51" s="88">
        <f t="shared" si="10"/>
        <v>7570.5329999999994</v>
      </c>
      <c r="V51" s="88">
        <f t="shared" si="10"/>
        <v>7166.07</v>
      </c>
      <c r="W51" s="88">
        <f t="shared" si="10"/>
        <v>6780.0839999999998</v>
      </c>
      <c r="X51" s="88">
        <f t="shared" si="10"/>
        <v>6105.5129999999999</v>
      </c>
      <c r="Y51" s="88">
        <f t="shared" si="10"/>
        <v>5522.9410000000007</v>
      </c>
      <c r="Z51" s="89" t="str">
        <f t="shared" si="10"/>
        <v/>
      </c>
      <c r="AA51" s="104">
        <f>SUM(B51:Z51)</f>
        <v>155952.41399999999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4815.0930000000026</v>
      </c>
      <c r="C4" s="18">
        <v>4667.6440000000011</v>
      </c>
      <c r="D4" s="18">
        <v>4779.7869999999994</v>
      </c>
      <c r="E4" s="18">
        <v>5028.3559999999979</v>
      </c>
      <c r="F4" s="18">
        <v>5153.7140000000009</v>
      </c>
      <c r="G4" s="18">
        <v>5815.0040000000008</v>
      </c>
      <c r="H4" s="18">
        <v>6084.4059999999999</v>
      </c>
      <c r="I4" s="18">
        <v>6408.3650000000007</v>
      </c>
      <c r="J4" s="18">
        <v>7012.9850000000024</v>
      </c>
      <c r="K4" s="18">
        <v>6959.4430000000011</v>
      </c>
      <c r="L4" s="18">
        <v>6861.152</v>
      </c>
      <c r="M4" s="18">
        <v>7400.8190000000013</v>
      </c>
      <c r="N4" s="18">
        <v>7405.6419999999998</v>
      </c>
      <c r="O4" s="18">
        <v>7211.9390000000012</v>
      </c>
      <c r="P4" s="18">
        <v>7210.9049999999988</v>
      </c>
      <c r="Q4" s="18">
        <v>7000.6859999999997</v>
      </c>
      <c r="R4" s="18">
        <v>7511.759</v>
      </c>
      <c r="S4" s="18">
        <v>7814.3260000000018</v>
      </c>
      <c r="T4" s="18">
        <v>7664.9230000000007</v>
      </c>
      <c r="U4" s="18">
        <v>7570.5480000000007</v>
      </c>
      <c r="V4" s="18">
        <v>7166.0700000000006</v>
      </c>
      <c r="W4" s="18">
        <v>6780.0840000000017</v>
      </c>
      <c r="X4" s="18">
        <v>6105.4849999999997</v>
      </c>
      <c r="Y4" s="18">
        <v>5522.9669999999996</v>
      </c>
      <c r="Z4" s="19"/>
      <c r="AA4" s="20">
        <f>SUM(B4:Z4)</f>
        <v>155952.10199999998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88.53</v>
      </c>
      <c r="C7" s="28">
        <v>85</v>
      </c>
      <c r="D7" s="28">
        <v>60</v>
      </c>
      <c r="E7" s="28">
        <v>32</v>
      </c>
      <c r="F7" s="28">
        <v>42.5</v>
      </c>
      <c r="G7" s="28">
        <v>28.63</v>
      </c>
      <c r="H7" s="28">
        <v>100.6</v>
      </c>
      <c r="I7" s="28">
        <v>120.46</v>
      </c>
      <c r="J7" s="28">
        <v>122.01</v>
      </c>
      <c r="K7" s="28">
        <v>118.05</v>
      </c>
      <c r="L7" s="28">
        <v>100.5</v>
      </c>
      <c r="M7" s="28">
        <v>88</v>
      </c>
      <c r="N7" s="28">
        <v>88</v>
      </c>
      <c r="O7" s="28">
        <v>93.4</v>
      </c>
      <c r="P7" s="28">
        <v>108.91</v>
      </c>
      <c r="Q7" s="28">
        <v>115.11</v>
      </c>
      <c r="R7" s="28">
        <v>122</v>
      </c>
      <c r="S7" s="28">
        <v>122</v>
      </c>
      <c r="T7" s="28">
        <v>121.84</v>
      </c>
      <c r="U7" s="28">
        <v>122</v>
      </c>
      <c r="V7" s="28">
        <v>114.46</v>
      </c>
      <c r="W7" s="28">
        <v>114.65</v>
      </c>
      <c r="X7" s="28">
        <v>109</v>
      </c>
      <c r="Y7" s="28">
        <v>96</v>
      </c>
      <c r="Z7" s="29"/>
      <c r="AA7" s="30">
        <f>IF(SUM(B7:Z7)&lt;&gt;0,AVERAGEIF(B7:Z7,"&lt;&gt;"""),"")</f>
        <v>96.402083333333337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779.05900000000008</v>
      </c>
      <c r="C19" s="72">
        <v>776.85</v>
      </c>
      <c r="D19" s="72">
        <v>772.01599999999996</v>
      </c>
      <c r="E19" s="72">
        <v>776.70600000000002</v>
      </c>
      <c r="F19" s="72">
        <v>764.42699999999979</v>
      </c>
      <c r="G19" s="72">
        <v>746.91399999999999</v>
      </c>
      <c r="H19" s="72">
        <v>750.78400000000011</v>
      </c>
      <c r="I19" s="72">
        <v>761.49800000000005</v>
      </c>
      <c r="J19" s="72">
        <v>766.53700000000003</v>
      </c>
      <c r="K19" s="72">
        <v>755.38299999999992</v>
      </c>
      <c r="L19" s="72">
        <v>746.67500000000007</v>
      </c>
      <c r="M19" s="72">
        <v>748.71299999999997</v>
      </c>
      <c r="N19" s="72">
        <v>767.54100000000005</v>
      </c>
      <c r="O19" s="72">
        <v>762.71500000000003</v>
      </c>
      <c r="P19" s="72">
        <v>764.66800000000012</v>
      </c>
      <c r="Q19" s="72">
        <v>755.99299999999994</v>
      </c>
      <c r="R19" s="72">
        <v>751.46500000000003</v>
      </c>
      <c r="S19" s="72">
        <v>743.48</v>
      </c>
      <c r="T19" s="72">
        <v>737.70600000000002</v>
      </c>
      <c r="U19" s="72">
        <v>752.45400000000006</v>
      </c>
      <c r="V19" s="72">
        <v>760.63799999999992</v>
      </c>
      <c r="W19" s="72">
        <v>762.34099999999989</v>
      </c>
      <c r="X19" s="72">
        <v>763.79</v>
      </c>
      <c r="Y19" s="72">
        <v>760.76200000000006</v>
      </c>
      <c r="Z19" s="73"/>
      <c r="AA19" s="74">
        <f t="shared" ref="AA19:AA24" si="2">SUM(B19:Z19)</f>
        <v>18229.114999999998</v>
      </c>
    </row>
    <row r="20" spans="1:27" ht="25.15" customHeight="1" x14ac:dyDescent="0.2">
      <c r="A20" s="75" t="s">
        <v>15</v>
      </c>
      <c r="B20" s="76">
        <v>976.73899999999981</v>
      </c>
      <c r="C20" s="77">
        <v>981.46100000000013</v>
      </c>
      <c r="D20" s="77">
        <v>977.61500000000012</v>
      </c>
      <c r="E20" s="77">
        <v>982.92</v>
      </c>
      <c r="F20" s="77">
        <v>1020.86</v>
      </c>
      <c r="G20" s="77">
        <v>1161.817</v>
      </c>
      <c r="H20" s="77">
        <v>1222.479</v>
      </c>
      <c r="I20" s="77">
        <v>1312.7870000000003</v>
      </c>
      <c r="J20" s="77">
        <v>1353.5730000000001</v>
      </c>
      <c r="K20" s="77">
        <v>1343.6200000000003</v>
      </c>
      <c r="L20" s="77">
        <v>1331.7560000000001</v>
      </c>
      <c r="M20" s="77">
        <v>1448.4779999999998</v>
      </c>
      <c r="N20" s="77">
        <v>1412.2570000000001</v>
      </c>
      <c r="O20" s="77">
        <v>1385.4349999999997</v>
      </c>
      <c r="P20" s="77">
        <v>1351.1369999999999</v>
      </c>
      <c r="Q20" s="77">
        <v>1236.7890000000002</v>
      </c>
      <c r="R20" s="77">
        <v>1287.865</v>
      </c>
      <c r="S20" s="77">
        <v>1268.2790000000002</v>
      </c>
      <c r="T20" s="77">
        <v>1222.7590000000002</v>
      </c>
      <c r="U20" s="77">
        <v>1143.299</v>
      </c>
      <c r="V20" s="77">
        <v>1041.8709999999999</v>
      </c>
      <c r="W20" s="77">
        <v>1032.143</v>
      </c>
      <c r="X20" s="77">
        <v>977.45199999999988</v>
      </c>
      <c r="Y20" s="77">
        <v>942.89200000000017</v>
      </c>
      <c r="Z20" s="78"/>
      <c r="AA20" s="79">
        <f t="shared" si="2"/>
        <v>28416.282999999999</v>
      </c>
    </row>
    <row r="21" spans="1:27" ht="25.15" customHeight="1" x14ac:dyDescent="0.2">
      <c r="A21" s="75" t="s">
        <v>16</v>
      </c>
      <c r="B21" s="80">
        <v>2610.7949999999996</v>
      </c>
      <c r="C21" s="81">
        <v>2496.8330000000005</v>
      </c>
      <c r="D21" s="81">
        <v>2387.4560000000001</v>
      </c>
      <c r="E21" s="81">
        <v>2387.1300000000006</v>
      </c>
      <c r="F21" s="81">
        <v>2478.0269999999996</v>
      </c>
      <c r="G21" s="81">
        <v>2841.7730000000001</v>
      </c>
      <c r="H21" s="81">
        <v>2949.143</v>
      </c>
      <c r="I21" s="81">
        <v>3241.48</v>
      </c>
      <c r="J21" s="81">
        <v>3484.8749999999995</v>
      </c>
      <c r="K21" s="81">
        <v>3538.5399999999995</v>
      </c>
      <c r="L21" s="81">
        <v>3611.1210000000001</v>
      </c>
      <c r="M21" s="81">
        <v>3914.2279999999996</v>
      </c>
      <c r="N21" s="81">
        <v>3874.3439999999996</v>
      </c>
      <c r="O21" s="81">
        <v>3799.5889999999999</v>
      </c>
      <c r="P21" s="81">
        <v>3826.1000000000004</v>
      </c>
      <c r="Q21" s="81">
        <v>3609.904</v>
      </c>
      <c r="R21" s="81">
        <v>3958.4290000000001</v>
      </c>
      <c r="S21" s="81">
        <v>4254.067</v>
      </c>
      <c r="T21" s="81">
        <v>4283.4579999999996</v>
      </c>
      <c r="U21" s="81">
        <v>4239.7950000000001</v>
      </c>
      <c r="V21" s="81">
        <v>3971.5609999999997</v>
      </c>
      <c r="W21" s="81">
        <v>3813.1000000000004</v>
      </c>
      <c r="X21" s="81">
        <v>3432.143</v>
      </c>
      <c r="Y21" s="81">
        <v>3000.0129999999999</v>
      </c>
      <c r="Z21" s="78"/>
      <c r="AA21" s="79">
        <f t="shared" si="2"/>
        <v>82003.904000000024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82.5</v>
      </c>
      <c r="C23" s="77">
        <v>72.5</v>
      </c>
      <c r="D23" s="77">
        <v>71.5</v>
      </c>
      <c r="E23" s="77">
        <v>76</v>
      </c>
      <c r="F23" s="77">
        <v>78</v>
      </c>
      <c r="G23" s="77">
        <v>91.5</v>
      </c>
      <c r="H23" s="77">
        <v>119</v>
      </c>
      <c r="I23" s="77">
        <v>141.5</v>
      </c>
      <c r="J23" s="77">
        <v>132</v>
      </c>
      <c r="K23" s="77">
        <v>134.5</v>
      </c>
      <c r="L23" s="77">
        <v>113</v>
      </c>
      <c r="M23" s="77">
        <v>110.5</v>
      </c>
      <c r="N23" s="77">
        <v>107.5</v>
      </c>
      <c r="O23" s="77">
        <v>107.5</v>
      </c>
      <c r="P23" s="77">
        <v>125</v>
      </c>
      <c r="Q23" s="77">
        <v>151</v>
      </c>
      <c r="R23" s="77">
        <v>157</v>
      </c>
      <c r="S23" s="77">
        <v>164.5</v>
      </c>
      <c r="T23" s="77">
        <v>163</v>
      </c>
      <c r="U23" s="77">
        <v>163</v>
      </c>
      <c r="V23" s="77">
        <v>156</v>
      </c>
      <c r="W23" s="77">
        <v>108.5</v>
      </c>
      <c r="X23" s="77">
        <v>96</v>
      </c>
      <c r="Y23" s="77">
        <v>86</v>
      </c>
      <c r="Z23" s="77"/>
      <c r="AA23" s="79">
        <f t="shared" si="2"/>
        <v>2807.5</v>
      </c>
    </row>
    <row r="24" spans="1:27" ht="25.15" customHeight="1" x14ac:dyDescent="0.2">
      <c r="A24" s="85" t="s">
        <v>19</v>
      </c>
      <c r="B24" s="77">
        <v>225</v>
      </c>
      <c r="C24" s="77">
        <v>210</v>
      </c>
      <c r="D24" s="77">
        <v>203.99999999999997</v>
      </c>
      <c r="E24" s="77">
        <v>203</v>
      </c>
      <c r="F24" s="77">
        <v>211</v>
      </c>
      <c r="G24" s="77">
        <v>238</v>
      </c>
      <c r="H24" s="77">
        <v>281.99999999999994</v>
      </c>
      <c r="I24" s="77">
        <v>318</v>
      </c>
      <c r="J24" s="77">
        <v>342</v>
      </c>
      <c r="K24" s="77">
        <v>346</v>
      </c>
      <c r="L24" s="77">
        <v>342</v>
      </c>
      <c r="M24" s="77">
        <v>344.99999999999994</v>
      </c>
      <c r="N24" s="77">
        <v>346</v>
      </c>
      <c r="O24" s="77">
        <v>338</v>
      </c>
      <c r="P24" s="77">
        <v>335</v>
      </c>
      <c r="Q24" s="77">
        <v>346</v>
      </c>
      <c r="R24" s="77">
        <v>379</v>
      </c>
      <c r="S24" s="77">
        <v>400.00000000000006</v>
      </c>
      <c r="T24" s="77">
        <v>397.99999999999994</v>
      </c>
      <c r="U24" s="77">
        <v>395</v>
      </c>
      <c r="V24" s="77">
        <v>373</v>
      </c>
      <c r="W24" s="77">
        <v>341.00000000000006</v>
      </c>
      <c r="X24" s="77">
        <v>294</v>
      </c>
      <c r="Y24" s="77">
        <v>260</v>
      </c>
      <c r="Z24" s="77"/>
      <c r="AA24" s="79">
        <f t="shared" si="2"/>
        <v>7471</v>
      </c>
    </row>
    <row r="25" spans="1:27" ht="30" customHeight="1" thickBot="1" x14ac:dyDescent="0.25">
      <c r="A25" s="86" t="s">
        <v>20</v>
      </c>
      <c r="B25" s="87">
        <f t="shared" ref="B25:AA25" si="3">SUM(B19:B24)</f>
        <v>4674.0929999999989</v>
      </c>
      <c r="C25" s="88">
        <f t="shared" si="3"/>
        <v>4537.6440000000002</v>
      </c>
      <c r="D25" s="88">
        <f t="shared" si="3"/>
        <v>4412.5870000000004</v>
      </c>
      <c r="E25" s="88">
        <f t="shared" si="3"/>
        <v>4425.7560000000003</v>
      </c>
      <c r="F25" s="88">
        <f t="shared" si="3"/>
        <v>4552.3139999999994</v>
      </c>
      <c r="G25" s="88">
        <f t="shared" si="3"/>
        <v>5080.0039999999999</v>
      </c>
      <c r="H25" s="88">
        <f t="shared" si="3"/>
        <v>5323.4059999999999</v>
      </c>
      <c r="I25" s="88">
        <f t="shared" si="3"/>
        <v>5775.2650000000003</v>
      </c>
      <c r="J25" s="88">
        <f t="shared" si="3"/>
        <v>6078.9849999999997</v>
      </c>
      <c r="K25" s="88">
        <f t="shared" si="3"/>
        <v>6118.0429999999997</v>
      </c>
      <c r="L25" s="88">
        <f t="shared" si="3"/>
        <v>6144.5519999999997</v>
      </c>
      <c r="M25" s="88">
        <f t="shared" si="3"/>
        <v>6566.9189999999999</v>
      </c>
      <c r="N25" s="88">
        <f t="shared" si="3"/>
        <v>6507.6419999999998</v>
      </c>
      <c r="O25" s="88">
        <f t="shared" si="3"/>
        <v>6393.2389999999996</v>
      </c>
      <c r="P25" s="88">
        <f t="shared" si="3"/>
        <v>6401.9050000000007</v>
      </c>
      <c r="Q25" s="88">
        <f t="shared" si="3"/>
        <v>6099.6859999999997</v>
      </c>
      <c r="R25" s="88">
        <f t="shared" si="3"/>
        <v>6533.759</v>
      </c>
      <c r="S25" s="88">
        <f t="shared" si="3"/>
        <v>6830.326</v>
      </c>
      <c r="T25" s="88">
        <f t="shared" si="3"/>
        <v>6804.9229999999998</v>
      </c>
      <c r="U25" s="88">
        <f t="shared" si="3"/>
        <v>6693.5480000000007</v>
      </c>
      <c r="V25" s="88">
        <f t="shared" si="3"/>
        <v>6303.07</v>
      </c>
      <c r="W25" s="88">
        <f t="shared" si="3"/>
        <v>6057.0840000000007</v>
      </c>
      <c r="X25" s="88">
        <f t="shared" si="3"/>
        <v>5563.3850000000002</v>
      </c>
      <c r="Y25" s="88">
        <f t="shared" si="3"/>
        <v>5049.6670000000004</v>
      </c>
      <c r="Z25" s="89">
        <f t="shared" si="3"/>
        <v>0</v>
      </c>
      <c r="AA25" s="90">
        <f t="shared" si="3"/>
        <v>138927.80200000003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517.36</v>
      </c>
      <c r="C28" s="72">
        <v>492.66</v>
      </c>
      <c r="D28" s="72">
        <v>486.25</v>
      </c>
      <c r="E28" s="72">
        <v>490.29</v>
      </c>
      <c r="F28" s="72">
        <v>501.35</v>
      </c>
      <c r="G28" s="72">
        <v>548.4</v>
      </c>
      <c r="H28" s="72">
        <v>623.05999999999995</v>
      </c>
      <c r="I28" s="72">
        <v>684.61</v>
      </c>
      <c r="J28" s="72">
        <v>701.33</v>
      </c>
      <c r="K28" s="72">
        <v>723.61</v>
      </c>
      <c r="L28" s="72">
        <v>711.69</v>
      </c>
      <c r="M28" s="72">
        <v>717.87</v>
      </c>
      <c r="N28" s="72">
        <v>709.1</v>
      </c>
      <c r="O28" s="72">
        <v>694.69</v>
      </c>
      <c r="P28" s="72">
        <v>700.88</v>
      </c>
      <c r="Q28" s="72">
        <v>695.61</v>
      </c>
      <c r="R28" s="72">
        <v>735.61</v>
      </c>
      <c r="S28" s="72">
        <v>764.78</v>
      </c>
      <c r="T28" s="72">
        <v>760.95</v>
      </c>
      <c r="U28" s="72">
        <v>757.88</v>
      </c>
      <c r="V28" s="72">
        <v>732.02</v>
      </c>
      <c r="W28" s="72">
        <v>652.95000000000005</v>
      </c>
      <c r="X28" s="72">
        <v>621.13</v>
      </c>
      <c r="Y28" s="72">
        <v>566.66999999999996</v>
      </c>
      <c r="Z28" s="73"/>
      <c r="AA28" s="74">
        <f>SUM(B28:Z28)</f>
        <v>15590.75</v>
      </c>
    </row>
    <row r="29" spans="1:27" ht="25.15" customHeight="1" x14ac:dyDescent="0.2">
      <c r="A29" s="75" t="s">
        <v>23</v>
      </c>
      <c r="B29" s="76">
        <v>4297.7330000000002</v>
      </c>
      <c r="C29" s="77">
        <v>4174.9840000000004</v>
      </c>
      <c r="D29" s="77">
        <v>4062.337</v>
      </c>
      <c r="E29" s="77">
        <v>4169.4660000000003</v>
      </c>
      <c r="F29" s="77">
        <v>4283.9639999999999</v>
      </c>
      <c r="G29" s="77">
        <v>4766.6040000000003</v>
      </c>
      <c r="H29" s="77">
        <v>4961.3459999999995</v>
      </c>
      <c r="I29" s="77">
        <v>5392.6549999999997</v>
      </c>
      <c r="J29" s="77">
        <v>5811.6549999999997</v>
      </c>
      <c r="K29" s="77">
        <v>5857.433</v>
      </c>
      <c r="L29" s="77">
        <v>5908.8620000000001</v>
      </c>
      <c r="M29" s="77">
        <v>6365.049</v>
      </c>
      <c r="N29" s="77">
        <v>6254.5420000000004</v>
      </c>
      <c r="O29" s="77">
        <v>6170.549</v>
      </c>
      <c r="P29" s="77">
        <v>6130.0249999999996</v>
      </c>
      <c r="Q29" s="77">
        <v>5805.076</v>
      </c>
      <c r="R29" s="77">
        <v>6276.1490000000003</v>
      </c>
      <c r="S29" s="77">
        <v>6549.5460000000003</v>
      </c>
      <c r="T29" s="77">
        <v>6403.973</v>
      </c>
      <c r="U29" s="77">
        <v>6312.6679999999997</v>
      </c>
      <c r="V29" s="77">
        <v>5934.05</v>
      </c>
      <c r="W29" s="77">
        <v>5627.134</v>
      </c>
      <c r="X29" s="77">
        <v>5402.2550000000001</v>
      </c>
      <c r="Y29" s="77">
        <v>4910.9970000000003</v>
      </c>
      <c r="Z29" s="78"/>
      <c r="AA29" s="79">
        <f>SUM(B29:Z29)</f>
        <v>131829.052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4815.0929999999998</v>
      </c>
      <c r="C31" s="62">
        <f t="shared" si="4"/>
        <v>4667.6440000000002</v>
      </c>
      <c r="D31" s="62">
        <f t="shared" si="4"/>
        <v>4548.5869999999995</v>
      </c>
      <c r="E31" s="62">
        <f t="shared" si="4"/>
        <v>4659.7560000000003</v>
      </c>
      <c r="F31" s="62">
        <f t="shared" si="4"/>
        <v>4785.3140000000003</v>
      </c>
      <c r="G31" s="62">
        <f t="shared" si="4"/>
        <v>5315.0039999999999</v>
      </c>
      <c r="H31" s="62">
        <f t="shared" si="4"/>
        <v>5584.405999999999</v>
      </c>
      <c r="I31" s="62">
        <f t="shared" si="4"/>
        <v>6077.2649999999994</v>
      </c>
      <c r="J31" s="62">
        <f t="shared" si="4"/>
        <v>6512.9849999999997</v>
      </c>
      <c r="K31" s="62">
        <f t="shared" si="4"/>
        <v>6581.0429999999997</v>
      </c>
      <c r="L31" s="62">
        <f t="shared" si="4"/>
        <v>6620.5519999999997</v>
      </c>
      <c r="M31" s="62">
        <f t="shared" si="4"/>
        <v>7082.9189999999999</v>
      </c>
      <c r="N31" s="62">
        <f t="shared" si="4"/>
        <v>6963.6420000000007</v>
      </c>
      <c r="O31" s="62">
        <f t="shared" si="4"/>
        <v>6865.2389999999996</v>
      </c>
      <c r="P31" s="62">
        <f t="shared" si="4"/>
        <v>6830.9049999999997</v>
      </c>
      <c r="Q31" s="62">
        <f t="shared" si="4"/>
        <v>6500.6859999999997</v>
      </c>
      <c r="R31" s="62">
        <f t="shared" si="4"/>
        <v>7011.759</v>
      </c>
      <c r="S31" s="62">
        <f t="shared" si="4"/>
        <v>7314.326</v>
      </c>
      <c r="T31" s="62">
        <f t="shared" si="4"/>
        <v>7164.9229999999998</v>
      </c>
      <c r="U31" s="62">
        <f t="shared" si="4"/>
        <v>7070.5479999999998</v>
      </c>
      <c r="V31" s="62">
        <f t="shared" si="4"/>
        <v>6666.07</v>
      </c>
      <c r="W31" s="62">
        <f t="shared" si="4"/>
        <v>6280.0839999999998</v>
      </c>
      <c r="X31" s="62">
        <f t="shared" si="4"/>
        <v>6023.3850000000002</v>
      </c>
      <c r="Y31" s="62">
        <f t="shared" si="4"/>
        <v>5477.6670000000004</v>
      </c>
      <c r="Z31" s="63">
        <f t="shared" si="4"/>
        <v>0</v>
      </c>
      <c r="AA31" s="64">
        <f t="shared" si="4"/>
        <v>147419.802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37</v>
      </c>
      <c r="C34" s="95">
        <v>33</v>
      </c>
      <c r="D34" s="95">
        <v>33</v>
      </c>
      <c r="E34" s="95">
        <v>33</v>
      </c>
      <c r="F34" s="95">
        <v>33</v>
      </c>
      <c r="G34" s="95">
        <v>33</v>
      </c>
      <c r="H34" s="95">
        <v>60</v>
      </c>
      <c r="I34" s="95">
        <v>32</v>
      </c>
      <c r="J34" s="95">
        <v>59</v>
      </c>
      <c r="K34" s="95">
        <v>92</v>
      </c>
      <c r="L34" s="95">
        <v>124</v>
      </c>
      <c r="M34" s="95">
        <v>134</v>
      </c>
      <c r="N34" s="95">
        <v>126</v>
      </c>
      <c r="O34" s="95">
        <v>123</v>
      </c>
      <c r="P34" s="95">
        <v>83</v>
      </c>
      <c r="Q34" s="95">
        <v>87</v>
      </c>
      <c r="R34" s="95">
        <v>166</v>
      </c>
      <c r="S34" s="95">
        <v>185</v>
      </c>
      <c r="T34" s="95">
        <v>200</v>
      </c>
      <c r="U34" s="95">
        <v>159</v>
      </c>
      <c r="V34" s="95">
        <v>142</v>
      </c>
      <c r="W34" s="95">
        <v>65</v>
      </c>
      <c r="X34" s="95">
        <v>210</v>
      </c>
      <c r="Y34" s="95">
        <v>181</v>
      </c>
      <c r="Z34" s="96"/>
      <c r="AA34" s="74">
        <f t="shared" ref="AA34:AA39" si="5">SUM(B34:Z34)</f>
        <v>2430</v>
      </c>
    </row>
    <row r="35" spans="1:27" ht="25.15" customHeight="1" x14ac:dyDescent="0.2">
      <c r="A35" s="97" t="s">
        <v>41</v>
      </c>
      <c r="B35" s="98">
        <v>104</v>
      </c>
      <c r="C35" s="99">
        <v>97</v>
      </c>
      <c r="D35" s="99">
        <v>53</v>
      </c>
      <c r="E35" s="99">
        <v>53</v>
      </c>
      <c r="F35" s="99">
        <v>52</v>
      </c>
      <c r="G35" s="99">
        <v>54</v>
      </c>
      <c r="H35" s="99">
        <v>201</v>
      </c>
      <c r="I35" s="99">
        <v>270</v>
      </c>
      <c r="J35" s="99">
        <v>375</v>
      </c>
      <c r="K35" s="99">
        <v>371</v>
      </c>
      <c r="L35" s="99">
        <v>352</v>
      </c>
      <c r="M35" s="99">
        <v>382</v>
      </c>
      <c r="N35" s="99">
        <v>330</v>
      </c>
      <c r="O35" s="99">
        <v>349</v>
      </c>
      <c r="P35" s="99">
        <v>346</v>
      </c>
      <c r="Q35" s="99">
        <v>314</v>
      </c>
      <c r="R35" s="99">
        <v>312</v>
      </c>
      <c r="S35" s="99">
        <v>299</v>
      </c>
      <c r="T35" s="99">
        <v>160</v>
      </c>
      <c r="U35" s="99">
        <v>218</v>
      </c>
      <c r="V35" s="99">
        <v>221</v>
      </c>
      <c r="W35" s="99">
        <v>158</v>
      </c>
      <c r="X35" s="99">
        <v>250</v>
      </c>
      <c r="Y35" s="99">
        <v>247</v>
      </c>
      <c r="Z35" s="100"/>
      <c r="AA35" s="79">
        <f t="shared" si="5"/>
        <v>5568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>
        <v>50</v>
      </c>
      <c r="E37" s="99">
        <v>148</v>
      </c>
      <c r="F37" s="99">
        <v>148</v>
      </c>
      <c r="G37" s="99">
        <v>148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494</v>
      </c>
    </row>
    <row r="38" spans="1:27" ht="25.15" customHeight="1" x14ac:dyDescent="0.2">
      <c r="A38" s="97" t="s">
        <v>44</v>
      </c>
      <c r="B38" s="98"/>
      <c r="C38" s="99"/>
      <c r="D38" s="99">
        <v>231.2</v>
      </c>
      <c r="E38" s="99">
        <v>368.6</v>
      </c>
      <c r="F38" s="99">
        <v>368.4</v>
      </c>
      <c r="G38" s="99">
        <v>500</v>
      </c>
      <c r="H38" s="99">
        <v>500</v>
      </c>
      <c r="I38" s="99">
        <v>331.1</v>
      </c>
      <c r="J38" s="99">
        <v>500</v>
      </c>
      <c r="K38" s="99">
        <v>378.4</v>
      </c>
      <c r="L38" s="99">
        <v>240.6</v>
      </c>
      <c r="M38" s="99">
        <v>317.89999999999998</v>
      </c>
      <c r="N38" s="99">
        <v>442</v>
      </c>
      <c r="O38" s="99">
        <v>346.7</v>
      </c>
      <c r="P38" s="99">
        <v>380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82.1</v>
      </c>
      <c r="Y38" s="99">
        <v>45.3</v>
      </c>
      <c r="Z38" s="100"/>
      <c r="AA38" s="79">
        <f t="shared" si="5"/>
        <v>8532.2999999999993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141</v>
      </c>
      <c r="C39" s="88">
        <f t="shared" si="6"/>
        <v>130</v>
      </c>
      <c r="D39" s="88">
        <f t="shared" si="6"/>
        <v>367.2</v>
      </c>
      <c r="E39" s="88">
        <f t="shared" si="6"/>
        <v>602.6</v>
      </c>
      <c r="F39" s="88">
        <f t="shared" si="6"/>
        <v>601.4</v>
      </c>
      <c r="G39" s="88">
        <f t="shared" si="6"/>
        <v>735</v>
      </c>
      <c r="H39" s="88">
        <f t="shared" si="6"/>
        <v>761</v>
      </c>
      <c r="I39" s="88">
        <f t="shared" si="6"/>
        <v>633.1</v>
      </c>
      <c r="J39" s="88">
        <f t="shared" si="6"/>
        <v>934</v>
      </c>
      <c r="K39" s="88">
        <f t="shared" si="6"/>
        <v>841.4</v>
      </c>
      <c r="L39" s="88">
        <f t="shared" si="6"/>
        <v>716.6</v>
      </c>
      <c r="M39" s="88">
        <f t="shared" si="6"/>
        <v>833.9</v>
      </c>
      <c r="N39" s="88">
        <f t="shared" si="6"/>
        <v>898</v>
      </c>
      <c r="O39" s="88">
        <f t="shared" si="6"/>
        <v>818.7</v>
      </c>
      <c r="P39" s="88">
        <f t="shared" si="6"/>
        <v>809</v>
      </c>
      <c r="Q39" s="88">
        <f t="shared" si="6"/>
        <v>901</v>
      </c>
      <c r="R39" s="88">
        <f t="shared" si="6"/>
        <v>978</v>
      </c>
      <c r="S39" s="88">
        <f t="shared" si="6"/>
        <v>984</v>
      </c>
      <c r="T39" s="88">
        <f t="shared" si="6"/>
        <v>860</v>
      </c>
      <c r="U39" s="88">
        <f t="shared" si="6"/>
        <v>877</v>
      </c>
      <c r="V39" s="88">
        <f t="shared" si="6"/>
        <v>863</v>
      </c>
      <c r="W39" s="88">
        <f t="shared" si="6"/>
        <v>723</v>
      </c>
      <c r="X39" s="88">
        <f t="shared" si="6"/>
        <v>542.1</v>
      </c>
      <c r="Y39" s="88">
        <f t="shared" si="6"/>
        <v>473.3</v>
      </c>
      <c r="Z39" s="89">
        <f t="shared" si="6"/>
        <v>0</v>
      </c>
      <c r="AA39" s="90">
        <f t="shared" si="5"/>
        <v>17024.3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231.2</v>
      </c>
      <c r="E46" s="99">
        <v>368.6</v>
      </c>
      <c r="F46" s="99">
        <v>368.4</v>
      </c>
      <c r="G46" s="99">
        <v>500</v>
      </c>
      <c r="H46" s="99">
        <v>500</v>
      </c>
      <c r="I46" s="99">
        <v>331.1</v>
      </c>
      <c r="J46" s="99">
        <v>500</v>
      </c>
      <c r="K46" s="99">
        <v>378.4</v>
      </c>
      <c r="L46" s="99">
        <v>240.6</v>
      </c>
      <c r="M46" s="99">
        <v>317.89999999999998</v>
      </c>
      <c r="N46" s="99">
        <v>442</v>
      </c>
      <c r="O46" s="99">
        <v>346.7</v>
      </c>
      <c r="P46" s="99">
        <v>380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82.1</v>
      </c>
      <c r="Y46" s="99">
        <v>45.3</v>
      </c>
      <c r="Z46" s="100"/>
      <c r="AA46" s="79">
        <f t="shared" si="7"/>
        <v>8532.2999999999993</v>
      </c>
    </row>
    <row r="47" spans="1:27" ht="25.15" customHeight="1" x14ac:dyDescent="0.2">
      <c r="A47" s="85" t="s">
        <v>47</v>
      </c>
      <c r="B47" s="98">
        <v>83</v>
      </c>
      <c r="C47" s="99">
        <v>72</v>
      </c>
      <c r="D47" s="99">
        <v>67</v>
      </c>
      <c r="E47" s="99">
        <v>66</v>
      </c>
      <c r="F47" s="99">
        <v>75</v>
      </c>
      <c r="G47" s="99">
        <v>101</v>
      </c>
      <c r="H47" s="99">
        <v>142</v>
      </c>
      <c r="I47" s="99">
        <v>150</v>
      </c>
      <c r="J47" s="99">
        <v>138</v>
      </c>
      <c r="K47" s="99">
        <v>150</v>
      </c>
      <c r="L47" s="99">
        <v>146</v>
      </c>
      <c r="M47" s="99">
        <v>144</v>
      </c>
      <c r="N47" s="99">
        <v>146</v>
      </c>
      <c r="O47" s="99">
        <v>142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142</v>
      </c>
      <c r="Y47" s="99">
        <v>100</v>
      </c>
      <c r="Z47" s="100"/>
      <c r="AA47" s="79">
        <f t="shared" si="7"/>
        <v>3064</v>
      </c>
    </row>
    <row r="48" spans="1:27" ht="30" customHeight="1" thickBot="1" x14ac:dyDescent="0.25">
      <c r="A48" s="86" t="s">
        <v>48</v>
      </c>
      <c r="B48" s="87">
        <f>SUM(B42:B47)</f>
        <v>83</v>
      </c>
      <c r="C48" s="88">
        <f t="shared" ref="C48:Z48" si="8">SUM(C42:C47)</f>
        <v>72</v>
      </c>
      <c r="D48" s="88">
        <f t="shared" si="8"/>
        <v>298.2</v>
      </c>
      <c r="E48" s="88">
        <f t="shared" si="8"/>
        <v>434.6</v>
      </c>
      <c r="F48" s="88">
        <f t="shared" si="8"/>
        <v>443.4</v>
      </c>
      <c r="G48" s="88">
        <f t="shared" si="8"/>
        <v>601</v>
      </c>
      <c r="H48" s="88">
        <f t="shared" si="8"/>
        <v>642</v>
      </c>
      <c r="I48" s="88">
        <f t="shared" si="8"/>
        <v>481.1</v>
      </c>
      <c r="J48" s="88">
        <f t="shared" si="8"/>
        <v>638</v>
      </c>
      <c r="K48" s="88">
        <f t="shared" si="8"/>
        <v>528.4</v>
      </c>
      <c r="L48" s="88">
        <f t="shared" si="8"/>
        <v>386.6</v>
      </c>
      <c r="M48" s="88">
        <f t="shared" si="8"/>
        <v>461.9</v>
      </c>
      <c r="N48" s="88">
        <f t="shared" si="8"/>
        <v>588</v>
      </c>
      <c r="O48" s="88">
        <f t="shared" si="8"/>
        <v>488.7</v>
      </c>
      <c r="P48" s="88">
        <f t="shared" si="8"/>
        <v>530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224.1</v>
      </c>
      <c r="Y48" s="88">
        <f t="shared" si="8"/>
        <v>145.30000000000001</v>
      </c>
      <c r="Z48" s="89">
        <f t="shared" si="8"/>
        <v>0</v>
      </c>
      <c r="AA48" s="90">
        <f t="shared" si="7"/>
        <v>11596.3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4815.0929999999989</v>
      </c>
      <c r="C51" s="88">
        <f t="shared" si="10"/>
        <v>4667.6440000000002</v>
      </c>
      <c r="D51" s="88">
        <f t="shared" si="10"/>
        <v>4779.7870000000003</v>
      </c>
      <c r="E51" s="88">
        <f t="shared" si="10"/>
        <v>5028.3560000000007</v>
      </c>
      <c r="F51" s="88">
        <f t="shared" si="10"/>
        <v>5153.713999999999</v>
      </c>
      <c r="G51" s="88">
        <f t="shared" si="10"/>
        <v>5815.0039999999999</v>
      </c>
      <c r="H51" s="88">
        <f t="shared" si="10"/>
        <v>6084.4059999999999</v>
      </c>
      <c r="I51" s="88">
        <f t="shared" si="10"/>
        <v>6408.3650000000007</v>
      </c>
      <c r="J51" s="88">
        <f t="shared" si="10"/>
        <v>7012.9849999999997</v>
      </c>
      <c r="K51" s="88">
        <f t="shared" si="10"/>
        <v>6959.4429999999993</v>
      </c>
      <c r="L51" s="88">
        <f t="shared" si="10"/>
        <v>6861.152</v>
      </c>
      <c r="M51" s="88">
        <f t="shared" si="10"/>
        <v>7400.8189999999995</v>
      </c>
      <c r="N51" s="88">
        <f t="shared" si="10"/>
        <v>7405.6419999999998</v>
      </c>
      <c r="O51" s="88">
        <f t="shared" si="10"/>
        <v>7211.9389999999994</v>
      </c>
      <c r="P51" s="88">
        <f t="shared" si="10"/>
        <v>7210.9050000000007</v>
      </c>
      <c r="Q51" s="88">
        <f t="shared" si="10"/>
        <v>7000.6859999999997</v>
      </c>
      <c r="R51" s="88">
        <f t="shared" si="10"/>
        <v>7511.759</v>
      </c>
      <c r="S51" s="88">
        <f t="shared" si="10"/>
        <v>7814.326</v>
      </c>
      <c r="T51" s="88">
        <f t="shared" si="10"/>
        <v>7664.9229999999998</v>
      </c>
      <c r="U51" s="88">
        <f t="shared" si="10"/>
        <v>7570.5480000000007</v>
      </c>
      <c r="V51" s="88">
        <f t="shared" si="10"/>
        <v>7166.07</v>
      </c>
      <c r="W51" s="88">
        <f t="shared" si="10"/>
        <v>6780.0840000000007</v>
      </c>
      <c r="X51" s="88">
        <f t="shared" si="10"/>
        <v>6105.4850000000006</v>
      </c>
      <c r="Y51" s="88">
        <f t="shared" si="10"/>
        <v>5522.9670000000006</v>
      </c>
      <c r="Z51" s="89">
        <f t="shared" si="10"/>
        <v>0</v>
      </c>
      <c r="AA51" s="104">
        <f>SUM(B51:Z51)</f>
        <v>155952.10200000001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-1097.5</v>
      </c>
      <c r="C4" s="18">
        <v>-1191.9000000000001</v>
      </c>
      <c r="D4" s="18">
        <v>-835.8</v>
      </c>
      <c r="E4" s="18">
        <v>-697.4</v>
      </c>
      <c r="F4" s="18">
        <v>-689.6</v>
      </c>
      <c r="G4" s="18">
        <v>-438.6</v>
      </c>
      <c r="H4" s="18">
        <v>-394</v>
      </c>
      <c r="I4" s="18">
        <v>-181</v>
      </c>
      <c r="J4" s="18">
        <v>-307.79999999999995</v>
      </c>
      <c r="K4" s="18">
        <v>-109.5</v>
      </c>
      <c r="L4" s="18">
        <v>-546.1</v>
      </c>
      <c r="M4" s="18">
        <v>-607</v>
      </c>
      <c r="N4" s="18">
        <v>-462.4</v>
      </c>
      <c r="O4" s="18">
        <v>-656</v>
      </c>
      <c r="P4" s="18">
        <v>-701.09999999999991</v>
      </c>
      <c r="Q4" s="18">
        <v>-578.79999999999995</v>
      </c>
      <c r="R4" s="18">
        <v>-553.20000000000005</v>
      </c>
      <c r="S4" s="18">
        <v>-627.40000000000009</v>
      </c>
      <c r="T4" s="18">
        <v>-390.1</v>
      </c>
      <c r="U4" s="18">
        <v>-393</v>
      </c>
      <c r="V4" s="18">
        <v>-520.5</v>
      </c>
      <c r="W4" s="18">
        <v>-707</v>
      </c>
      <c r="X4" s="18">
        <v>-1173.9000000000001</v>
      </c>
      <c r="Y4" s="18">
        <v>-1139.7</v>
      </c>
      <c r="Z4" s="19"/>
      <c r="AA4" s="111">
        <f>SUM(B4:Z4)</f>
        <v>-14999.300000000001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88.53</v>
      </c>
      <c r="C7" s="117">
        <v>85</v>
      </c>
      <c r="D7" s="117">
        <v>60</v>
      </c>
      <c r="E7" s="117">
        <v>32</v>
      </c>
      <c r="F7" s="117">
        <v>42.5</v>
      </c>
      <c r="G7" s="117">
        <v>28.63</v>
      </c>
      <c r="H7" s="117">
        <v>100.6</v>
      </c>
      <c r="I7" s="117">
        <v>120.46</v>
      </c>
      <c r="J7" s="117">
        <v>122.01</v>
      </c>
      <c r="K7" s="117">
        <v>118.05</v>
      </c>
      <c r="L7" s="117">
        <v>100.5</v>
      </c>
      <c r="M7" s="117">
        <v>88</v>
      </c>
      <c r="N7" s="117">
        <v>88</v>
      </c>
      <c r="O7" s="117">
        <v>93.4</v>
      </c>
      <c r="P7" s="117">
        <v>108.91</v>
      </c>
      <c r="Q7" s="117">
        <v>115.11</v>
      </c>
      <c r="R7" s="117">
        <v>122</v>
      </c>
      <c r="S7" s="117">
        <v>122</v>
      </c>
      <c r="T7" s="117">
        <v>121.84</v>
      </c>
      <c r="U7" s="117">
        <v>122</v>
      </c>
      <c r="V7" s="117">
        <v>114.46</v>
      </c>
      <c r="W7" s="117">
        <v>114.65</v>
      </c>
      <c r="X7" s="117">
        <v>109</v>
      </c>
      <c r="Y7" s="117">
        <v>96</v>
      </c>
      <c r="Z7" s="118"/>
      <c r="AA7" s="119">
        <f>IF(SUM(B7:Z7)&lt;&gt;0,AVERAGEIF(B7:Z7,"&lt;&gt;"""),"")</f>
        <v>96.402083333333337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1069</v>
      </c>
      <c r="C13" s="129">
        <v>1069</v>
      </c>
      <c r="D13" s="129">
        <v>1067</v>
      </c>
      <c r="E13" s="129">
        <v>1066</v>
      </c>
      <c r="F13" s="129">
        <v>1058</v>
      </c>
      <c r="G13" s="129">
        <v>938.6</v>
      </c>
      <c r="H13" s="129">
        <v>894</v>
      </c>
      <c r="I13" s="129">
        <v>512.1</v>
      </c>
      <c r="J13" s="129">
        <v>807.8</v>
      </c>
      <c r="K13" s="129">
        <v>487.9</v>
      </c>
      <c r="L13" s="129">
        <v>786.7</v>
      </c>
      <c r="M13" s="129">
        <v>924.9</v>
      </c>
      <c r="N13" s="129">
        <v>904.4</v>
      </c>
      <c r="O13" s="129">
        <v>1002.7</v>
      </c>
      <c r="P13" s="129">
        <v>1081.0999999999999</v>
      </c>
      <c r="Q13" s="129">
        <v>1078.8</v>
      </c>
      <c r="R13" s="129">
        <v>1053.2</v>
      </c>
      <c r="S13" s="129">
        <v>1127.4000000000001</v>
      </c>
      <c r="T13" s="129">
        <v>890.1</v>
      </c>
      <c r="U13" s="129">
        <v>893</v>
      </c>
      <c r="V13" s="129">
        <v>1020.5</v>
      </c>
      <c r="W13" s="129">
        <v>1207</v>
      </c>
      <c r="X13" s="129">
        <v>1256</v>
      </c>
      <c r="Y13" s="130">
        <v>1185</v>
      </c>
      <c r="Z13" s="131"/>
      <c r="AA13" s="132">
        <f t="shared" si="0"/>
        <v>23380.2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28.5</v>
      </c>
      <c r="C15" s="133">
        <v>122.9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1097.5</v>
      </c>
      <c r="C16" s="135">
        <f t="shared" si="1"/>
        <v>1191.9000000000001</v>
      </c>
      <c r="D16" s="135">
        <f t="shared" si="1"/>
        <v>1067</v>
      </c>
      <c r="E16" s="135">
        <f t="shared" si="1"/>
        <v>1066</v>
      </c>
      <c r="F16" s="135">
        <f t="shared" si="1"/>
        <v>1058</v>
      </c>
      <c r="G16" s="135">
        <f t="shared" si="1"/>
        <v>938.6</v>
      </c>
      <c r="H16" s="135">
        <f t="shared" si="1"/>
        <v>894</v>
      </c>
      <c r="I16" s="135">
        <f t="shared" si="1"/>
        <v>512.1</v>
      </c>
      <c r="J16" s="135">
        <f t="shared" si="1"/>
        <v>807.8</v>
      </c>
      <c r="K16" s="135">
        <f t="shared" si="1"/>
        <v>487.9</v>
      </c>
      <c r="L16" s="135">
        <f t="shared" si="1"/>
        <v>786.7</v>
      </c>
      <c r="M16" s="135">
        <f t="shared" si="1"/>
        <v>924.9</v>
      </c>
      <c r="N16" s="135">
        <f t="shared" si="1"/>
        <v>904.4</v>
      </c>
      <c r="O16" s="135">
        <f t="shared" si="1"/>
        <v>1002.7</v>
      </c>
      <c r="P16" s="135">
        <f t="shared" si="1"/>
        <v>1081.0999999999999</v>
      </c>
      <c r="Q16" s="135">
        <f t="shared" si="1"/>
        <v>1078.8</v>
      </c>
      <c r="R16" s="135">
        <f t="shared" si="1"/>
        <v>1053.2</v>
      </c>
      <c r="S16" s="135">
        <f t="shared" si="1"/>
        <v>1127.4000000000001</v>
      </c>
      <c r="T16" s="135">
        <f t="shared" si="1"/>
        <v>890.1</v>
      </c>
      <c r="U16" s="135">
        <f t="shared" si="1"/>
        <v>893</v>
      </c>
      <c r="V16" s="135">
        <f t="shared" si="1"/>
        <v>1020.5</v>
      </c>
      <c r="W16" s="135">
        <f t="shared" si="1"/>
        <v>1207</v>
      </c>
      <c r="X16" s="135">
        <f t="shared" si="1"/>
        <v>1256</v>
      </c>
      <c r="Y16" s="135">
        <f t="shared" si="1"/>
        <v>1185</v>
      </c>
      <c r="Z16" s="136" t="str">
        <f t="shared" si="1"/>
        <v/>
      </c>
      <c r="AA16" s="90">
        <f t="shared" si="0"/>
        <v>23531.599999999999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231.2</v>
      </c>
      <c r="E23" s="133">
        <v>368.6</v>
      </c>
      <c r="F23" s="133">
        <v>368.4</v>
      </c>
      <c r="G23" s="133">
        <v>500</v>
      </c>
      <c r="H23" s="133">
        <v>500</v>
      </c>
      <c r="I23" s="133">
        <v>331.1</v>
      </c>
      <c r="J23" s="133">
        <v>500</v>
      </c>
      <c r="K23" s="133">
        <v>378.4</v>
      </c>
      <c r="L23" s="133">
        <v>240.6</v>
      </c>
      <c r="M23" s="133">
        <v>317.89999999999998</v>
      </c>
      <c r="N23" s="133">
        <v>442</v>
      </c>
      <c r="O23" s="133">
        <v>346.7</v>
      </c>
      <c r="P23" s="133">
        <v>380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82.1</v>
      </c>
      <c r="Y23" s="133">
        <v>45.3</v>
      </c>
      <c r="Z23" s="131"/>
      <c r="AA23" s="132">
        <f t="shared" si="2"/>
        <v>8532.2999999999993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231.2</v>
      </c>
      <c r="E24" s="135">
        <f t="shared" si="3"/>
        <v>368.6</v>
      </c>
      <c r="F24" s="135">
        <f t="shared" si="3"/>
        <v>368.4</v>
      </c>
      <c r="G24" s="135">
        <f t="shared" si="3"/>
        <v>500</v>
      </c>
      <c r="H24" s="135">
        <f t="shared" si="3"/>
        <v>500</v>
      </c>
      <c r="I24" s="135">
        <f t="shared" si="3"/>
        <v>331.1</v>
      </c>
      <c r="J24" s="135">
        <f t="shared" si="3"/>
        <v>500</v>
      </c>
      <c r="K24" s="135">
        <f t="shared" si="3"/>
        <v>378.4</v>
      </c>
      <c r="L24" s="135">
        <f t="shared" si="3"/>
        <v>240.6</v>
      </c>
      <c r="M24" s="135">
        <f t="shared" si="3"/>
        <v>317.89999999999998</v>
      </c>
      <c r="N24" s="135">
        <f t="shared" si="3"/>
        <v>442</v>
      </c>
      <c r="O24" s="135">
        <f t="shared" si="3"/>
        <v>346.7</v>
      </c>
      <c r="P24" s="135">
        <f t="shared" si="3"/>
        <v>380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82.1</v>
      </c>
      <c r="Y24" s="135">
        <f t="shared" si="3"/>
        <v>45.3</v>
      </c>
      <c r="Z24" s="136" t="str">
        <f t="shared" si="3"/>
        <v/>
      </c>
      <c r="AA24" s="90">
        <f t="shared" si="2"/>
        <v>8532.2999999999993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2023-12-21T12:22:48Z</dcterms:created>
  <dcterms:modified xsi:type="dcterms:W3CDTF">2023-12-21T12:22:48Z</dcterms:modified>
</cp:coreProperties>
</file>