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<sst xmlns="http://schemas.openxmlformats.org/spreadsheetml/2006/main" count="117" uniqueCount="53">
  <si>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20/12/2023 14:04:58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</si>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</sst>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851</c:v>
                </c:pt>
                <c:pt idx="1">
                  <c:v>508</c:v>
                </c:pt>
                <c:pt idx="2">
                  <c:v>508</c:v>
                </c:pt>
                <c:pt idx="3">
                  <c:v>508</c:v>
                </c:pt>
                <c:pt idx="4">
                  <c:v>508</c:v>
                </c:pt>
                <c:pt idx="5">
                  <c:v>508</c:v>
                </c:pt>
                <c:pt idx="6">
                  <c:v>607</c:v>
                </c:pt>
                <c:pt idx="7">
                  <c:v>607</c:v>
                </c:pt>
                <c:pt idx="8">
                  <c:v>616</c:v>
                </c:pt>
                <c:pt idx="9">
                  <c:v>616</c:v>
                </c:pt>
                <c:pt idx="10">
                  <c:v>517</c:v>
                </c:pt>
                <c:pt idx="11">
                  <c:v>517</c:v>
                </c:pt>
                <c:pt idx="12">
                  <c:v>526</c:v>
                </c:pt>
                <c:pt idx="13">
                  <c:v>526</c:v>
                </c:pt>
                <c:pt idx="14">
                  <c:v>573</c:v>
                </c:pt>
                <c:pt idx="15">
                  <c:v>573</c:v>
                </c:pt>
                <c:pt idx="16">
                  <c:v>573</c:v>
                </c:pt>
                <c:pt idx="17">
                  <c:v>573</c:v>
                </c:pt>
                <c:pt idx="18">
                  <c:v>526</c:v>
                </c:pt>
                <c:pt idx="19">
                  <c:v>550</c:v>
                </c:pt>
                <c:pt idx="20">
                  <c:v>550</c:v>
                </c:pt>
                <c:pt idx="21">
                  <c:v>550</c:v>
                </c:pt>
                <c:pt idx="22">
                  <c:v>550</c:v>
                </c:pt>
                <c:pt idx="23">
                  <c:v>550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660-43DC-AE4E-5ABC9E71F37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108</c:v>
                </c:pt>
                <c:pt idx="1">
                  <c:v>108</c:v>
                </c:pt>
                <c:pt idx="2">
                  <c:v>102</c:v>
                </c:pt>
                <c:pt idx="3">
                  <c:v>102</c:v>
                </c:pt>
                <c:pt idx="4">
                  <c:v>102</c:v>
                </c:pt>
                <c:pt idx="5">
                  <c:v>102</c:v>
                </c:pt>
                <c:pt idx="6">
                  <c:v>102</c:v>
                </c:pt>
                <c:pt idx="7">
                  <c:v>127</c:v>
                </c:pt>
                <c:pt idx="8">
                  <c:v>145</c:v>
                </c:pt>
                <c:pt idx="9">
                  <c:v>141</c:v>
                </c:pt>
                <c:pt idx="10">
                  <c:v>135</c:v>
                </c:pt>
                <c:pt idx="11">
                  <c:v>138</c:v>
                </c:pt>
                <c:pt idx="12">
                  <c:v>145</c:v>
                </c:pt>
                <c:pt idx="13">
                  <c:v>143</c:v>
                </c:pt>
                <c:pt idx="14">
                  <c:v>151</c:v>
                </c:pt>
                <c:pt idx="15">
                  <c:v>174</c:v>
                </c:pt>
                <c:pt idx="16">
                  <c:v>209</c:v>
                </c:pt>
                <c:pt idx="17">
                  <c:v>226</c:v>
                </c:pt>
                <c:pt idx="18">
                  <c:v>221</c:v>
                </c:pt>
                <c:pt idx="19">
                  <c:v>216</c:v>
                </c:pt>
                <c:pt idx="20">
                  <c:v>194</c:v>
                </c:pt>
                <c:pt idx="21">
                  <c:v>163</c:v>
                </c:pt>
                <c:pt idx="22">
                  <c:v>117</c:v>
                </c:pt>
                <c:pt idx="23">
                  <c:v>102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660-43DC-AE4E-5ABC9E71F37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1443.9</c:v>
                </c:pt>
                <c:pt idx="1">
                  <c:v>1376.9</c:v>
                </c:pt>
                <c:pt idx="2">
                  <c:v>1376.9</c:v>
                </c:pt>
                <c:pt idx="3">
                  <c:v>1376.9</c:v>
                </c:pt>
                <c:pt idx="4">
                  <c:v>1376.9</c:v>
                </c:pt>
                <c:pt idx="5">
                  <c:v>1418.9</c:v>
                </c:pt>
                <c:pt idx="6">
                  <c:v>1827.732</c:v>
                </c:pt>
                <c:pt idx="7">
                  <c:v>2626.636</c:v>
                </c:pt>
                <c:pt idx="8">
                  <c:v>2901.85</c:v>
                </c:pt>
                <c:pt idx="9">
                  <c:v>2514.8609999999999</c:v>
                </c:pt>
                <c:pt idx="10">
                  <c:v>2253.5860000000002</c:v>
                </c:pt>
                <c:pt idx="11">
                  <c:v>2097.9</c:v>
                </c:pt>
                <c:pt idx="12">
                  <c:v>2097.9</c:v>
                </c:pt>
                <c:pt idx="13">
                  <c:v>2297.9</c:v>
                </c:pt>
                <c:pt idx="14">
                  <c:v>2760.7620000000002</c:v>
                </c:pt>
                <c:pt idx="15">
                  <c:v>3280.8220000000001</c:v>
                </c:pt>
                <c:pt idx="16">
                  <c:v>4071.0880000000002</c:v>
                </c:pt>
                <c:pt idx="17">
                  <c:v>4078.3330000000001</c:v>
                </c:pt>
                <c:pt idx="18">
                  <c:v>3868.0200000000004</c:v>
                </c:pt>
                <c:pt idx="19">
                  <c:v>3590.0400000000004</c:v>
                </c:pt>
                <c:pt idx="20">
                  <c:v>3084.9870000000001</c:v>
                </c:pt>
                <c:pt idx="21">
                  <c:v>2477.0419999999999</c:v>
                </c:pt>
                <c:pt idx="22">
                  <c:v>1695.423</c:v>
                </c:pt>
                <c:pt idx="23">
                  <c:v>1437.9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660-43DC-AE4E-5ABC9E71F37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1965</c:v>
                </c:pt>
                <c:pt idx="1">
                  <c:v>1974</c:v>
                </c:pt>
                <c:pt idx="2">
                  <c:v>2007</c:v>
                </c:pt>
                <c:pt idx="3">
                  <c:v>2028</c:v>
                </c:pt>
                <c:pt idx="4">
                  <c:v>2027</c:v>
                </c:pt>
                <c:pt idx="5">
                  <c:v>1567.2</c:v>
                </c:pt>
                <c:pt idx="6">
                  <c:v>1388.7</c:v>
                </c:pt>
                <c:pt idx="7">
                  <c:v>1385</c:v>
                </c:pt>
                <c:pt idx="8">
                  <c:v>894</c:v>
                </c:pt>
                <c:pt idx="9">
                  <c:v>854</c:v>
                </c:pt>
                <c:pt idx="10">
                  <c:v>861</c:v>
                </c:pt>
                <c:pt idx="11">
                  <c:v>865</c:v>
                </c:pt>
                <c:pt idx="12">
                  <c:v>862</c:v>
                </c:pt>
                <c:pt idx="13">
                  <c:v>900</c:v>
                </c:pt>
                <c:pt idx="14">
                  <c:v>927</c:v>
                </c:pt>
                <c:pt idx="15">
                  <c:v>1085.0999999999999</c:v>
                </c:pt>
                <c:pt idx="16">
                  <c:v>925</c:v>
                </c:pt>
                <c:pt idx="17">
                  <c:v>1241.9000000000001</c:v>
                </c:pt>
                <c:pt idx="18">
                  <c:v>1279.9000000000001</c:v>
                </c:pt>
                <c:pt idx="19">
                  <c:v>1426</c:v>
                </c:pt>
                <c:pt idx="20">
                  <c:v>1422</c:v>
                </c:pt>
                <c:pt idx="21">
                  <c:v>1307.8</c:v>
                </c:pt>
                <c:pt idx="22">
                  <c:v>2056.1</c:v>
                </c:pt>
                <c:pt idx="23">
                  <c:v>1928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660-43DC-AE4E-5ABC9E71F37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911.2589999999999</c:v>
                </c:pt>
                <c:pt idx="1">
                  <c:v>827.29499999999973</c:v>
                </c:pt>
                <c:pt idx="2">
                  <c:v>766.75800000000015</c:v>
                </c:pt>
                <c:pt idx="3">
                  <c:v>735.45</c:v>
                </c:pt>
                <c:pt idx="4">
                  <c:v>829.3720000000003</c:v>
                </c:pt>
                <c:pt idx="5">
                  <c:v>746.78400000000011</c:v>
                </c:pt>
                <c:pt idx="6">
                  <c:v>844.53600000000006</c:v>
                </c:pt>
                <c:pt idx="7">
                  <c:v>1114.9289999999999</c:v>
                </c:pt>
                <c:pt idx="8">
                  <c:v>1969.4009999999996</c:v>
                </c:pt>
                <c:pt idx="9">
                  <c:v>2527.0749999999994</c:v>
                </c:pt>
                <c:pt idx="10">
                  <c:v>3030.338999999999</c:v>
                </c:pt>
                <c:pt idx="11">
                  <c:v>3699.9329999999995</c:v>
                </c:pt>
                <c:pt idx="12">
                  <c:v>3647.0120000000002</c:v>
                </c:pt>
                <c:pt idx="13">
                  <c:v>3249.6549999999997</c:v>
                </c:pt>
                <c:pt idx="14">
                  <c:v>2409.6190000000006</c:v>
                </c:pt>
                <c:pt idx="15">
                  <c:v>1291.9019999999996</c:v>
                </c:pt>
                <c:pt idx="16">
                  <c:v>918.48099999999999</c:v>
                </c:pt>
                <c:pt idx="17">
                  <c:v>838.95799999999997</c:v>
                </c:pt>
                <c:pt idx="18">
                  <c:v>840.53200000000004</c:v>
                </c:pt>
                <c:pt idx="19">
                  <c:v>799.21799999999996</c:v>
                </c:pt>
                <c:pt idx="20">
                  <c:v>796.63699999999994</c:v>
                </c:pt>
                <c:pt idx="21">
                  <c:v>829.02999999999986</c:v>
                </c:pt>
                <c:pt idx="22">
                  <c:v>1059.4949999999999</c:v>
                </c:pt>
                <c:pt idx="23">
                  <c:v>1200.0670000000002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660-43DC-AE4E-5ABC9E71F37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86</c:v>
                </c:pt>
                <c:pt idx="1">
                  <c:v>84</c:v>
                </c:pt>
                <c:pt idx="2">
                  <c:v>79</c:v>
                </c:pt>
                <c:pt idx="3">
                  <c:v>71</c:v>
                </c:pt>
                <c:pt idx="4">
                  <c:v>64</c:v>
                </c:pt>
                <c:pt idx="5">
                  <c:v>58</c:v>
                </c:pt>
                <c:pt idx="6">
                  <c:v>50</c:v>
                </c:pt>
                <c:pt idx="7">
                  <c:v>47</c:v>
                </c:pt>
                <c:pt idx="8">
                  <c:v>53</c:v>
                </c:pt>
                <c:pt idx="9">
                  <c:v>60</c:v>
                </c:pt>
                <c:pt idx="10">
                  <c:v>64</c:v>
                </c:pt>
                <c:pt idx="11">
                  <c:v>63</c:v>
                </c:pt>
                <c:pt idx="12">
                  <c:v>57</c:v>
                </c:pt>
                <c:pt idx="13">
                  <c:v>51</c:v>
                </c:pt>
                <c:pt idx="14">
                  <c:v>40</c:v>
                </c:pt>
                <c:pt idx="15">
                  <c:v>28</c:v>
                </c:pt>
                <c:pt idx="16">
                  <c:v>26</c:v>
                </c:pt>
                <c:pt idx="17">
                  <c:v>29</c:v>
                </c:pt>
                <c:pt idx="18">
                  <c:v>32</c:v>
                </c:pt>
                <c:pt idx="19">
                  <c:v>35</c:v>
                </c:pt>
                <c:pt idx="20">
                  <c:v>35</c:v>
                </c:pt>
                <c:pt idx="21">
                  <c:v>33</c:v>
                </c:pt>
                <c:pt idx="22">
                  <c:v>32</c:v>
                </c:pt>
                <c:pt idx="23">
                  <c:v>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60-43DC-AE4E-5ABC9E71F37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75</c:v>
                </c:pt>
                <c:pt idx="1">
                  <c:v>75</c:v>
                </c:pt>
                <c:pt idx="2">
                  <c:v>75</c:v>
                </c:pt>
                <c:pt idx="3">
                  <c:v>75</c:v>
                </c:pt>
                <c:pt idx="4">
                  <c:v>75</c:v>
                </c:pt>
                <c:pt idx="5">
                  <c:v>717</c:v>
                </c:pt>
                <c:pt idx="6">
                  <c:v>1046</c:v>
                </c:pt>
                <c:pt idx="7">
                  <c:v>1067</c:v>
                </c:pt>
                <c:pt idx="8">
                  <c:v>1038</c:v>
                </c:pt>
                <c:pt idx="9">
                  <c:v>868</c:v>
                </c:pt>
                <c:pt idx="10">
                  <c:v>427</c:v>
                </c:pt>
                <c:pt idx="11">
                  <c:v>371</c:v>
                </c:pt>
                <c:pt idx="12">
                  <c:v>371</c:v>
                </c:pt>
                <c:pt idx="13">
                  <c:v>345</c:v>
                </c:pt>
                <c:pt idx="14">
                  <c:v>547</c:v>
                </c:pt>
                <c:pt idx="15">
                  <c:v>899</c:v>
                </c:pt>
                <c:pt idx="16">
                  <c:v>1267</c:v>
                </c:pt>
                <c:pt idx="17">
                  <c:v>1286</c:v>
                </c:pt>
                <c:pt idx="18">
                  <c:v>1395</c:v>
                </c:pt>
                <c:pt idx="19">
                  <c:v>1432</c:v>
                </c:pt>
                <c:pt idx="20">
                  <c:v>1354</c:v>
                </c:pt>
                <c:pt idx="21">
                  <c:v>957</c:v>
                </c:pt>
                <c:pt idx="22">
                  <c:v>617</c:v>
                </c:pt>
                <c:pt idx="23">
                  <c:v>505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660-43DC-AE4E-5ABC9E71F3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5440.1590000000033</c:v>
                </c:pt>
                <c:pt idx="1">
                  <c:v>4953.1620000000012</c:v>
                </c:pt>
                <c:pt idx="2">
                  <c:v>4914.6129999999985</c:v>
                </c:pt>
                <c:pt idx="3">
                  <c:v>4896.3510000000006</c:v>
                </c:pt>
                <c:pt idx="4">
                  <c:v>4982.2810000000018</c:v>
                </c:pt>
                <c:pt idx="5">
                  <c:v>5117.8829999999998</c:v>
                </c:pt>
                <c:pt idx="6">
                  <c:v>5866.0180000000009</c:v>
                </c:pt>
                <c:pt idx="7">
                  <c:v>6974.5740000000023</c:v>
                </c:pt>
                <c:pt idx="8">
                  <c:v>7617.202000000002</c:v>
                </c:pt>
                <c:pt idx="9">
                  <c:v>7580.9760000000015</c:v>
                </c:pt>
                <c:pt idx="10">
                  <c:v>7287.9210000000003</c:v>
                </c:pt>
                <c:pt idx="11">
                  <c:v>7751.8460000000005</c:v>
                </c:pt>
                <c:pt idx="12">
                  <c:v>7705.8919999999998</c:v>
                </c:pt>
                <c:pt idx="13">
                  <c:v>7512.5189999999993</c:v>
                </c:pt>
                <c:pt idx="14">
                  <c:v>7408.3520000000017</c:v>
                </c:pt>
                <c:pt idx="15">
                  <c:v>7331.8040000000001</c:v>
                </c:pt>
                <c:pt idx="16">
                  <c:v>7989.5990000000002</c:v>
                </c:pt>
                <c:pt idx="17">
                  <c:v>8273.215000000002</c:v>
                </c:pt>
                <c:pt idx="18">
                  <c:v>8162.4339999999975</c:v>
                </c:pt>
                <c:pt idx="19">
                  <c:v>8048.2230000000009</c:v>
                </c:pt>
                <c:pt idx="20">
                  <c:v>7436.6040000000003</c:v>
                </c:pt>
                <c:pt idx="21">
                  <c:v>6316.9169999999995</c:v>
                </c:pt>
                <c:pt idx="22">
                  <c:v>6126.9529999999995</c:v>
                </c:pt>
                <c:pt idx="23">
                  <c:v>5754.933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660-43DC-AE4E-5ABC9E71F3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85</c:v>
                </c:pt>
                <c:pt idx="1">
                  <c:v>87.16</c:v>
                </c:pt>
                <c:pt idx="2">
                  <c:v>78.81</c:v>
                </c:pt>
                <c:pt idx="3">
                  <c:v>74</c:v>
                </c:pt>
                <c:pt idx="4">
                  <c:v>78</c:v>
                </c:pt>
                <c:pt idx="5">
                  <c:v>88</c:v>
                </c:pt>
                <c:pt idx="6">
                  <c:v>109.44</c:v>
                </c:pt>
                <c:pt idx="7">
                  <c:v>118.61</c:v>
                </c:pt>
                <c:pt idx="8">
                  <c:v>124.17</c:v>
                </c:pt>
                <c:pt idx="9">
                  <c:v>115.29</c:v>
                </c:pt>
                <c:pt idx="10">
                  <c:v>109.44</c:v>
                </c:pt>
                <c:pt idx="11">
                  <c:v>91.2</c:v>
                </c:pt>
                <c:pt idx="12">
                  <c:v>95</c:v>
                </c:pt>
                <c:pt idx="13">
                  <c:v>100</c:v>
                </c:pt>
                <c:pt idx="14">
                  <c:v>106</c:v>
                </c:pt>
                <c:pt idx="15">
                  <c:v>112.72</c:v>
                </c:pt>
                <c:pt idx="16">
                  <c:v>135</c:v>
                </c:pt>
                <c:pt idx="17">
                  <c:v>138.63</c:v>
                </c:pt>
                <c:pt idx="18">
                  <c:v>126.69</c:v>
                </c:pt>
                <c:pt idx="19">
                  <c:v>122</c:v>
                </c:pt>
                <c:pt idx="20">
                  <c:v>114.5</c:v>
                </c:pt>
                <c:pt idx="21">
                  <c:v>107.6</c:v>
                </c:pt>
                <c:pt idx="22">
                  <c:v>87.5</c:v>
                </c:pt>
                <c:pt idx="23">
                  <c:v>59.2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660-43DC-AE4E-5ABC9E71F3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5440.1589999999987</v>
      </c>
      <c r="C4" s="18">
        <v>4953.1949999999997</v>
      </c>
      <c r="D4" s="18">
        <v>4914.6580000000004</v>
      </c>
      <c r="E4" s="18">
        <v>4896.3500000000022</v>
      </c>
      <c r="F4" s="18">
        <v>4982.2720000000008</v>
      </c>
      <c r="G4" s="18">
        <v>5117.8839999999991</v>
      </c>
      <c r="H4" s="18">
        <v>5865.9679999999989</v>
      </c>
      <c r="I4" s="18">
        <v>6974.5650000000014</v>
      </c>
      <c r="J4" s="18">
        <v>7617.2510000000011</v>
      </c>
      <c r="K4" s="18">
        <v>7580.9359999999979</v>
      </c>
      <c r="L4" s="18">
        <v>7287.9249999999993</v>
      </c>
      <c r="M4" s="18">
        <v>7751.8330000000005</v>
      </c>
      <c r="N4" s="18">
        <v>7705.9120000000003</v>
      </c>
      <c r="O4" s="18">
        <v>7512.5549999999994</v>
      </c>
      <c r="P4" s="18">
        <v>7408.3810000000021</v>
      </c>
      <c r="Q4" s="18">
        <v>7331.8240000000033</v>
      </c>
      <c r="R4" s="18">
        <v>7989.5690000000013</v>
      </c>
      <c r="S4" s="18">
        <v>8273.1910000000007</v>
      </c>
      <c r="T4" s="18">
        <v>8162.4519999999993</v>
      </c>
      <c r="U4" s="18">
        <v>8048.2579999999998</v>
      </c>
      <c r="V4" s="18">
        <v>7436.6240000000007</v>
      </c>
      <c r="W4" s="18">
        <v>6316.8720000000003</v>
      </c>
      <c r="X4" s="18">
        <v>6127.0180000000009</v>
      </c>
      <c r="Y4" s="18">
        <v>5754.9670000000006</v>
      </c>
      <c r="Z4" s="19"/>
      <c r="AA4" s="20">
        <f>SUM(B4:Z4)</f>
        <v>161450.61900000004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</v>
      </c>
      <c r="C7" s="28">
        <v>87.16</v>
      </c>
      <c r="D7" s="28">
        <v>78.81</v>
      </c>
      <c r="E7" s="28">
        <v>74</v>
      </c>
      <c r="F7" s="28">
        <v>78</v>
      </c>
      <c r="G7" s="28">
        <v>88</v>
      </c>
      <c r="H7" s="28">
        <v>109.44</v>
      </c>
      <c r="I7" s="28">
        <v>118.61</v>
      </c>
      <c r="J7" s="28">
        <v>124.17</v>
      </c>
      <c r="K7" s="28">
        <v>115.29</v>
      </c>
      <c r="L7" s="28">
        <v>109.44</v>
      </c>
      <c r="M7" s="28">
        <v>91.2</v>
      </c>
      <c r="N7" s="28">
        <v>95</v>
      </c>
      <c r="O7" s="28">
        <v>100</v>
      </c>
      <c r="P7" s="28">
        <v>106</v>
      </c>
      <c r="Q7" s="28">
        <v>112.72</v>
      </c>
      <c r="R7" s="28">
        <v>135</v>
      </c>
      <c r="S7" s="28">
        <v>138.63</v>
      </c>
      <c r="T7" s="28">
        <v>126.69</v>
      </c>
      <c r="U7" s="28">
        <v>122</v>
      </c>
      <c r="V7" s="28">
        <v>114.5</v>
      </c>
      <c r="W7" s="28">
        <v>107.6</v>
      </c>
      <c r="X7" s="28">
        <v>87.5</v>
      </c>
      <c r="Y7" s="28">
        <v>59.2</v>
      </c>
      <c r="Z7" s="29"/>
      <c r="AA7" s="30">
        <f>IF(SUM(B7:Z7)&lt;&gt;0,AVERAGEIF(B7:Z7,"&lt;&gt;"""),"")</f>
        <v>102.66500000000001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851</v>
      </c>
      <c r="C10" s="42">
        <v>508</v>
      </c>
      <c r="D10" s="42">
        <v>508</v>
      </c>
      <c r="E10" s="42">
        <v>508</v>
      </c>
      <c r="F10" s="42">
        <v>508</v>
      </c>
      <c r="G10" s="42">
        <v>508</v>
      </c>
      <c r="H10" s="42">
        <v>607</v>
      </c>
      <c r="I10" s="42">
        <v>607</v>
      </c>
      <c r="J10" s="42">
        <v>616</v>
      </c>
      <c r="K10" s="42">
        <v>616</v>
      </c>
      <c r="L10" s="42">
        <v>517</v>
      </c>
      <c r="M10" s="42">
        <v>517</v>
      </c>
      <c r="N10" s="42">
        <v>526</v>
      </c>
      <c r="O10" s="42">
        <v>526</v>
      </c>
      <c r="P10" s="42">
        <v>573</v>
      </c>
      <c r="Q10" s="42">
        <v>573</v>
      </c>
      <c r="R10" s="42">
        <v>573</v>
      </c>
      <c r="S10" s="42">
        <v>573</v>
      </c>
      <c r="T10" s="42">
        <v>526</v>
      </c>
      <c r="U10" s="42">
        <v>550</v>
      </c>
      <c r="V10" s="42">
        <v>550</v>
      </c>
      <c r="W10" s="42">
        <v>550</v>
      </c>
      <c r="X10" s="42">
        <v>550</v>
      </c>
      <c r="Y10" s="42">
        <v>550</v>
      </c>
      <c r="Z10" s="43"/>
      <c r="AA10" s="44">
        <f t="shared" ref="AA10:AA15" si="0">SUM(B10:Z10)</f>
        <v>13491</v>
      </c>
    </row>
    <row r="11" spans="1:27" ht="24.95" customHeight="1" x14ac:dyDescent="0.2">
      <c r="A11" s="45" t="s">
        <v>7</v>
      </c>
      <c r="B11" s="46">
        <v>108</v>
      </c>
      <c r="C11" s="47">
        <v>108</v>
      </c>
      <c r="D11" s="47">
        <v>102</v>
      </c>
      <c r="E11" s="47">
        <v>102</v>
      </c>
      <c r="F11" s="47">
        <v>102</v>
      </c>
      <c r="G11" s="47">
        <v>102</v>
      </c>
      <c r="H11" s="47">
        <v>102</v>
      </c>
      <c r="I11" s="47">
        <v>127</v>
      </c>
      <c r="J11" s="47">
        <v>145</v>
      </c>
      <c r="K11" s="47">
        <v>141</v>
      </c>
      <c r="L11" s="47">
        <v>135</v>
      </c>
      <c r="M11" s="47">
        <v>138</v>
      </c>
      <c r="N11" s="47">
        <v>145</v>
      </c>
      <c r="O11" s="47">
        <v>143</v>
      </c>
      <c r="P11" s="47">
        <v>151</v>
      </c>
      <c r="Q11" s="47">
        <v>174</v>
      </c>
      <c r="R11" s="47">
        <v>209</v>
      </c>
      <c r="S11" s="47">
        <v>226</v>
      </c>
      <c r="T11" s="47">
        <v>221</v>
      </c>
      <c r="U11" s="47">
        <v>216</v>
      </c>
      <c r="V11" s="47">
        <v>194</v>
      </c>
      <c r="W11" s="47">
        <v>163</v>
      </c>
      <c r="X11" s="47">
        <v>117</v>
      </c>
      <c r="Y11" s="47">
        <v>102</v>
      </c>
      <c r="Z11" s="48"/>
      <c r="AA11" s="49">
        <f t="shared" si="0"/>
        <v>3473</v>
      </c>
    </row>
    <row r="12" spans="1:27" ht="24.95" customHeight="1" x14ac:dyDescent="0.2">
      <c r="A12" s="50" t="s">
        <v>8</v>
      </c>
      <c r="B12" s="51">
        <v>1443.9</v>
      </c>
      <c r="C12" s="52">
        <v>1376.9</v>
      </c>
      <c r="D12" s="52">
        <v>1376.9</v>
      </c>
      <c r="E12" s="52">
        <v>1376.9</v>
      </c>
      <c r="F12" s="52">
        <v>1376.9</v>
      </c>
      <c r="G12" s="52">
        <v>1418.9</v>
      </c>
      <c r="H12" s="52">
        <v>1827.732</v>
      </c>
      <c r="I12" s="52">
        <v>2626.636</v>
      </c>
      <c r="J12" s="52">
        <v>2901.85</v>
      </c>
      <c r="K12" s="52">
        <v>2514.8609999999999</v>
      </c>
      <c r="L12" s="52">
        <v>2253.5860000000002</v>
      </c>
      <c r="M12" s="52">
        <v>2097.9</v>
      </c>
      <c r="N12" s="52">
        <v>2097.9</v>
      </c>
      <c r="O12" s="52">
        <v>2297.9</v>
      </c>
      <c r="P12" s="52">
        <v>2760.7620000000002</v>
      </c>
      <c r="Q12" s="52">
        <v>3280.8220000000001</v>
      </c>
      <c r="R12" s="52">
        <v>4071.0880000000002</v>
      </c>
      <c r="S12" s="52">
        <v>4078.3330000000001</v>
      </c>
      <c r="T12" s="52">
        <v>3868.0200000000004</v>
      </c>
      <c r="U12" s="52">
        <v>3590.0400000000004</v>
      </c>
      <c r="V12" s="52">
        <v>3084.9870000000001</v>
      </c>
      <c r="W12" s="52">
        <v>2477.0419999999999</v>
      </c>
      <c r="X12" s="52">
        <v>1695.423</v>
      </c>
      <c r="Y12" s="52">
        <v>1437.9</v>
      </c>
      <c r="Z12" s="53"/>
      <c r="AA12" s="54">
        <f t="shared" si="0"/>
        <v>57333.182000000015</v>
      </c>
    </row>
    <row r="13" spans="1:27" ht="24.95" customHeight="1" x14ac:dyDescent="0.2">
      <c r="A13" s="50" t="s">
        <v>9</v>
      </c>
      <c r="B13" s="51">
        <v>75</v>
      </c>
      <c r="C13" s="52">
        <v>75</v>
      </c>
      <c r="D13" s="52">
        <v>75</v>
      </c>
      <c r="E13" s="52">
        <v>75</v>
      </c>
      <c r="F13" s="52">
        <v>75</v>
      </c>
      <c r="G13" s="52">
        <v>717</v>
      </c>
      <c r="H13" s="52">
        <v>1046</v>
      </c>
      <c r="I13" s="52">
        <v>1067</v>
      </c>
      <c r="J13" s="52">
        <v>1038</v>
      </c>
      <c r="K13" s="52">
        <v>868</v>
      </c>
      <c r="L13" s="52">
        <v>427</v>
      </c>
      <c r="M13" s="52">
        <v>371</v>
      </c>
      <c r="N13" s="52">
        <v>371</v>
      </c>
      <c r="O13" s="52">
        <v>345</v>
      </c>
      <c r="P13" s="52">
        <v>547</v>
      </c>
      <c r="Q13" s="52">
        <v>899</v>
      </c>
      <c r="R13" s="52">
        <v>1267</v>
      </c>
      <c r="S13" s="52">
        <v>1286</v>
      </c>
      <c r="T13" s="52">
        <v>1395</v>
      </c>
      <c r="U13" s="52">
        <v>1432</v>
      </c>
      <c r="V13" s="52">
        <v>1354</v>
      </c>
      <c r="W13" s="52">
        <v>957</v>
      </c>
      <c r="X13" s="52">
        <v>617</v>
      </c>
      <c r="Y13" s="52">
        <v>505</v>
      </c>
      <c r="Z13" s="53"/>
      <c r="AA13" s="54">
        <f t="shared" si="0"/>
        <v>16884</v>
      </c>
    </row>
    <row r="14" spans="1:27" ht="24.95" customHeight="1" x14ac:dyDescent="0.2">
      <c r="A14" s="55" t="s">
        <v>10</v>
      </c>
      <c r="B14" s="56">
        <v>911.2589999999999</v>
      </c>
      <c r="C14" s="57">
        <v>827.29499999999973</v>
      </c>
      <c r="D14" s="57">
        <v>766.75800000000015</v>
      </c>
      <c r="E14" s="57">
        <v>735.45</v>
      </c>
      <c r="F14" s="57">
        <v>829.3720000000003</v>
      </c>
      <c r="G14" s="57">
        <v>746.78400000000011</v>
      </c>
      <c r="H14" s="57">
        <v>844.53600000000006</v>
      </c>
      <c r="I14" s="57">
        <v>1114.9289999999999</v>
      </c>
      <c r="J14" s="57">
        <v>1969.4009999999996</v>
      </c>
      <c r="K14" s="57">
        <v>2527.0749999999994</v>
      </c>
      <c r="L14" s="57">
        <v>3030.338999999999</v>
      </c>
      <c r="M14" s="57">
        <v>3699.9329999999995</v>
      </c>
      <c r="N14" s="57">
        <v>3647.0120000000002</v>
      </c>
      <c r="O14" s="57">
        <v>3249.6549999999997</v>
      </c>
      <c r="P14" s="57">
        <v>2409.6190000000006</v>
      </c>
      <c r="Q14" s="57">
        <v>1291.9019999999996</v>
      </c>
      <c r="R14" s="57">
        <v>918.48099999999999</v>
      </c>
      <c r="S14" s="57">
        <v>838.95799999999997</v>
      </c>
      <c r="T14" s="57">
        <v>840.53200000000004</v>
      </c>
      <c r="U14" s="57">
        <v>799.21799999999996</v>
      </c>
      <c r="V14" s="57">
        <v>796.63699999999994</v>
      </c>
      <c r="W14" s="57">
        <v>829.02999999999986</v>
      </c>
      <c r="X14" s="57">
        <v>1059.4949999999999</v>
      </c>
      <c r="Y14" s="57">
        <v>1200.0670000000002</v>
      </c>
      <c r="Z14" s="58"/>
      <c r="AA14" s="59">
        <f t="shared" si="0"/>
        <v>35883.736999999994</v>
      </c>
    </row>
    <row r="15" spans="1:27" ht="24.95" customHeight="1" x14ac:dyDescent="0.2">
      <c r="A15" s="55" t="s">
        <v>11</v>
      </c>
      <c r="B15" s="56">
        <v>86</v>
      </c>
      <c r="C15" s="57">
        <v>84</v>
      </c>
      <c r="D15" s="57">
        <v>79</v>
      </c>
      <c r="E15" s="57">
        <v>71</v>
      </c>
      <c r="F15" s="57">
        <v>64</v>
      </c>
      <c r="G15" s="57">
        <v>58</v>
      </c>
      <c r="H15" s="57">
        <v>50</v>
      </c>
      <c r="I15" s="57">
        <v>47</v>
      </c>
      <c r="J15" s="57">
        <v>53</v>
      </c>
      <c r="K15" s="57">
        <v>60</v>
      </c>
      <c r="L15" s="57">
        <v>64</v>
      </c>
      <c r="M15" s="57">
        <v>63</v>
      </c>
      <c r="N15" s="57">
        <v>57</v>
      </c>
      <c r="O15" s="57">
        <v>51</v>
      </c>
      <c r="P15" s="57">
        <v>40</v>
      </c>
      <c r="Q15" s="57">
        <v>28</v>
      </c>
      <c r="R15" s="57">
        <v>26</v>
      </c>
      <c r="S15" s="57">
        <v>29</v>
      </c>
      <c r="T15" s="57">
        <v>32</v>
      </c>
      <c r="U15" s="57">
        <v>35</v>
      </c>
      <c r="V15" s="57">
        <v>35</v>
      </c>
      <c r="W15" s="57">
        <v>33</v>
      </c>
      <c r="X15" s="57">
        <v>32</v>
      </c>
      <c r="Y15" s="57">
        <v>32</v>
      </c>
      <c r="Z15" s="58"/>
      <c r="AA15" s="59">
        <f t="shared" si="0"/>
        <v>1209</v>
      </c>
    </row>
    <row r="16" spans="1:27" ht="30" customHeight="1" thickBot="1" x14ac:dyDescent="0.25">
      <c r="A16" s="60" t="s">
        <v>12</v>
      </c>
      <c r="B16" s="61">
        <f>IF(LEN(B$2)&gt;0,SUM(B10:B15),"")</f>
        <v>3475.1590000000001</v>
      </c>
      <c r="C16" s="62">
        <f t="shared" ref="C16:Z16" si="1">IF(LEN(C$2)&gt;0,SUM(C10:C15),"")</f>
        <v>2979.1949999999997</v>
      </c>
      <c r="D16" s="62">
        <f t="shared" si="1"/>
        <v>2907.6580000000004</v>
      </c>
      <c r="E16" s="62">
        <f t="shared" si="1"/>
        <v>2868.3500000000004</v>
      </c>
      <c r="F16" s="62">
        <f t="shared" si="1"/>
        <v>2955.2720000000004</v>
      </c>
      <c r="G16" s="62">
        <f t="shared" si="1"/>
        <v>3550.6840000000002</v>
      </c>
      <c r="H16" s="62">
        <f t="shared" si="1"/>
        <v>4477.268</v>
      </c>
      <c r="I16" s="62">
        <f t="shared" si="1"/>
        <v>5589.5650000000005</v>
      </c>
      <c r="J16" s="62">
        <f t="shared" si="1"/>
        <v>6723.2510000000002</v>
      </c>
      <c r="K16" s="62">
        <f t="shared" si="1"/>
        <v>6726.9359999999997</v>
      </c>
      <c r="L16" s="62">
        <f t="shared" si="1"/>
        <v>6426.9249999999993</v>
      </c>
      <c r="M16" s="62">
        <f t="shared" si="1"/>
        <v>6886.8329999999996</v>
      </c>
      <c r="N16" s="62">
        <f t="shared" si="1"/>
        <v>6843.9120000000003</v>
      </c>
      <c r="O16" s="62">
        <f t="shared" si="1"/>
        <v>6612.5550000000003</v>
      </c>
      <c r="P16" s="62">
        <f t="shared" si="1"/>
        <v>6481.3810000000012</v>
      </c>
      <c r="Q16" s="62">
        <f t="shared" si="1"/>
        <v>6246.7240000000002</v>
      </c>
      <c r="R16" s="62">
        <f t="shared" si="1"/>
        <v>7064.5689999999995</v>
      </c>
      <c r="S16" s="62">
        <f t="shared" si="1"/>
        <v>7031.2910000000002</v>
      </c>
      <c r="T16" s="62">
        <f t="shared" si="1"/>
        <v>6882.5520000000006</v>
      </c>
      <c r="U16" s="62">
        <f t="shared" si="1"/>
        <v>6622.2580000000007</v>
      </c>
      <c r="V16" s="62">
        <f t="shared" si="1"/>
        <v>6014.6239999999998</v>
      </c>
      <c r="W16" s="62">
        <f t="shared" si="1"/>
        <v>5009.0719999999992</v>
      </c>
      <c r="X16" s="62">
        <f t="shared" si="1"/>
        <v>4070.9179999999997</v>
      </c>
      <c r="Y16" s="62">
        <f t="shared" si="1"/>
        <v>3826.9670000000006</v>
      </c>
      <c r="Z16" s="63" t="str">
        <f t="shared" si="1"/>
        <v/>
      </c>
      <c r="AA16" s="64">
        <f>SUM(AA10:AA15)</f>
        <v>128273.91900000001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2651.3</v>
      </c>
      <c r="C28" s="72">
        <v>2600.81</v>
      </c>
      <c r="D28" s="72">
        <v>2561.9899999999998</v>
      </c>
      <c r="E28" s="72">
        <v>2542.02</v>
      </c>
      <c r="F28" s="72">
        <v>2544.52</v>
      </c>
      <c r="G28" s="72">
        <v>3120.65</v>
      </c>
      <c r="H28" s="72">
        <v>3287.17</v>
      </c>
      <c r="I28" s="72">
        <v>3647.24</v>
      </c>
      <c r="J28" s="72">
        <v>4037.71</v>
      </c>
      <c r="K28" s="72">
        <v>4358.63</v>
      </c>
      <c r="L28" s="72">
        <v>4059.39</v>
      </c>
      <c r="M28" s="72">
        <v>4098.08</v>
      </c>
      <c r="N28" s="72">
        <v>4071.46</v>
      </c>
      <c r="O28" s="72">
        <v>3910</v>
      </c>
      <c r="P28" s="72">
        <v>3766.49</v>
      </c>
      <c r="Q28" s="72">
        <v>3627.99</v>
      </c>
      <c r="R28" s="72">
        <v>3638.68</v>
      </c>
      <c r="S28" s="72">
        <v>3834.84</v>
      </c>
      <c r="T28" s="72">
        <v>3798.12</v>
      </c>
      <c r="U28" s="72">
        <v>3904.94</v>
      </c>
      <c r="V28" s="72">
        <v>3804.35</v>
      </c>
      <c r="W28" s="72">
        <v>3663.21</v>
      </c>
      <c r="X28" s="72">
        <v>3144.4</v>
      </c>
      <c r="Y28" s="72">
        <v>3071.22</v>
      </c>
      <c r="Z28" s="73"/>
      <c r="AA28" s="74">
        <f>SUM(B28:Z28)</f>
        <v>83745.210000000006</v>
      </c>
    </row>
    <row r="29" spans="1:27" ht="24.95" customHeight="1" x14ac:dyDescent="0.2">
      <c r="A29" s="75" t="s">
        <v>23</v>
      </c>
      <c r="B29" s="76">
        <v>830.85900000000004</v>
      </c>
      <c r="C29" s="77">
        <v>806.38499999999999</v>
      </c>
      <c r="D29" s="77">
        <v>809.66800000000001</v>
      </c>
      <c r="E29" s="77">
        <v>812.33</v>
      </c>
      <c r="F29" s="77">
        <v>895.75199999999995</v>
      </c>
      <c r="G29" s="77">
        <v>871.03399999999999</v>
      </c>
      <c r="H29" s="77">
        <v>1082.098</v>
      </c>
      <c r="I29" s="77">
        <v>1282.325</v>
      </c>
      <c r="J29" s="77">
        <v>1984.5409999999999</v>
      </c>
      <c r="K29" s="77">
        <v>1903.306</v>
      </c>
      <c r="L29" s="77">
        <v>2000.5350000000001</v>
      </c>
      <c r="M29" s="77">
        <v>2429.7530000000002</v>
      </c>
      <c r="N29" s="77">
        <v>2410.4520000000002</v>
      </c>
      <c r="O29" s="77">
        <v>2298.5549999999998</v>
      </c>
      <c r="P29" s="77">
        <v>1808.8910000000001</v>
      </c>
      <c r="Q29" s="77">
        <v>1387.7339999999999</v>
      </c>
      <c r="R29" s="77">
        <v>1865.8889999999999</v>
      </c>
      <c r="S29" s="77">
        <v>1619.451</v>
      </c>
      <c r="T29" s="77">
        <v>1498.432</v>
      </c>
      <c r="U29" s="77">
        <v>1418.318</v>
      </c>
      <c r="V29" s="77">
        <v>1287.2739999999999</v>
      </c>
      <c r="W29" s="77">
        <v>952.86199999999997</v>
      </c>
      <c r="X29" s="77">
        <v>979.51800000000003</v>
      </c>
      <c r="Y29" s="77">
        <v>980.74699999999996</v>
      </c>
      <c r="Z29" s="78"/>
      <c r="AA29" s="79">
        <f>SUM(B29:Z29)</f>
        <v>34216.709000000003</v>
      </c>
    </row>
    <row r="30" spans="1:27" ht="24.95" customHeight="1" x14ac:dyDescent="0.2">
      <c r="A30" s="82" t="s">
        <v>24</v>
      </c>
      <c r="B30" s="80">
        <v>883</v>
      </c>
      <c r="C30" s="81">
        <v>473</v>
      </c>
      <c r="D30" s="81">
        <v>473</v>
      </c>
      <c r="E30" s="81">
        <v>473</v>
      </c>
      <c r="F30" s="81">
        <v>473</v>
      </c>
      <c r="G30" s="81">
        <v>515</v>
      </c>
      <c r="H30" s="81">
        <v>1065</v>
      </c>
      <c r="I30" s="81">
        <v>1595</v>
      </c>
      <c r="J30" s="81">
        <v>1595</v>
      </c>
      <c r="K30" s="81">
        <v>1319</v>
      </c>
      <c r="L30" s="81">
        <v>1228</v>
      </c>
      <c r="M30" s="81">
        <v>1224</v>
      </c>
      <c r="N30" s="81">
        <v>1224</v>
      </c>
      <c r="O30" s="81">
        <v>1304</v>
      </c>
      <c r="P30" s="81">
        <v>1833</v>
      </c>
      <c r="Q30" s="81">
        <v>2155</v>
      </c>
      <c r="R30" s="81">
        <v>2485</v>
      </c>
      <c r="S30" s="81">
        <v>2505</v>
      </c>
      <c r="T30" s="81">
        <v>2485</v>
      </c>
      <c r="U30" s="81">
        <v>2225</v>
      </c>
      <c r="V30" s="81">
        <v>1845</v>
      </c>
      <c r="W30" s="81">
        <v>1321</v>
      </c>
      <c r="X30" s="81">
        <v>827</v>
      </c>
      <c r="Y30" s="81">
        <v>634</v>
      </c>
      <c r="Z30" s="83"/>
      <c r="AA30" s="84">
        <f>SUM(B30:Z30)</f>
        <v>32159</v>
      </c>
    </row>
    <row r="31" spans="1:27" ht="30" customHeight="1" thickBot="1" x14ac:dyDescent="0.25">
      <c r="A31" s="60" t="s">
        <v>25</v>
      </c>
      <c r="B31" s="61">
        <f>IF(LEN(B$2)&gt;0,SUM(B28:B30),"")</f>
        <v>4365.1589999999997</v>
      </c>
      <c r="C31" s="62">
        <f t="shared" ref="C31:Z31" si="4">IF(LEN(C$2)&gt;0,SUM(C28:C30),"")</f>
        <v>3880.1949999999997</v>
      </c>
      <c r="D31" s="62">
        <f t="shared" si="4"/>
        <v>3844.6579999999999</v>
      </c>
      <c r="E31" s="62">
        <f t="shared" si="4"/>
        <v>3827.35</v>
      </c>
      <c r="F31" s="62">
        <f t="shared" si="4"/>
        <v>3913.2719999999999</v>
      </c>
      <c r="G31" s="62">
        <f t="shared" si="4"/>
        <v>4506.6840000000002</v>
      </c>
      <c r="H31" s="62">
        <f t="shared" si="4"/>
        <v>5434.268</v>
      </c>
      <c r="I31" s="62">
        <f t="shared" si="4"/>
        <v>6524.5649999999996</v>
      </c>
      <c r="J31" s="62">
        <f t="shared" si="4"/>
        <v>7617.2510000000002</v>
      </c>
      <c r="K31" s="62">
        <f t="shared" si="4"/>
        <v>7580.9359999999997</v>
      </c>
      <c r="L31" s="62">
        <f t="shared" si="4"/>
        <v>7287.9250000000002</v>
      </c>
      <c r="M31" s="62">
        <f t="shared" si="4"/>
        <v>7751.8330000000005</v>
      </c>
      <c r="N31" s="62">
        <f t="shared" si="4"/>
        <v>7705.9120000000003</v>
      </c>
      <c r="O31" s="62">
        <f t="shared" si="4"/>
        <v>7512.5550000000003</v>
      </c>
      <c r="P31" s="62">
        <f t="shared" si="4"/>
        <v>7408.3809999999994</v>
      </c>
      <c r="Q31" s="62">
        <f t="shared" si="4"/>
        <v>7170.7240000000002</v>
      </c>
      <c r="R31" s="62">
        <f t="shared" si="4"/>
        <v>7989.5689999999995</v>
      </c>
      <c r="S31" s="62">
        <f t="shared" si="4"/>
        <v>7959.2910000000002</v>
      </c>
      <c r="T31" s="62">
        <f t="shared" si="4"/>
        <v>7781.5519999999997</v>
      </c>
      <c r="U31" s="62">
        <f t="shared" si="4"/>
        <v>7548.2579999999998</v>
      </c>
      <c r="V31" s="62">
        <f t="shared" si="4"/>
        <v>6936.6239999999998</v>
      </c>
      <c r="W31" s="62">
        <f t="shared" si="4"/>
        <v>5937.0720000000001</v>
      </c>
      <c r="X31" s="62">
        <f t="shared" si="4"/>
        <v>4950.9179999999997</v>
      </c>
      <c r="Y31" s="62">
        <f t="shared" si="4"/>
        <v>4685.9669999999996</v>
      </c>
      <c r="Z31" s="63" t="str">
        <f t="shared" si="4"/>
        <v/>
      </c>
      <c r="AA31" s="64">
        <f>SUM(AA28:AA30)</f>
        <v>150120.91899999999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395</v>
      </c>
      <c r="C34" s="95">
        <v>399</v>
      </c>
      <c r="D34" s="95">
        <v>378</v>
      </c>
      <c r="E34" s="95">
        <v>400</v>
      </c>
      <c r="F34" s="95">
        <v>400</v>
      </c>
      <c r="G34" s="95">
        <v>400</v>
      </c>
      <c r="H34" s="95">
        <v>400</v>
      </c>
      <c r="I34" s="95">
        <v>392</v>
      </c>
      <c r="J34" s="95">
        <v>392</v>
      </c>
      <c r="K34" s="95">
        <v>398</v>
      </c>
      <c r="L34" s="95">
        <v>388</v>
      </c>
      <c r="M34" s="95">
        <v>388</v>
      </c>
      <c r="N34" s="95">
        <v>382</v>
      </c>
      <c r="O34" s="95">
        <v>373</v>
      </c>
      <c r="P34" s="95">
        <v>400</v>
      </c>
      <c r="Q34" s="95">
        <v>400</v>
      </c>
      <c r="R34" s="95">
        <v>400</v>
      </c>
      <c r="S34" s="95">
        <v>400</v>
      </c>
      <c r="T34" s="95">
        <v>400</v>
      </c>
      <c r="U34" s="95">
        <v>400</v>
      </c>
      <c r="V34" s="95">
        <v>400</v>
      </c>
      <c r="W34" s="95">
        <v>400</v>
      </c>
      <c r="X34" s="95">
        <v>404</v>
      </c>
      <c r="Y34" s="95">
        <v>407</v>
      </c>
      <c r="Z34" s="96"/>
      <c r="AA34" s="74">
        <f t="shared" ref="AA34:AA39" si="5">SUM(B34:Z34)</f>
        <v>9496</v>
      </c>
    </row>
    <row r="35" spans="1:27" ht="24.95" customHeight="1" x14ac:dyDescent="0.2">
      <c r="A35" s="97" t="s">
        <v>28</v>
      </c>
      <c r="B35" s="98">
        <v>435</v>
      </c>
      <c r="C35" s="99">
        <v>442</v>
      </c>
      <c r="D35" s="99">
        <v>499</v>
      </c>
      <c r="E35" s="99">
        <v>499</v>
      </c>
      <c r="F35" s="99">
        <v>500</v>
      </c>
      <c r="G35" s="99">
        <v>496</v>
      </c>
      <c r="H35" s="99">
        <v>497</v>
      </c>
      <c r="I35" s="99">
        <v>483</v>
      </c>
      <c r="J35" s="99">
        <v>442</v>
      </c>
      <c r="K35" s="99">
        <v>396</v>
      </c>
      <c r="L35" s="99">
        <v>413</v>
      </c>
      <c r="M35" s="99">
        <v>417</v>
      </c>
      <c r="N35" s="99">
        <v>420</v>
      </c>
      <c r="O35" s="99">
        <v>467</v>
      </c>
      <c r="P35" s="99">
        <v>467</v>
      </c>
      <c r="Q35" s="99">
        <v>464</v>
      </c>
      <c r="R35" s="99">
        <v>465</v>
      </c>
      <c r="S35" s="99">
        <v>468</v>
      </c>
      <c r="T35" s="99">
        <v>439</v>
      </c>
      <c r="U35" s="99">
        <v>466</v>
      </c>
      <c r="V35" s="99">
        <v>462</v>
      </c>
      <c r="W35" s="99">
        <v>468</v>
      </c>
      <c r="X35" s="99">
        <v>416</v>
      </c>
      <c r="Y35" s="99">
        <v>394</v>
      </c>
      <c r="Z35" s="100"/>
      <c r="AA35" s="79">
        <f t="shared" si="5"/>
        <v>10915</v>
      </c>
    </row>
    <row r="36" spans="1:27" ht="24.95" customHeight="1" x14ac:dyDescent="0.2">
      <c r="A36" s="97" t="s">
        <v>29</v>
      </c>
      <c r="B36" s="98">
        <v>1085</v>
      </c>
      <c r="C36" s="99">
        <v>1083</v>
      </c>
      <c r="D36" s="99">
        <v>1080</v>
      </c>
      <c r="E36" s="99">
        <v>1079</v>
      </c>
      <c r="F36" s="99">
        <v>1079</v>
      </c>
      <c r="G36" s="99">
        <v>621.20000000000005</v>
      </c>
      <c r="H36" s="99">
        <v>10</v>
      </c>
      <c r="I36" s="99">
        <v>10</v>
      </c>
      <c r="J36" s="99">
        <v>10</v>
      </c>
      <c r="K36" s="99">
        <v>10</v>
      </c>
      <c r="L36" s="99">
        <v>10</v>
      </c>
      <c r="M36" s="99">
        <v>10</v>
      </c>
      <c r="N36" s="99">
        <v>10</v>
      </c>
      <c r="O36" s="99">
        <v>10</v>
      </c>
      <c r="P36" s="99">
        <v>10</v>
      </c>
      <c r="Q36" s="99">
        <v>10</v>
      </c>
      <c r="R36" s="99">
        <v>10</v>
      </c>
      <c r="S36" s="99">
        <v>10</v>
      </c>
      <c r="T36" s="99">
        <v>10</v>
      </c>
      <c r="U36" s="99">
        <v>10</v>
      </c>
      <c r="V36" s="99">
        <v>10</v>
      </c>
      <c r="W36" s="99">
        <v>389.8</v>
      </c>
      <c r="X36" s="99">
        <v>861.7</v>
      </c>
      <c r="Y36" s="99">
        <v>1079</v>
      </c>
      <c r="Z36" s="100"/>
      <c r="AA36" s="79">
        <f t="shared" si="5"/>
        <v>8507.7000000000007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48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48</v>
      </c>
      <c r="Z37" s="100"/>
      <c r="AA37" s="79">
        <f t="shared" si="5"/>
        <v>1196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431.7</v>
      </c>
      <c r="I38" s="99">
        <v>450</v>
      </c>
      <c r="J38" s="99"/>
      <c r="K38" s="99"/>
      <c r="L38" s="99"/>
      <c r="M38" s="99"/>
      <c r="N38" s="99"/>
      <c r="O38" s="99"/>
      <c r="P38" s="99"/>
      <c r="Q38" s="99">
        <v>161.1</v>
      </c>
      <c r="R38" s="99"/>
      <c r="S38" s="99">
        <v>313.89999999999998</v>
      </c>
      <c r="T38" s="99">
        <v>380.9</v>
      </c>
      <c r="U38" s="99">
        <v>500</v>
      </c>
      <c r="V38" s="99">
        <v>500</v>
      </c>
      <c r="W38" s="99"/>
      <c r="X38" s="99">
        <v>324.39999999999998</v>
      </c>
      <c r="Y38" s="99"/>
      <c r="Z38" s="100"/>
      <c r="AA38" s="79">
        <f t="shared" si="5"/>
        <v>3062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1965</v>
      </c>
      <c r="C39" s="88">
        <f t="shared" si="6"/>
        <v>1974</v>
      </c>
      <c r="D39" s="88">
        <f t="shared" si="6"/>
        <v>2007</v>
      </c>
      <c r="E39" s="88">
        <f t="shared" si="6"/>
        <v>2028</v>
      </c>
      <c r="F39" s="88">
        <f t="shared" si="6"/>
        <v>2027</v>
      </c>
      <c r="G39" s="88">
        <f t="shared" si="6"/>
        <v>1567.2</v>
      </c>
      <c r="H39" s="88">
        <f t="shared" si="6"/>
        <v>1388.7</v>
      </c>
      <c r="I39" s="88">
        <f t="shared" si="6"/>
        <v>1385</v>
      </c>
      <c r="J39" s="88">
        <f t="shared" si="6"/>
        <v>894</v>
      </c>
      <c r="K39" s="88">
        <f t="shared" si="6"/>
        <v>854</v>
      </c>
      <c r="L39" s="88">
        <f t="shared" si="6"/>
        <v>861</v>
      </c>
      <c r="M39" s="88">
        <f t="shared" si="6"/>
        <v>865</v>
      </c>
      <c r="N39" s="88">
        <f t="shared" si="6"/>
        <v>862</v>
      </c>
      <c r="O39" s="88">
        <f t="shared" si="6"/>
        <v>900</v>
      </c>
      <c r="P39" s="88">
        <f t="shared" si="6"/>
        <v>927</v>
      </c>
      <c r="Q39" s="88">
        <f t="shared" si="6"/>
        <v>1085.0999999999999</v>
      </c>
      <c r="R39" s="88">
        <f t="shared" si="6"/>
        <v>925</v>
      </c>
      <c r="S39" s="88">
        <f t="shared" si="6"/>
        <v>1241.9000000000001</v>
      </c>
      <c r="T39" s="88">
        <f t="shared" si="6"/>
        <v>1279.9000000000001</v>
      </c>
      <c r="U39" s="88">
        <f t="shared" si="6"/>
        <v>1426</v>
      </c>
      <c r="V39" s="88">
        <f t="shared" si="6"/>
        <v>1422</v>
      </c>
      <c r="W39" s="88">
        <f t="shared" si="6"/>
        <v>1307.8</v>
      </c>
      <c r="X39" s="88">
        <f t="shared" si="6"/>
        <v>2056.1</v>
      </c>
      <c r="Y39" s="88">
        <f t="shared" si="6"/>
        <v>1928</v>
      </c>
      <c r="Z39" s="89" t="str">
        <f t="shared" si="6"/>
        <v/>
      </c>
      <c r="AA39" s="90">
        <f t="shared" si="5"/>
        <v>33176.699999999997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1075</v>
      </c>
      <c r="C44" s="99">
        <v>1073</v>
      </c>
      <c r="D44" s="99">
        <v>1070</v>
      </c>
      <c r="E44" s="99">
        <v>1069</v>
      </c>
      <c r="F44" s="99">
        <v>1069</v>
      </c>
      <c r="G44" s="99">
        <v>611.20000000000005</v>
      </c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>
        <v>379.8</v>
      </c>
      <c r="X44" s="99">
        <v>851.7</v>
      </c>
      <c r="Y44" s="99">
        <v>1069</v>
      </c>
      <c r="Z44" s="100"/>
      <c r="AA44" s="79">
        <f t="shared" si="7"/>
        <v>8267.7000000000007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431.7</v>
      </c>
      <c r="I46" s="99">
        <v>450</v>
      </c>
      <c r="J46" s="99"/>
      <c r="K46" s="99"/>
      <c r="L46" s="99"/>
      <c r="M46" s="99"/>
      <c r="N46" s="99"/>
      <c r="O46" s="99"/>
      <c r="P46" s="99"/>
      <c r="Q46" s="99">
        <v>161.1</v>
      </c>
      <c r="R46" s="99"/>
      <c r="S46" s="99">
        <v>313.89999999999998</v>
      </c>
      <c r="T46" s="99">
        <v>380.9</v>
      </c>
      <c r="U46" s="99">
        <v>500</v>
      </c>
      <c r="V46" s="99">
        <v>500</v>
      </c>
      <c r="W46" s="99"/>
      <c r="X46" s="99">
        <v>324.39999999999998</v>
      </c>
      <c r="Y46" s="99"/>
      <c r="Z46" s="100"/>
      <c r="AA46" s="79">
        <f t="shared" si="7"/>
        <v>3062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1075</v>
      </c>
      <c r="C48" s="88">
        <f t="shared" ref="C48:Z48" si="8">IF(LEN(C$2)&gt;0,SUM(C42:C47),"")</f>
        <v>1073</v>
      </c>
      <c r="D48" s="88">
        <f t="shared" si="8"/>
        <v>1070</v>
      </c>
      <c r="E48" s="88">
        <f t="shared" si="8"/>
        <v>1069</v>
      </c>
      <c r="F48" s="88">
        <f t="shared" si="8"/>
        <v>1069</v>
      </c>
      <c r="G48" s="88">
        <f t="shared" si="8"/>
        <v>611.20000000000005</v>
      </c>
      <c r="H48" s="88">
        <f t="shared" si="8"/>
        <v>431.7</v>
      </c>
      <c r="I48" s="88">
        <f t="shared" si="8"/>
        <v>450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161.1</v>
      </c>
      <c r="R48" s="88">
        <f t="shared" si="8"/>
        <v>0</v>
      </c>
      <c r="S48" s="88">
        <f t="shared" si="8"/>
        <v>313.89999999999998</v>
      </c>
      <c r="T48" s="88">
        <f t="shared" si="8"/>
        <v>380.9</v>
      </c>
      <c r="U48" s="88">
        <f t="shared" si="8"/>
        <v>500</v>
      </c>
      <c r="V48" s="88">
        <f t="shared" si="8"/>
        <v>500</v>
      </c>
      <c r="W48" s="88">
        <f t="shared" si="8"/>
        <v>379.8</v>
      </c>
      <c r="X48" s="88">
        <f t="shared" si="8"/>
        <v>1176.0999999999999</v>
      </c>
      <c r="Y48" s="88">
        <f t="shared" si="8"/>
        <v>1069</v>
      </c>
      <c r="Z48" s="89" t="str">
        <f t="shared" si="8"/>
        <v/>
      </c>
      <c r="AA48" s="90">
        <f t="shared" si="7"/>
        <v>11329.699999999999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5440.1589999999997</v>
      </c>
      <c r="C51" s="88">
        <f t="shared" si="10"/>
        <v>4953.1949999999997</v>
      </c>
      <c r="D51" s="88">
        <f t="shared" si="10"/>
        <v>4914.6580000000004</v>
      </c>
      <c r="E51" s="88">
        <f t="shared" si="10"/>
        <v>4896.3500000000004</v>
      </c>
      <c r="F51" s="88">
        <f t="shared" si="10"/>
        <v>4982.2720000000008</v>
      </c>
      <c r="G51" s="88">
        <f t="shared" si="10"/>
        <v>5117.884</v>
      </c>
      <c r="H51" s="88">
        <f t="shared" si="10"/>
        <v>5865.9679999999998</v>
      </c>
      <c r="I51" s="88">
        <f t="shared" si="10"/>
        <v>6974.5650000000005</v>
      </c>
      <c r="J51" s="88">
        <f t="shared" si="10"/>
        <v>7617.2510000000002</v>
      </c>
      <c r="K51" s="88">
        <f t="shared" si="10"/>
        <v>7580.9359999999997</v>
      </c>
      <c r="L51" s="88">
        <f t="shared" si="10"/>
        <v>7287.9249999999993</v>
      </c>
      <c r="M51" s="88">
        <f t="shared" si="10"/>
        <v>7751.8329999999996</v>
      </c>
      <c r="N51" s="88">
        <f t="shared" si="10"/>
        <v>7705.9120000000003</v>
      </c>
      <c r="O51" s="88">
        <f t="shared" si="10"/>
        <v>7512.5550000000003</v>
      </c>
      <c r="P51" s="88">
        <f t="shared" si="10"/>
        <v>7408.3810000000012</v>
      </c>
      <c r="Q51" s="88">
        <f t="shared" si="10"/>
        <v>7331.8240000000005</v>
      </c>
      <c r="R51" s="88">
        <f t="shared" si="10"/>
        <v>7989.5689999999995</v>
      </c>
      <c r="S51" s="88">
        <f t="shared" si="10"/>
        <v>8273.1910000000007</v>
      </c>
      <c r="T51" s="88">
        <f t="shared" si="10"/>
        <v>8162.4520000000011</v>
      </c>
      <c r="U51" s="88">
        <f t="shared" si="10"/>
        <v>8048.2580000000007</v>
      </c>
      <c r="V51" s="88">
        <f t="shared" si="10"/>
        <v>7436.6239999999998</v>
      </c>
      <c r="W51" s="88">
        <f t="shared" si="10"/>
        <v>6316.8719999999994</v>
      </c>
      <c r="X51" s="88">
        <f t="shared" si="10"/>
        <v>6127.018</v>
      </c>
      <c r="Y51" s="88">
        <f t="shared" si="10"/>
        <v>5754.9670000000006</v>
      </c>
      <c r="Z51" s="89" t="str">
        <f t="shared" si="10"/>
        <v/>
      </c>
      <c r="AA51" s="104">
        <f>SUM(B51:Z51)</f>
        <v>161450.61900000004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45281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5440.1590000000033</v>
      </c>
      <c r="C4" s="18">
        <v>4953.1620000000012</v>
      </c>
      <c r="D4" s="18">
        <v>4914.6129999999985</v>
      </c>
      <c r="E4" s="18">
        <v>4896.3510000000006</v>
      </c>
      <c r="F4" s="18">
        <v>4982.2810000000018</v>
      </c>
      <c r="G4" s="18">
        <v>5117.8829999999998</v>
      </c>
      <c r="H4" s="18">
        <v>5866.0180000000009</v>
      </c>
      <c r="I4" s="18">
        <v>6974.5740000000023</v>
      </c>
      <c r="J4" s="18">
        <v>7617.202000000002</v>
      </c>
      <c r="K4" s="18">
        <v>7580.9760000000015</v>
      </c>
      <c r="L4" s="18">
        <v>7287.9210000000003</v>
      </c>
      <c r="M4" s="18">
        <v>7751.8460000000005</v>
      </c>
      <c r="N4" s="18">
        <v>7705.8919999999998</v>
      </c>
      <c r="O4" s="18">
        <v>7512.5189999999993</v>
      </c>
      <c r="P4" s="18">
        <v>7408.3520000000017</v>
      </c>
      <c r="Q4" s="18">
        <v>7331.8040000000001</v>
      </c>
      <c r="R4" s="18">
        <v>7989.5990000000002</v>
      </c>
      <c r="S4" s="18">
        <v>8273.215000000002</v>
      </c>
      <c r="T4" s="18">
        <v>8162.4339999999975</v>
      </c>
      <c r="U4" s="18">
        <v>8048.2230000000009</v>
      </c>
      <c r="V4" s="18">
        <v>7436.6040000000003</v>
      </c>
      <c r="W4" s="18">
        <v>6316.9169999999995</v>
      </c>
      <c r="X4" s="18">
        <v>6126.9529999999995</v>
      </c>
      <c r="Y4" s="18">
        <v>5754.933</v>
      </c>
      <c r="Z4" s="19"/>
      <c r="AA4" s="20">
        <f>SUM(B4:Z4)</f>
        <v>161450.43100000001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</v>
      </c>
      <c r="C7" s="28">
        <v>87.16</v>
      </c>
      <c r="D7" s="28">
        <v>78.81</v>
      </c>
      <c r="E7" s="28">
        <v>74</v>
      </c>
      <c r="F7" s="28">
        <v>78</v>
      </c>
      <c r="G7" s="28">
        <v>88</v>
      </c>
      <c r="H7" s="28">
        <v>109.44</v>
      </c>
      <c r="I7" s="28">
        <v>118.61</v>
      </c>
      <c r="J7" s="28">
        <v>124.17</v>
      </c>
      <c r="K7" s="28">
        <v>115.29</v>
      </c>
      <c r="L7" s="28">
        <v>109.44</v>
      </c>
      <c r="M7" s="28">
        <v>91.2</v>
      </c>
      <c r="N7" s="28">
        <v>95</v>
      </c>
      <c r="O7" s="28">
        <v>100</v>
      </c>
      <c r="P7" s="28">
        <v>106</v>
      </c>
      <c r="Q7" s="28">
        <v>112.72</v>
      </c>
      <c r="R7" s="28">
        <v>135</v>
      </c>
      <c r="S7" s="28">
        <v>138.63</v>
      </c>
      <c r="T7" s="28">
        <v>126.69</v>
      </c>
      <c r="U7" s="28">
        <v>122</v>
      </c>
      <c r="V7" s="28">
        <v>114.5</v>
      </c>
      <c r="W7" s="28">
        <v>107.6</v>
      </c>
      <c r="X7" s="28">
        <v>87.5</v>
      </c>
      <c r="Y7" s="28">
        <v>59.2</v>
      </c>
      <c r="Z7" s="29"/>
      <c r="AA7" s="30">
        <f>IF(SUM(B7:Z7)&lt;&gt;0,AVERAGEIF(B7:Z7,"&lt;&gt;"""),"")</f>
        <v>102.66500000000001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768.39300000000003</v>
      </c>
      <c r="C19" s="72">
        <v>768.05799999999999</v>
      </c>
      <c r="D19" s="72">
        <v>761.14800000000002</v>
      </c>
      <c r="E19" s="72">
        <v>757.16399999999999</v>
      </c>
      <c r="F19" s="72">
        <v>760.92499999999995</v>
      </c>
      <c r="G19" s="72">
        <v>733.77499999999998</v>
      </c>
      <c r="H19" s="72">
        <v>738.76700000000005</v>
      </c>
      <c r="I19" s="72">
        <v>755.30200000000002</v>
      </c>
      <c r="J19" s="72">
        <v>753.51499999999999</v>
      </c>
      <c r="K19" s="72">
        <v>745.50200000000007</v>
      </c>
      <c r="L19" s="72">
        <v>743.33899999999994</v>
      </c>
      <c r="M19" s="72">
        <v>759.01</v>
      </c>
      <c r="N19" s="72">
        <v>747.70399999999995</v>
      </c>
      <c r="O19" s="72">
        <v>729.447</v>
      </c>
      <c r="P19" s="72">
        <v>723.62</v>
      </c>
      <c r="Q19" s="72">
        <v>737.2700000000001</v>
      </c>
      <c r="R19" s="72">
        <v>742.25599999999997</v>
      </c>
      <c r="S19" s="72">
        <v>735.60000000000014</v>
      </c>
      <c r="T19" s="72">
        <v>736.13900000000001</v>
      </c>
      <c r="U19" s="72">
        <v>737.36299999999994</v>
      </c>
      <c r="V19" s="72">
        <v>755.82799999999997</v>
      </c>
      <c r="W19" s="72">
        <v>775.88599999999997</v>
      </c>
      <c r="X19" s="72">
        <v>775.78500000000008</v>
      </c>
      <c r="Y19" s="72">
        <v>773.95999999999992</v>
      </c>
      <c r="Z19" s="73"/>
      <c r="AA19" s="74">
        <f t="shared" ref="AA19:AA24" si="2">SUM(B19:Z19)</f>
        <v>18015.755999999998</v>
      </c>
    </row>
    <row r="20" spans="1:27" ht="24.95" customHeight="1" x14ac:dyDescent="0.2">
      <c r="A20" s="75" t="s">
        <v>15</v>
      </c>
      <c r="B20" s="76">
        <v>1015.0279999999999</v>
      </c>
      <c r="C20" s="77">
        <v>1000.1999999999999</v>
      </c>
      <c r="D20" s="77">
        <v>1002.7190000000001</v>
      </c>
      <c r="E20" s="77">
        <v>1008.4440000000001</v>
      </c>
      <c r="F20" s="77">
        <v>1047.4540000000002</v>
      </c>
      <c r="G20" s="77">
        <v>1108.1170000000002</v>
      </c>
      <c r="H20" s="77">
        <v>1298.1910000000003</v>
      </c>
      <c r="I20" s="77">
        <v>1397.02</v>
      </c>
      <c r="J20" s="77">
        <v>1426.65</v>
      </c>
      <c r="K20" s="77">
        <v>1384.8750000000002</v>
      </c>
      <c r="L20" s="77">
        <v>1356.4260000000002</v>
      </c>
      <c r="M20" s="77">
        <v>1530.99</v>
      </c>
      <c r="N20" s="77">
        <v>1499.3689999999997</v>
      </c>
      <c r="O20" s="77">
        <v>1427.1460000000002</v>
      </c>
      <c r="P20" s="77">
        <v>1360.1750000000002</v>
      </c>
      <c r="Q20" s="77">
        <v>1257.8530000000001</v>
      </c>
      <c r="R20" s="77">
        <v>1327.625</v>
      </c>
      <c r="S20" s="77">
        <v>1333.9479999999999</v>
      </c>
      <c r="T20" s="77">
        <v>1304.7839999999997</v>
      </c>
      <c r="U20" s="77">
        <v>1239.7160000000001</v>
      </c>
      <c r="V20" s="77">
        <v>1132.671</v>
      </c>
      <c r="W20" s="77">
        <v>985.33100000000002</v>
      </c>
      <c r="X20" s="77">
        <v>1007.352</v>
      </c>
      <c r="Y20" s="77">
        <v>1003.3950000000001</v>
      </c>
      <c r="Z20" s="78"/>
      <c r="AA20" s="79">
        <f t="shared" si="2"/>
        <v>29455.478999999996</v>
      </c>
    </row>
    <row r="21" spans="1:27" ht="24.95" customHeight="1" x14ac:dyDescent="0.2">
      <c r="A21" s="75" t="s">
        <v>16</v>
      </c>
      <c r="B21" s="80">
        <v>2543.7379999999998</v>
      </c>
      <c r="C21" s="81">
        <v>2461.8039999999996</v>
      </c>
      <c r="D21" s="81">
        <v>2358.2459999999996</v>
      </c>
      <c r="E21" s="81">
        <v>2310.3429999999998</v>
      </c>
      <c r="F21" s="81">
        <v>2408.4019999999991</v>
      </c>
      <c r="G21" s="81">
        <v>2715.2910000000002</v>
      </c>
      <c r="H21" s="81">
        <v>3144.2599999999998</v>
      </c>
      <c r="I21" s="81">
        <v>3365.2519999999995</v>
      </c>
      <c r="J21" s="81">
        <v>3627.5369999999994</v>
      </c>
      <c r="K21" s="81">
        <v>3566.8990000000003</v>
      </c>
      <c r="L21" s="81">
        <v>3585.8559999999998</v>
      </c>
      <c r="M21" s="81">
        <v>3836.3459999999995</v>
      </c>
      <c r="N21" s="81">
        <v>3790.1190000000006</v>
      </c>
      <c r="O21" s="81">
        <v>3678.2259999999997</v>
      </c>
      <c r="P21" s="81">
        <v>3720.9569999999994</v>
      </c>
      <c r="Q21" s="81">
        <v>3795.1809999999996</v>
      </c>
      <c r="R21" s="81">
        <v>4176.0179999999991</v>
      </c>
      <c r="S21" s="81">
        <v>4526.6670000000004</v>
      </c>
      <c r="T21" s="81">
        <v>4550.6109999999999</v>
      </c>
      <c r="U21" s="81">
        <v>4497.4440000000013</v>
      </c>
      <c r="V21" s="81">
        <v>4215.5050000000001</v>
      </c>
      <c r="W21" s="81">
        <v>3762.4000000000005</v>
      </c>
      <c r="X21" s="81">
        <v>3421.3160000000003</v>
      </c>
      <c r="Y21" s="81">
        <v>2946.1120000000001</v>
      </c>
      <c r="Z21" s="78"/>
      <c r="AA21" s="79">
        <f t="shared" si="2"/>
        <v>83004.529999999984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87</v>
      </c>
      <c r="C23" s="77">
        <v>83.5</v>
      </c>
      <c r="D23" s="77">
        <v>81.5</v>
      </c>
      <c r="E23" s="77">
        <v>81</v>
      </c>
      <c r="F23" s="77">
        <v>84.5</v>
      </c>
      <c r="G23" s="77">
        <v>131</v>
      </c>
      <c r="H23" s="77">
        <v>213.5</v>
      </c>
      <c r="I23" s="77">
        <v>206</v>
      </c>
      <c r="J23" s="77">
        <v>157.5</v>
      </c>
      <c r="K23" s="77">
        <v>134.5</v>
      </c>
      <c r="L23" s="77">
        <v>89.5</v>
      </c>
      <c r="M23" s="77">
        <v>90.5</v>
      </c>
      <c r="N23" s="77">
        <v>95</v>
      </c>
      <c r="O23" s="77">
        <v>99.5</v>
      </c>
      <c r="P23" s="77">
        <v>156.5</v>
      </c>
      <c r="Q23" s="77">
        <v>182.5</v>
      </c>
      <c r="R23" s="77">
        <v>185.5</v>
      </c>
      <c r="S23" s="77">
        <v>175</v>
      </c>
      <c r="T23" s="77">
        <v>168.5</v>
      </c>
      <c r="U23" s="77">
        <v>172</v>
      </c>
      <c r="V23" s="77">
        <v>168</v>
      </c>
      <c r="W23" s="77">
        <v>135.5</v>
      </c>
      <c r="X23" s="77">
        <v>112.5</v>
      </c>
      <c r="Y23" s="77">
        <v>99.5</v>
      </c>
      <c r="Z23" s="77"/>
      <c r="AA23" s="79">
        <f t="shared" si="2"/>
        <v>3190</v>
      </c>
    </row>
    <row r="24" spans="1:27" ht="24.95" customHeight="1" x14ac:dyDescent="0.2">
      <c r="A24" s="85" t="s">
        <v>19</v>
      </c>
      <c r="B24" s="77">
        <v>226</v>
      </c>
      <c r="C24" s="77">
        <v>213.99999999999997</v>
      </c>
      <c r="D24" s="77">
        <v>206.99999999999997</v>
      </c>
      <c r="E24" s="77">
        <v>206.99999999999997</v>
      </c>
      <c r="F24" s="77">
        <v>215.00000000000003</v>
      </c>
      <c r="G24" s="77">
        <v>243</v>
      </c>
      <c r="H24" s="77">
        <v>288</v>
      </c>
      <c r="I24" s="77">
        <v>324</v>
      </c>
      <c r="J24" s="77">
        <v>348.00000000000006</v>
      </c>
      <c r="K24" s="77">
        <v>351.00000000000006</v>
      </c>
      <c r="L24" s="77">
        <v>348.00000000000006</v>
      </c>
      <c r="M24" s="77">
        <v>351.00000000000006</v>
      </c>
      <c r="N24" s="77">
        <v>351.99999999999994</v>
      </c>
      <c r="O24" s="77">
        <v>344</v>
      </c>
      <c r="P24" s="77">
        <v>341.00000000000006</v>
      </c>
      <c r="Q24" s="77">
        <v>351.99999999999994</v>
      </c>
      <c r="R24" s="77">
        <v>385</v>
      </c>
      <c r="S24" s="77">
        <v>405</v>
      </c>
      <c r="T24" s="77">
        <v>402.99999999999994</v>
      </c>
      <c r="U24" s="77">
        <v>401</v>
      </c>
      <c r="V24" s="77">
        <v>379</v>
      </c>
      <c r="W24" s="77">
        <v>346</v>
      </c>
      <c r="X24" s="77">
        <v>299</v>
      </c>
      <c r="Y24" s="77">
        <v>264.99999999999994</v>
      </c>
      <c r="Z24" s="77"/>
      <c r="AA24" s="79">
        <f t="shared" si="2"/>
        <v>7594</v>
      </c>
    </row>
    <row r="25" spans="1:27" ht="30" customHeight="1" thickBot="1" x14ac:dyDescent="0.25">
      <c r="A25" s="86" t="s">
        <v>20</v>
      </c>
      <c r="B25" s="87">
        <f t="shared" ref="B25:AA25" si="3">SUM(B19:B24)</f>
        <v>4640.1589999999997</v>
      </c>
      <c r="C25" s="88">
        <f t="shared" si="3"/>
        <v>4527.5619999999999</v>
      </c>
      <c r="D25" s="88">
        <f t="shared" si="3"/>
        <v>4410.6129999999994</v>
      </c>
      <c r="E25" s="88">
        <f t="shared" si="3"/>
        <v>4363.951</v>
      </c>
      <c r="F25" s="88">
        <f t="shared" si="3"/>
        <v>4516.280999999999</v>
      </c>
      <c r="G25" s="88">
        <f t="shared" si="3"/>
        <v>4931.1830000000009</v>
      </c>
      <c r="H25" s="88">
        <f t="shared" si="3"/>
        <v>5682.7179999999998</v>
      </c>
      <c r="I25" s="88">
        <f t="shared" si="3"/>
        <v>6047.5739999999996</v>
      </c>
      <c r="J25" s="88">
        <f t="shared" si="3"/>
        <v>6313.2019999999993</v>
      </c>
      <c r="K25" s="88">
        <f t="shared" si="3"/>
        <v>6182.7760000000007</v>
      </c>
      <c r="L25" s="88">
        <f t="shared" si="3"/>
        <v>6123.1210000000001</v>
      </c>
      <c r="M25" s="88">
        <f t="shared" si="3"/>
        <v>6567.8459999999995</v>
      </c>
      <c r="N25" s="88">
        <f t="shared" si="3"/>
        <v>6484.192</v>
      </c>
      <c r="O25" s="88">
        <f t="shared" si="3"/>
        <v>6278.3189999999995</v>
      </c>
      <c r="P25" s="88">
        <f t="shared" si="3"/>
        <v>6302.2519999999995</v>
      </c>
      <c r="Q25" s="88">
        <f t="shared" si="3"/>
        <v>6324.8040000000001</v>
      </c>
      <c r="R25" s="88">
        <f t="shared" si="3"/>
        <v>6816.3989999999994</v>
      </c>
      <c r="S25" s="88">
        <f t="shared" si="3"/>
        <v>7176.2150000000001</v>
      </c>
      <c r="T25" s="88">
        <f t="shared" si="3"/>
        <v>7163.0339999999997</v>
      </c>
      <c r="U25" s="88">
        <f t="shared" si="3"/>
        <v>7047.523000000001</v>
      </c>
      <c r="V25" s="88">
        <f t="shared" si="3"/>
        <v>6651.0039999999999</v>
      </c>
      <c r="W25" s="88">
        <f t="shared" si="3"/>
        <v>6005.1170000000002</v>
      </c>
      <c r="X25" s="88">
        <f t="shared" si="3"/>
        <v>5615.9530000000004</v>
      </c>
      <c r="Y25" s="88">
        <f t="shared" si="3"/>
        <v>5087.9670000000006</v>
      </c>
      <c r="Z25" s="89">
        <f t="shared" si="3"/>
        <v>0</v>
      </c>
      <c r="AA25" s="90">
        <f t="shared" si="3"/>
        <v>141259.76499999998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490.4</v>
      </c>
      <c r="C28" s="72">
        <v>475.41</v>
      </c>
      <c r="D28" s="72">
        <v>469.59</v>
      </c>
      <c r="E28" s="72">
        <v>470.12</v>
      </c>
      <c r="F28" s="72">
        <v>482.12</v>
      </c>
      <c r="G28" s="72">
        <v>556.75</v>
      </c>
      <c r="H28" s="72">
        <v>684.77</v>
      </c>
      <c r="I28" s="72">
        <v>718.34</v>
      </c>
      <c r="J28" s="72">
        <v>697.31</v>
      </c>
      <c r="K28" s="72">
        <v>692.23</v>
      </c>
      <c r="L28" s="72">
        <v>655.99</v>
      </c>
      <c r="M28" s="72">
        <v>659.68</v>
      </c>
      <c r="N28" s="72">
        <v>663.56</v>
      </c>
      <c r="O28" s="72">
        <v>659.6</v>
      </c>
      <c r="P28" s="72">
        <v>698.09</v>
      </c>
      <c r="Q28" s="72">
        <v>720.59</v>
      </c>
      <c r="R28" s="72">
        <v>751.28</v>
      </c>
      <c r="S28" s="72">
        <v>759.94</v>
      </c>
      <c r="T28" s="72">
        <v>753.72</v>
      </c>
      <c r="U28" s="72">
        <v>754.04</v>
      </c>
      <c r="V28" s="72">
        <v>726.45</v>
      </c>
      <c r="W28" s="72">
        <v>661.81</v>
      </c>
      <c r="X28" s="72">
        <v>622</v>
      </c>
      <c r="Y28" s="72">
        <v>574.82000000000005</v>
      </c>
      <c r="Z28" s="73"/>
      <c r="AA28" s="74">
        <f>SUM(B28:Z28)</f>
        <v>15398.609999999999</v>
      </c>
    </row>
    <row r="29" spans="1:27" ht="24.95" customHeight="1" x14ac:dyDescent="0.2">
      <c r="A29" s="75" t="s">
        <v>23</v>
      </c>
      <c r="B29" s="76">
        <v>4449.759</v>
      </c>
      <c r="C29" s="77">
        <v>4199.152</v>
      </c>
      <c r="D29" s="77">
        <v>4036.0230000000001</v>
      </c>
      <c r="E29" s="77">
        <v>4000.8310000000001</v>
      </c>
      <c r="F29" s="77">
        <v>4124.1610000000001</v>
      </c>
      <c r="G29" s="77">
        <v>4408.433</v>
      </c>
      <c r="H29" s="77">
        <v>5008.9480000000003</v>
      </c>
      <c r="I29" s="77">
        <v>5341.2340000000004</v>
      </c>
      <c r="J29" s="77">
        <v>5678.8919999999998</v>
      </c>
      <c r="K29" s="77">
        <v>5624.5460000000003</v>
      </c>
      <c r="L29" s="77">
        <v>5595.1310000000003</v>
      </c>
      <c r="M29" s="77">
        <v>6012.1660000000002</v>
      </c>
      <c r="N29" s="77">
        <v>5900.6319999999996</v>
      </c>
      <c r="O29" s="77">
        <v>5774.7190000000001</v>
      </c>
      <c r="P29" s="77">
        <v>5678.1620000000003</v>
      </c>
      <c r="Q29" s="77">
        <v>5705.2139999999999</v>
      </c>
      <c r="R29" s="77">
        <v>6228.1189999999997</v>
      </c>
      <c r="S29" s="77">
        <v>6616.2749999999996</v>
      </c>
      <c r="T29" s="77">
        <v>6628.3140000000003</v>
      </c>
      <c r="U29" s="77">
        <v>6524.4830000000002</v>
      </c>
      <c r="V29" s="77">
        <v>6171.5540000000001</v>
      </c>
      <c r="W29" s="77">
        <v>5629.3069999999998</v>
      </c>
      <c r="X29" s="77">
        <v>5504.9530000000004</v>
      </c>
      <c r="Y29" s="77">
        <v>4978.8130000000001</v>
      </c>
      <c r="Z29" s="78"/>
      <c r="AA29" s="79">
        <f>SUM(B29:Z29)</f>
        <v>129819.82099999998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4940.1589999999997</v>
      </c>
      <c r="C31" s="62">
        <f t="shared" si="4"/>
        <v>4674.5619999999999</v>
      </c>
      <c r="D31" s="62">
        <f t="shared" si="4"/>
        <v>4505.6130000000003</v>
      </c>
      <c r="E31" s="62">
        <f t="shared" si="4"/>
        <v>4470.951</v>
      </c>
      <c r="F31" s="62">
        <f t="shared" si="4"/>
        <v>4606.2809999999999</v>
      </c>
      <c r="G31" s="62">
        <f t="shared" si="4"/>
        <v>4965.183</v>
      </c>
      <c r="H31" s="62">
        <f t="shared" si="4"/>
        <v>5693.7180000000008</v>
      </c>
      <c r="I31" s="62">
        <f t="shared" si="4"/>
        <v>6059.5740000000005</v>
      </c>
      <c r="J31" s="62">
        <f t="shared" si="4"/>
        <v>6376.2019999999993</v>
      </c>
      <c r="K31" s="62">
        <f t="shared" si="4"/>
        <v>6316.7759999999998</v>
      </c>
      <c r="L31" s="62">
        <f t="shared" si="4"/>
        <v>6251.1210000000001</v>
      </c>
      <c r="M31" s="62">
        <f t="shared" si="4"/>
        <v>6671.8460000000005</v>
      </c>
      <c r="N31" s="62">
        <f t="shared" si="4"/>
        <v>6564.1919999999991</v>
      </c>
      <c r="O31" s="62">
        <f t="shared" si="4"/>
        <v>6434.3190000000004</v>
      </c>
      <c r="P31" s="62">
        <f t="shared" si="4"/>
        <v>6376.2520000000004</v>
      </c>
      <c r="Q31" s="62">
        <f t="shared" si="4"/>
        <v>6425.8040000000001</v>
      </c>
      <c r="R31" s="62">
        <f t="shared" si="4"/>
        <v>6979.3989999999994</v>
      </c>
      <c r="S31" s="62">
        <f t="shared" si="4"/>
        <v>7376.2150000000001</v>
      </c>
      <c r="T31" s="62">
        <f t="shared" si="4"/>
        <v>7382.0340000000006</v>
      </c>
      <c r="U31" s="62">
        <f t="shared" si="4"/>
        <v>7278.5230000000001</v>
      </c>
      <c r="V31" s="62">
        <f t="shared" si="4"/>
        <v>6898.0039999999999</v>
      </c>
      <c r="W31" s="62">
        <f t="shared" si="4"/>
        <v>6291.1170000000002</v>
      </c>
      <c r="X31" s="62">
        <f t="shared" si="4"/>
        <v>6126.9530000000004</v>
      </c>
      <c r="Y31" s="62">
        <f t="shared" si="4"/>
        <v>5553.6329999999998</v>
      </c>
      <c r="Z31" s="63">
        <f t="shared" si="4"/>
        <v>0</v>
      </c>
      <c r="AA31" s="64">
        <f t="shared" si="4"/>
        <v>145218.43099999998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102</v>
      </c>
      <c r="C34" s="95"/>
      <c r="D34" s="95"/>
      <c r="E34" s="95"/>
      <c r="F34" s="95"/>
      <c r="G34" s="95"/>
      <c r="H34" s="95"/>
      <c r="I34" s="95">
        <v>2</v>
      </c>
      <c r="J34" s="95">
        <v>17</v>
      </c>
      <c r="K34" s="95">
        <v>72</v>
      </c>
      <c r="L34" s="95">
        <v>103</v>
      </c>
      <c r="M34" s="95">
        <v>79</v>
      </c>
      <c r="N34" s="95">
        <v>55</v>
      </c>
      <c r="O34" s="95">
        <v>31</v>
      </c>
      <c r="P34" s="95">
        <v>18</v>
      </c>
      <c r="Q34" s="95">
        <v>65</v>
      </c>
      <c r="R34" s="95">
        <v>76</v>
      </c>
      <c r="S34" s="95">
        <v>115</v>
      </c>
      <c r="T34" s="95">
        <v>102</v>
      </c>
      <c r="U34" s="95">
        <v>94</v>
      </c>
      <c r="V34" s="95">
        <v>70</v>
      </c>
      <c r="W34" s="95">
        <v>63</v>
      </c>
      <c r="X34" s="95">
        <v>207</v>
      </c>
      <c r="Y34" s="95">
        <v>144</v>
      </c>
      <c r="Z34" s="96"/>
      <c r="AA34" s="74">
        <f t="shared" ref="AA34:AA39" si="5">SUM(B34:Z34)</f>
        <v>1415</v>
      </c>
    </row>
    <row r="35" spans="1:27" ht="24.95" customHeight="1" x14ac:dyDescent="0.2">
      <c r="A35" s="97" t="s">
        <v>41</v>
      </c>
      <c r="B35" s="98">
        <v>198</v>
      </c>
      <c r="C35" s="99">
        <v>147</v>
      </c>
      <c r="D35" s="99">
        <v>95</v>
      </c>
      <c r="E35" s="99">
        <v>107</v>
      </c>
      <c r="F35" s="99">
        <v>90</v>
      </c>
      <c r="G35" s="99">
        <v>34</v>
      </c>
      <c r="H35" s="99">
        <v>11</v>
      </c>
      <c r="I35" s="99">
        <v>10</v>
      </c>
      <c r="J35" s="99">
        <v>46</v>
      </c>
      <c r="K35" s="99">
        <v>62</v>
      </c>
      <c r="L35" s="99">
        <v>25</v>
      </c>
      <c r="M35" s="99">
        <v>25</v>
      </c>
      <c r="N35" s="99">
        <v>25</v>
      </c>
      <c r="O35" s="99">
        <v>125</v>
      </c>
      <c r="P35" s="99">
        <v>56</v>
      </c>
      <c r="Q35" s="99">
        <v>36</v>
      </c>
      <c r="R35" s="99">
        <v>87</v>
      </c>
      <c r="S35" s="99">
        <v>85</v>
      </c>
      <c r="T35" s="99">
        <v>117</v>
      </c>
      <c r="U35" s="99">
        <v>137</v>
      </c>
      <c r="V35" s="99">
        <v>177</v>
      </c>
      <c r="W35" s="99">
        <v>223</v>
      </c>
      <c r="X35" s="99">
        <v>304</v>
      </c>
      <c r="Y35" s="99">
        <v>302</v>
      </c>
      <c r="Z35" s="100"/>
      <c r="AA35" s="79">
        <f t="shared" si="5"/>
        <v>2524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172.3</v>
      </c>
      <c r="I36" s="99">
        <v>915</v>
      </c>
      <c r="J36" s="99">
        <v>741</v>
      </c>
      <c r="K36" s="99">
        <v>764.2</v>
      </c>
      <c r="L36" s="99">
        <v>542.70000000000005</v>
      </c>
      <c r="M36" s="99">
        <v>580</v>
      </c>
      <c r="N36" s="99">
        <v>785.2</v>
      </c>
      <c r="O36" s="99">
        <v>913</v>
      </c>
      <c r="P36" s="99">
        <v>918</v>
      </c>
      <c r="Q36" s="99">
        <v>906</v>
      </c>
      <c r="R36" s="99">
        <v>894</v>
      </c>
      <c r="S36" s="99">
        <v>897</v>
      </c>
      <c r="T36" s="99">
        <v>780.4</v>
      </c>
      <c r="U36" s="99">
        <v>769.7</v>
      </c>
      <c r="V36" s="99">
        <v>538.6</v>
      </c>
      <c r="W36" s="99"/>
      <c r="X36" s="99"/>
      <c r="Y36" s="99"/>
      <c r="Z36" s="100"/>
      <c r="AA36" s="79">
        <f t="shared" si="5"/>
        <v>11117.1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>
        <v>19.666</v>
      </c>
      <c r="Z37" s="100"/>
      <c r="AA37" s="79">
        <f t="shared" si="5"/>
        <v>19.666</v>
      </c>
    </row>
    <row r="38" spans="1:27" ht="24.95" customHeight="1" x14ac:dyDescent="0.2">
      <c r="A38" s="97" t="s">
        <v>44</v>
      </c>
      <c r="B38" s="98">
        <v>500</v>
      </c>
      <c r="C38" s="99">
        <v>278.60000000000002</v>
      </c>
      <c r="D38" s="99">
        <v>409</v>
      </c>
      <c r="E38" s="99">
        <v>425.4</v>
      </c>
      <c r="F38" s="99">
        <v>376</v>
      </c>
      <c r="G38" s="99">
        <v>152.69999999999999</v>
      </c>
      <c r="H38" s="99"/>
      <c r="I38" s="99"/>
      <c r="J38" s="99">
        <v>500</v>
      </c>
      <c r="K38" s="99">
        <v>500</v>
      </c>
      <c r="L38" s="99">
        <v>494.1</v>
      </c>
      <c r="M38" s="99">
        <v>500</v>
      </c>
      <c r="N38" s="99">
        <v>356.5</v>
      </c>
      <c r="O38" s="99">
        <v>165.2</v>
      </c>
      <c r="P38" s="99">
        <v>114.1</v>
      </c>
      <c r="Q38" s="99"/>
      <c r="R38" s="99">
        <v>116.2</v>
      </c>
      <c r="S38" s="99"/>
      <c r="T38" s="99"/>
      <c r="U38" s="99"/>
      <c r="V38" s="99"/>
      <c r="W38" s="99">
        <v>25.8</v>
      </c>
      <c r="X38" s="99"/>
      <c r="Y38" s="99">
        <v>201.3</v>
      </c>
      <c r="Z38" s="100"/>
      <c r="AA38" s="79">
        <f t="shared" si="5"/>
        <v>5114.8999999999996</v>
      </c>
    </row>
    <row r="39" spans="1:27" ht="30" customHeight="1" thickBot="1" x14ac:dyDescent="0.25">
      <c r="A39" s="86" t="s">
        <v>45</v>
      </c>
      <c r="B39" s="87">
        <f t="shared" ref="B39:Z39" si="6">SUM(B34:B38)</f>
        <v>800</v>
      </c>
      <c r="C39" s="88">
        <f t="shared" si="6"/>
        <v>425.6</v>
      </c>
      <c r="D39" s="88">
        <f t="shared" si="6"/>
        <v>504</v>
      </c>
      <c r="E39" s="88">
        <f t="shared" si="6"/>
        <v>532.4</v>
      </c>
      <c r="F39" s="88">
        <f t="shared" si="6"/>
        <v>466</v>
      </c>
      <c r="G39" s="88">
        <f t="shared" si="6"/>
        <v>186.7</v>
      </c>
      <c r="H39" s="88">
        <f t="shared" si="6"/>
        <v>183.3</v>
      </c>
      <c r="I39" s="88">
        <f t="shared" si="6"/>
        <v>927</v>
      </c>
      <c r="J39" s="88">
        <f t="shared" si="6"/>
        <v>1304</v>
      </c>
      <c r="K39" s="88">
        <f t="shared" si="6"/>
        <v>1398.2</v>
      </c>
      <c r="L39" s="88">
        <f t="shared" si="6"/>
        <v>1164.8000000000002</v>
      </c>
      <c r="M39" s="88">
        <f t="shared" si="6"/>
        <v>1184</v>
      </c>
      <c r="N39" s="88">
        <f t="shared" si="6"/>
        <v>1221.7</v>
      </c>
      <c r="O39" s="88">
        <f t="shared" si="6"/>
        <v>1234.2</v>
      </c>
      <c r="P39" s="88">
        <f t="shared" si="6"/>
        <v>1106.0999999999999</v>
      </c>
      <c r="Q39" s="88">
        <f t="shared" si="6"/>
        <v>1007</v>
      </c>
      <c r="R39" s="88">
        <f t="shared" si="6"/>
        <v>1173.2</v>
      </c>
      <c r="S39" s="88">
        <f t="shared" si="6"/>
        <v>1097</v>
      </c>
      <c r="T39" s="88">
        <f t="shared" si="6"/>
        <v>999.4</v>
      </c>
      <c r="U39" s="88">
        <f t="shared" si="6"/>
        <v>1000.7</v>
      </c>
      <c r="V39" s="88">
        <f t="shared" si="6"/>
        <v>785.6</v>
      </c>
      <c r="W39" s="88">
        <f t="shared" si="6"/>
        <v>311.8</v>
      </c>
      <c r="X39" s="88">
        <f t="shared" si="6"/>
        <v>511</v>
      </c>
      <c r="Y39" s="88">
        <f t="shared" si="6"/>
        <v>666.96600000000001</v>
      </c>
      <c r="Z39" s="89">
        <f t="shared" si="6"/>
        <v>0</v>
      </c>
      <c r="AA39" s="90">
        <f t="shared" si="5"/>
        <v>20190.666000000001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172.3</v>
      </c>
      <c r="I44" s="99">
        <v>915</v>
      </c>
      <c r="J44" s="99">
        <v>741</v>
      </c>
      <c r="K44" s="99">
        <v>764.2</v>
      </c>
      <c r="L44" s="99">
        <v>542.70000000000005</v>
      </c>
      <c r="M44" s="99">
        <v>580</v>
      </c>
      <c r="N44" s="99">
        <v>785.2</v>
      </c>
      <c r="O44" s="99">
        <v>913</v>
      </c>
      <c r="P44" s="99">
        <v>918</v>
      </c>
      <c r="Q44" s="99">
        <v>906</v>
      </c>
      <c r="R44" s="99">
        <v>894</v>
      </c>
      <c r="S44" s="99">
        <v>897</v>
      </c>
      <c r="T44" s="99">
        <v>780.4</v>
      </c>
      <c r="U44" s="99">
        <v>769.7</v>
      </c>
      <c r="V44" s="99">
        <v>538.6</v>
      </c>
      <c r="W44" s="99"/>
      <c r="X44" s="99"/>
      <c r="Y44" s="99"/>
      <c r="Z44" s="100"/>
      <c r="AA44" s="79">
        <f t="shared" si="7"/>
        <v>11117.1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278.60000000000002</v>
      </c>
      <c r="D46" s="99">
        <v>409</v>
      </c>
      <c r="E46" s="99">
        <v>425.4</v>
      </c>
      <c r="F46" s="99">
        <v>376</v>
      </c>
      <c r="G46" s="99">
        <v>152.69999999999999</v>
      </c>
      <c r="H46" s="99"/>
      <c r="I46" s="99"/>
      <c r="J46" s="99">
        <v>500</v>
      </c>
      <c r="K46" s="99">
        <v>500</v>
      </c>
      <c r="L46" s="99">
        <v>494.1</v>
      </c>
      <c r="M46" s="99">
        <v>500</v>
      </c>
      <c r="N46" s="99">
        <v>356.5</v>
      </c>
      <c r="O46" s="99">
        <v>165.2</v>
      </c>
      <c r="P46" s="99">
        <v>114.1</v>
      </c>
      <c r="Q46" s="99"/>
      <c r="R46" s="99">
        <v>116.2</v>
      </c>
      <c r="S46" s="99"/>
      <c r="T46" s="99"/>
      <c r="U46" s="99"/>
      <c r="V46" s="99"/>
      <c r="W46" s="99">
        <v>25.8</v>
      </c>
      <c r="X46" s="99"/>
      <c r="Y46" s="99">
        <v>201.3</v>
      </c>
      <c r="Z46" s="100"/>
      <c r="AA46" s="79">
        <f t="shared" si="7"/>
        <v>5114.8999999999996</v>
      </c>
    </row>
    <row r="47" spans="1:27" ht="24.95" customHeight="1" x14ac:dyDescent="0.2">
      <c r="A47" s="85" t="s">
        <v>47</v>
      </c>
      <c r="B47" s="98">
        <v>32</v>
      </c>
      <c r="C47" s="99">
        <v>22</v>
      </c>
      <c r="D47" s="99">
        <v>26</v>
      </c>
      <c r="E47" s="99">
        <v>34</v>
      </c>
      <c r="F47" s="99">
        <v>49</v>
      </c>
      <c r="G47" s="99">
        <v>83</v>
      </c>
      <c r="H47" s="99">
        <v>136</v>
      </c>
      <c r="I47" s="99">
        <v>150</v>
      </c>
      <c r="J47" s="99">
        <v>150</v>
      </c>
      <c r="K47" s="99">
        <v>150</v>
      </c>
      <c r="L47" s="99">
        <v>149</v>
      </c>
      <c r="M47" s="99">
        <v>150</v>
      </c>
      <c r="N47" s="99">
        <v>150</v>
      </c>
      <c r="O47" s="99">
        <v>150</v>
      </c>
      <c r="P47" s="99">
        <v>150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131</v>
      </c>
      <c r="Z47" s="100"/>
      <c r="AA47" s="79">
        <f t="shared" si="7"/>
        <v>2912</v>
      </c>
    </row>
    <row r="48" spans="1:27" ht="30" customHeight="1" thickBot="1" x14ac:dyDescent="0.25">
      <c r="A48" s="86" t="s">
        <v>48</v>
      </c>
      <c r="B48" s="87">
        <f>SUM(B42:B47)</f>
        <v>532</v>
      </c>
      <c r="C48" s="88">
        <f t="shared" ref="C48:Z48" si="8">SUM(C42:C47)</f>
        <v>300.60000000000002</v>
      </c>
      <c r="D48" s="88">
        <f t="shared" si="8"/>
        <v>435</v>
      </c>
      <c r="E48" s="88">
        <f t="shared" si="8"/>
        <v>459.4</v>
      </c>
      <c r="F48" s="88">
        <f t="shared" si="8"/>
        <v>425</v>
      </c>
      <c r="G48" s="88">
        <f t="shared" si="8"/>
        <v>235.7</v>
      </c>
      <c r="H48" s="88">
        <f t="shared" si="8"/>
        <v>308.3</v>
      </c>
      <c r="I48" s="88">
        <f t="shared" si="8"/>
        <v>1065</v>
      </c>
      <c r="J48" s="88">
        <f t="shared" si="8"/>
        <v>1391</v>
      </c>
      <c r="K48" s="88">
        <f t="shared" si="8"/>
        <v>1414.2</v>
      </c>
      <c r="L48" s="88">
        <f t="shared" si="8"/>
        <v>1185.8000000000002</v>
      </c>
      <c r="M48" s="88">
        <f t="shared" si="8"/>
        <v>1230</v>
      </c>
      <c r="N48" s="88">
        <f t="shared" si="8"/>
        <v>1291.7</v>
      </c>
      <c r="O48" s="88">
        <f t="shared" si="8"/>
        <v>1228.2</v>
      </c>
      <c r="P48" s="88">
        <f t="shared" si="8"/>
        <v>1182.0999999999999</v>
      </c>
      <c r="Q48" s="88">
        <f t="shared" si="8"/>
        <v>1056</v>
      </c>
      <c r="R48" s="88">
        <f t="shared" si="8"/>
        <v>1160.2</v>
      </c>
      <c r="S48" s="88">
        <f t="shared" si="8"/>
        <v>1047</v>
      </c>
      <c r="T48" s="88">
        <f t="shared" si="8"/>
        <v>930.4</v>
      </c>
      <c r="U48" s="88">
        <f t="shared" si="8"/>
        <v>919.7</v>
      </c>
      <c r="V48" s="88">
        <f t="shared" si="8"/>
        <v>688.6</v>
      </c>
      <c r="W48" s="88">
        <f t="shared" si="8"/>
        <v>175.8</v>
      </c>
      <c r="X48" s="88">
        <f t="shared" si="8"/>
        <v>150</v>
      </c>
      <c r="Y48" s="88">
        <f t="shared" si="8"/>
        <v>332.3</v>
      </c>
      <c r="Z48" s="89">
        <f t="shared" si="8"/>
        <v>0</v>
      </c>
      <c r="AA48" s="90">
        <f t="shared" si="7"/>
        <v>19144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5440.1589999999997</v>
      </c>
      <c r="C51" s="88">
        <f t="shared" si="10"/>
        <v>4953.1620000000003</v>
      </c>
      <c r="D51" s="88">
        <f t="shared" si="10"/>
        <v>4914.6129999999994</v>
      </c>
      <c r="E51" s="88">
        <f t="shared" si="10"/>
        <v>4896.3509999999997</v>
      </c>
      <c r="F51" s="88">
        <f t="shared" si="10"/>
        <v>4982.280999999999</v>
      </c>
      <c r="G51" s="88">
        <f t="shared" si="10"/>
        <v>5117.8830000000007</v>
      </c>
      <c r="H51" s="88">
        <f t="shared" si="10"/>
        <v>5866.018</v>
      </c>
      <c r="I51" s="88">
        <f t="shared" si="10"/>
        <v>6974.5739999999996</v>
      </c>
      <c r="J51" s="88">
        <f t="shared" si="10"/>
        <v>7617.2019999999993</v>
      </c>
      <c r="K51" s="88">
        <f t="shared" si="10"/>
        <v>7580.9760000000006</v>
      </c>
      <c r="L51" s="88">
        <f t="shared" si="10"/>
        <v>7287.9210000000003</v>
      </c>
      <c r="M51" s="88">
        <f t="shared" si="10"/>
        <v>7751.8459999999995</v>
      </c>
      <c r="N51" s="88">
        <f t="shared" si="10"/>
        <v>7705.8919999999998</v>
      </c>
      <c r="O51" s="88">
        <f t="shared" si="10"/>
        <v>7512.5189999999993</v>
      </c>
      <c r="P51" s="88">
        <f t="shared" si="10"/>
        <v>7408.351999999999</v>
      </c>
      <c r="Q51" s="88">
        <f t="shared" si="10"/>
        <v>7331.8040000000001</v>
      </c>
      <c r="R51" s="88">
        <f t="shared" si="10"/>
        <v>7989.5989999999993</v>
      </c>
      <c r="S51" s="88">
        <f t="shared" si="10"/>
        <v>8273.2150000000001</v>
      </c>
      <c r="T51" s="88">
        <f t="shared" si="10"/>
        <v>8162.4339999999993</v>
      </c>
      <c r="U51" s="88">
        <f t="shared" si="10"/>
        <v>8048.2230000000009</v>
      </c>
      <c r="V51" s="88">
        <f t="shared" si="10"/>
        <v>7436.6040000000003</v>
      </c>
      <c r="W51" s="88">
        <f t="shared" si="10"/>
        <v>6316.9170000000004</v>
      </c>
      <c r="X51" s="88">
        <f t="shared" si="10"/>
        <v>6126.9530000000004</v>
      </c>
      <c r="Y51" s="88">
        <f t="shared" si="10"/>
        <v>5754.9330000000009</v>
      </c>
      <c r="Z51" s="89">
        <f t="shared" si="10"/>
        <v>0</v>
      </c>
      <c r="AA51" s="104">
        <f>SUM(B51:Z51)</f>
        <v>161450.43099999998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45281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-575</v>
      </c>
      <c r="C4" s="18">
        <v>-794.4</v>
      </c>
      <c r="D4" s="18">
        <v>-661</v>
      </c>
      <c r="E4" s="18">
        <v>-643.6</v>
      </c>
      <c r="F4" s="18">
        <v>-693</v>
      </c>
      <c r="G4" s="18">
        <v>-458.50000000000006</v>
      </c>
      <c r="H4" s="18">
        <v>-259.39999999999998</v>
      </c>
      <c r="I4" s="18">
        <v>465</v>
      </c>
      <c r="J4" s="18">
        <v>1241</v>
      </c>
      <c r="K4" s="18">
        <v>1264.2</v>
      </c>
      <c r="L4" s="18">
        <v>1036.8000000000002</v>
      </c>
      <c r="M4" s="18">
        <v>1080</v>
      </c>
      <c r="N4" s="18">
        <v>1141.7</v>
      </c>
      <c r="O4" s="18">
        <v>1078.2</v>
      </c>
      <c r="P4" s="18">
        <v>1032.0999999999999</v>
      </c>
      <c r="Q4" s="18">
        <v>744.9</v>
      </c>
      <c r="R4" s="18">
        <v>1010.2</v>
      </c>
      <c r="S4" s="18">
        <v>583.1</v>
      </c>
      <c r="T4" s="18">
        <v>399.5</v>
      </c>
      <c r="U4" s="18">
        <v>269.70000000000005</v>
      </c>
      <c r="V4" s="18">
        <v>38.600000000000023</v>
      </c>
      <c r="W4" s="18">
        <v>-354</v>
      </c>
      <c r="X4" s="18">
        <v>-1176.0999999999999</v>
      </c>
      <c r="Y4" s="18">
        <v>-867.7</v>
      </c>
      <c r="Z4" s="19"/>
      <c r="AA4" s="111">
        <f>SUM(B4:Z4)</f>
        <v>4902.3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85</v>
      </c>
      <c r="C7" s="117">
        <v>87.16</v>
      </c>
      <c r="D7" s="117">
        <v>78.81</v>
      </c>
      <c r="E7" s="117">
        <v>74</v>
      </c>
      <c r="F7" s="117">
        <v>78</v>
      </c>
      <c r="G7" s="117">
        <v>88</v>
      </c>
      <c r="H7" s="117">
        <v>109.44</v>
      </c>
      <c r="I7" s="117">
        <v>118.61</v>
      </c>
      <c r="J7" s="117">
        <v>124.17</v>
      </c>
      <c r="K7" s="117">
        <v>115.29</v>
      </c>
      <c r="L7" s="117">
        <v>109.44</v>
      </c>
      <c r="M7" s="117">
        <v>91.2</v>
      </c>
      <c r="N7" s="117">
        <v>95</v>
      </c>
      <c r="O7" s="117">
        <v>100</v>
      </c>
      <c r="P7" s="117">
        <v>106</v>
      </c>
      <c r="Q7" s="117">
        <v>112.72</v>
      </c>
      <c r="R7" s="117">
        <v>135</v>
      </c>
      <c r="S7" s="117">
        <v>138.63</v>
      </c>
      <c r="T7" s="117">
        <v>126.69</v>
      </c>
      <c r="U7" s="117">
        <v>122</v>
      </c>
      <c r="V7" s="117">
        <v>114.5</v>
      </c>
      <c r="W7" s="117">
        <v>107.6</v>
      </c>
      <c r="X7" s="117">
        <v>87.5</v>
      </c>
      <c r="Y7" s="117">
        <v>59.2</v>
      </c>
      <c r="Z7" s="118"/>
      <c r="AA7" s="119">
        <f>IF(SUM(B7:Z7)&lt;&gt;0,AVERAGEIF(B7:Z7,"&lt;&gt;"""),"")</f>
        <v>102.66500000000001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1075</v>
      </c>
      <c r="C13" s="129">
        <v>1073</v>
      </c>
      <c r="D13" s="129">
        <v>1070</v>
      </c>
      <c r="E13" s="129">
        <v>1069</v>
      </c>
      <c r="F13" s="129">
        <v>1069</v>
      </c>
      <c r="G13" s="129">
        <v>611.20000000000005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>
        <v>379.8</v>
      </c>
      <c r="X13" s="129">
        <v>851.7</v>
      </c>
      <c r="Y13" s="130">
        <v>1069</v>
      </c>
      <c r="Z13" s="131"/>
      <c r="AA13" s="132">
        <f t="shared" si="0"/>
        <v>8267.7000000000007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431.7</v>
      </c>
      <c r="I15" s="133">
        <v>450</v>
      </c>
      <c r="J15" s="133"/>
      <c r="K15" s="133"/>
      <c r="L15" s="133"/>
      <c r="M15" s="133"/>
      <c r="N15" s="133"/>
      <c r="O15" s="133"/>
      <c r="P15" s="133"/>
      <c r="Q15" s="133">
        <v>161.1</v>
      </c>
      <c r="R15" s="133"/>
      <c r="S15" s="133">
        <v>313.89999999999998</v>
      </c>
      <c r="T15" s="133">
        <v>380.9</v>
      </c>
      <c r="U15" s="133">
        <v>500</v>
      </c>
      <c r="V15" s="133">
        <v>500</v>
      </c>
      <c r="W15" s="133"/>
      <c r="X15" s="133">
        <v>324.39999999999998</v>
      </c>
      <c r="Y15" s="133"/>
      <c r="Z15" s="131"/>
      <c r="AA15" s="132">
        <f t="shared" si="0"/>
        <v>3062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1075</v>
      </c>
      <c r="C16" s="135">
        <f t="shared" si="1"/>
        <v>1073</v>
      </c>
      <c r="D16" s="135">
        <f t="shared" si="1"/>
        <v>1070</v>
      </c>
      <c r="E16" s="135">
        <f t="shared" si="1"/>
        <v>1069</v>
      </c>
      <c r="F16" s="135">
        <f t="shared" si="1"/>
        <v>1069</v>
      </c>
      <c r="G16" s="135">
        <f t="shared" si="1"/>
        <v>611.20000000000005</v>
      </c>
      <c r="H16" s="135">
        <f t="shared" si="1"/>
        <v>431.7</v>
      </c>
      <c r="I16" s="135">
        <f t="shared" si="1"/>
        <v>450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161.1</v>
      </c>
      <c r="R16" s="135">
        <f t="shared" si="1"/>
        <v>0</v>
      </c>
      <c r="S16" s="135">
        <f t="shared" si="1"/>
        <v>313.89999999999998</v>
      </c>
      <c r="T16" s="135">
        <f t="shared" si="1"/>
        <v>380.9</v>
      </c>
      <c r="U16" s="135">
        <f t="shared" si="1"/>
        <v>500</v>
      </c>
      <c r="V16" s="135">
        <f t="shared" si="1"/>
        <v>500</v>
      </c>
      <c r="W16" s="135">
        <f t="shared" si="1"/>
        <v>379.8</v>
      </c>
      <c r="X16" s="135">
        <f t="shared" si="1"/>
        <v>1176.0999999999999</v>
      </c>
      <c r="Y16" s="135">
        <f t="shared" si="1"/>
        <v>1069</v>
      </c>
      <c r="Z16" s="136" t="str">
        <f t="shared" si="1"/>
        <v/>
      </c>
      <c r="AA16" s="90">
        <f t="shared" si="0"/>
        <v>11329.699999999999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>
        <v>172.3</v>
      </c>
      <c r="I21" s="129">
        <v>915</v>
      </c>
      <c r="J21" s="129">
        <v>741</v>
      </c>
      <c r="K21" s="129">
        <v>764.2</v>
      </c>
      <c r="L21" s="129">
        <v>542.70000000000005</v>
      </c>
      <c r="M21" s="129">
        <v>580</v>
      </c>
      <c r="N21" s="129">
        <v>785.2</v>
      </c>
      <c r="O21" s="129">
        <v>913</v>
      </c>
      <c r="P21" s="129">
        <v>918</v>
      </c>
      <c r="Q21" s="129">
        <v>906</v>
      </c>
      <c r="R21" s="129">
        <v>894</v>
      </c>
      <c r="S21" s="129">
        <v>897</v>
      </c>
      <c r="T21" s="129">
        <v>780.4</v>
      </c>
      <c r="U21" s="129">
        <v>769.7</v>
      </c>
      <c r="V21" s="129">
        <v>538.6</v>
      </c>
      <c r="W21" s="129"/>
      <c r="X21" s="129"/>
      <c r="Y21" s="130"/>
      <c r="Z21" s="131"/>
      <c r="AA21" s="132">
        <f t="shared" si="2"/>
        <v>11117.1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278.60000000000002</v>
      </c>
      <c r="D23" s="133">
        <v>409</v>
      </c>
      <c r="E23" s="133">
        <v>425.4</v>
      </c>
      <c r="F23" s="133">
        <v>376</v>
      </c>
      <c r="G23" s="133">
        <v>152.69999999999999</v>
      </c>
      <c r="H23" s="133"/>
      <c r="I23" s="133"/>
      <c r="J23" s="133">
        <v>500</v>
      </c>
      <c r="K23" s="133">
        <v>500</v>
      </c>
      <c r="L23" s="133">
        <v>494.1</v>
      </c>
      <c r="M23" s="133">
        <v>500</v>
      </c>
      <c r="N23" s="133">
        <v>356.5</v>
      </c>
      <c r="O23" s="133">
        <v>165.2</v>
      </c>
      <c r="P23" s="133">
        <v>114.1</v>
      </c>
      <c r="Q23" s="133"/>
      <c r="R23" s="133">
        <v>116.2</v>
      </c>
      <c r="S23" s="133"/>
      <c r="T23" s="133"/>
      <c r="U23" s="133"/>
      <c r="V23" s="133"/>
      <c r="W23" s="133">
        <v>25.8</v>
      </c>
      <c r="X23" s="133"/>
      <c r="Y23" s="133">
        <v>201.3</v>
      </c>
      <c r="Z23" s="131"/>
      <c r="AA23" s="132">
        <f t="shared" si="2"/>
        <v>5114.8999999999996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278.60000000000002</v>
      </c>
      <c r="D24" s="135">
        <f t="shared" si="3"/>
        <v>409</v>
      </c>
      <c r="E24" s="135">
        <f t="shared" si="3"/>
        <v>425.4</v>
      </c>
      <c r="F24" s="135">
        <f t="shared" si="3"/>
        <v>376</v>
      </c>
      <c r="G24" s="135">
        <f t="shared" si="3"/>
        <v>152.69999999999999</v>
      </c>
      <c r="H24" s="135">
        <f t="shared" si="3"/>
        <v>172.3</v>
      </c>
      <c r="I24" s="135">
        <f t="shared" si="3"/>
        <v>915</v>
      </c>
      <c r="J24" s="135">
        <f t="shared" si="3"/>
        <v>1241</v>
      </c>
      <c r="K24" s="135">
        <f t="shared" si="3"/>
        <v>1264.2</v>
      </c>
      <c r="L24" s="135">
        <f t="shared" si="3"/>
        <v>1036.8000000000002</v>
      </c>
      <c r="M24" s="135">
        <f t="shared" si="3"/>
        <v>1080</v>
      </c>
      <c r="N24" s="135">
        <f t="shared" si="3"/>
        <v>1141.7</v>
      </c>
      <c r="O24" s="135">
        <f t="shared" si="3"/>
        <v>1078.2</v>
      </c>
      <c r="P24" s="135">
        <f t="shared" si="3"/>
        <v>1032.0999999999999</v>
      </c>
      <c r="Q24" s="135">
        <f t="shared" si="3"/>
        <v>906</v>
      </c>
      <c r="R24" s="135">
        <f t="shared" si="3"/>
        <v>1010.2</v>
      </c>
      <c r="S24" s="135">
        <f t="shared" si="3"/>
        <v>897</v>
      </c>
      <c r="T24" s="135">
        <f t="shared" si="3"/>
        <v>780.4</v>
      </c>
      <c r="U24" s="135">
        <f t="shared" si="3"/>
        <v>769.7</v>
      </c>
      <c r="V24" s="135">
        <f t="shared" si="3"/>
        <v>538.6</v>
      </c>
      <c r="W24" s="135">
        <f t="shared" si="3"/>
        <v>25.8</v>
      </c>
      <c r="X24" s="135">
        <f t="shared" si="3"/>
        <v>0</v>
      </c>
      <c r="Y24" s="135">
        <f t="shared" si="3"/>
        <v>201.3</v>
      </c>
      <c r="Z24" s="136" t="str">
        <f t="shared" si="3"/>
        <v/>
      </c>
      <c r="AA24" s="90">
        <f t="shared" si="2"/>
        <v>16232.000000000002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2023-12-20T12:04:58Z</dcterms:created>
  <dcterms:modified xsi:type="dcterms:W3CDTF">2023-12-20T12:04:59Z</dcterms:modified>
</cp:coreProperties>
</file>