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<sst xmlns="http://schemas.openxmlformats.org/spreadsheetml/2006/main" count="117" uniqueCount="53">
  <si>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19/12/2023 14:05:57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</si>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</sst>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651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462</c:v>
                </c:pt>
                <c:pt idx="6">
                  <c:v>513</c:v>
                </c:pt>
                <c:pt idx="7">
                  <c:v>513</c:v>
                </c:pt>
                <c:pt idx="8">
                  <c:v>513</c:v>
                </c:pt>
                <c:pt idx="9">
                  <c:v>487.5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393</c:v>
                </c:pt>
                <c:pt idx="23">
                  <c:v>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CB-4AD4-985A-14D40DDA90D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112</c:v>
                </c:pt>
                <c:pt idx="7">
                  <c:v>142</c:v>
                </c:pt>
                <c:pt idx="8">
                  <c:v>154</c:v>
                </c:pt>
                <c:pt idx="9">
                  <c:v>150</c:v>
                </c:pt>
                <c:pt idx="10">
                  <c:v>146</c:v>
                </c:pt>
                <c:pt idx="11">
                  <c:v>146</c:v>
                </c:pt>
                <c:pt idx="12">
                  <c:v>152</c:v>
                </c:pt>
                <c:pt idx="13">
                  <c:v>148</c:v>
                </c:pt>
                <c:pt idx="14">
                  <c:v>154</c:v>
                </c:pt>
                <c:pt idx="15">
                  <c:v>167</c:v>
                </c:pt>
                <c:pt idx="16">
                  <c:v>196</c:v>
                </c:pt>
                <c:pt idx="17">
                  <c:v>210</c:v>
                </c:pt>
                <c:pt idx="18">
                  <c:v>201</c:v>
                </c:pt>
                <c:pt idx="19">
                  <c:v>189</c:v>
                </c:pt>
                <c:pt idx="20">
                  <c:v>159</c:v>
                </c:pt>
                <c:pt idx="21">
                  <c:v>118</c:v>
                </c:pt>
                <c:pt idx="22">
                  <c:v>102</c:v>
                </c:pt>
                <c:pt idx="23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CB-4AD4-985A-14D40DDA90D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2265</c:v>
                </c:pt>
                <c:pt idx="1">
                  <c:v>2180.2330000000002</c:v>
                </c:pt>
                <c:pt idx="2">
                  <c:v>2160.9</c:v>
                </c:pt>
                <c:pt idx="3">
                  <c:v>2156.9</c:v>
                </c:pt>
                <c:pt idx="4">
                  <c:v>2156.9</c:v>
                </c:pt>
                <c:pt idx="5">
                  <c:v>2361.7330000000002</c:v>
                </c:pt>
                <c:pt idx="6">
                  <c:v>3022.1350000000002</c:v>
                </c:pt>
                <c:pt idx="7">
                  <c:v>3692.0120000000002</c:v>
                </c:pt>
                <c:pt idx="8">
                  <c:v>2994.181</c:v>
                </c:pt>
                <c:pt idx="9">
                  <c:v>2482.9</c:v>
                </c:pt>
                <c:pt idx="10">
                  <c:v>2112.9</c:v>
                </c:pt>
                <c:pt idx="11">
                  <c:v>2092.9</c:v>
                </c:pt>
                <c:pt idx="12">
                  <c:v>2092.9</c:v>
                </c:pt>
                <c:pt idx="13">
                  <c:v>2169.058</c:v>
                </c:pt>
                <c:pt idx="14">
                  <c:v>2780.5280000000002</c:v>
                </c:pt>
                <c:pt idx="15">
                  <c:v>3355.7539999999999</c:v>
                </c:pt>
                <c:pt idx="16">
                  <c:v>3846.442</c:v>
                </c:pt>
                <c:pt idx="17">
                  <c:v>3810.6990000000001</c:v>
                </c:pt>
                <c:pt idx="18">
                  <c:v>3537.1760000000004</c:v>
                </c:pt>
                <c:pt idx="19">
                  <c:v>3553.6410000000001</c:v>
                </c:pt>
                <c:pt idx="20">
                  <c:v>3320.2420000000002</c:v>
                </c:pt>
                <c:pt idx="21">
                  <c:v>2602.2570000000001</c:v>
                </c:pt>
                <c:pt idx="22">
                  <c:v>2145.7260000000001</c:v>
                </c:pt>
                <c:pt idx="23">
                  <c:v>2032.567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4CB-4AD4-985A-14D40DDA90D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1806</c:v>
                </c:pt>
                <c:pt idx="1">
                  <c:v>1831</c:v>
                </c:pt>
                <c:pt idx="2">
                  <c:v>1961</c:v>
                </c:pt>
                <c:pt idx="3">
                  <c:v>2018</c:v>
                </c:pt>
                <c:pt idx="4">
                  <c:v>2028</c:v>
                </c:pt>
                <c:pt idx="5">
                  <c:v>1218.3</c:v>
                </c:pt>
                <c:pt idx="6">
                  <c:v>1418</c:v>
                </c:pt>
                <c:pt idx="7">
                  <c:v>855</c:v>
                </c:pt>
                <c:pt idx="8">
                  <c:v>814</c:v>
                </c:pt>
                <c:pt idx="9">
                  <c:v>855</c:v>
                </c:pt>
                <c:pt idx="10">
                  <c:v>921.8</c:v>
                </c:pt>
                <c:pt idx="11">
                  <c:v>816.5</c:v>
                </c:pt>
                <c:pt idx="12">
                  <c:v>858.9</c:v>
                </c:pt>
                <c:pt idx="13">
                  <c:v>1080.2</c:v>
                </c:pt>
                <c:pt idx="14">
                  <c:v>1006.1</c:v>
                </c:pt>
                <c:pt idx="15">
                  <c:v>861</c:v>
                </c:pt>
                <c:pt idx="16">
                  <c:v>838</c:v>
                </c:pt>
                <c:pt idx="17">
                  <c:v>1072.8</c:v>
                </c:pt>
                <c:pt idx="18">
                  <c:v>1208.8</c:v>
                </c:pt>
                <c:pt idx="19">
                  <c:v>1041.4000000000001</c:v>
                </c:pt>
                <c:pt idx="20">
                  <c:v>941.8</c:v>
                </c:pt>
                <c:pt idx="21">
                  <c:v>1551.7</c:v>
                </c:pt>
                <c:pt idx="22">
                  <c:v>1832</c:v>
                </c:pt>
                <c:pt idx="23">
                  <c:v>1800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4CB-4AD4-985A-14D40DDA90D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531.14599999999996</c:v>
                </c:pt>
                <c:pt idx="1">
                  <c:v>499.98</c:v>
                </c:pt>
                <c:pt idx="2">
                  <c:v>488.42</c:v>
                </c:pt>
                <c:pt idx="3">
                  <c:v>486.2949999999999</c:v>
                </c:pt>
                <c:pt idx="4">
                  <c:v>510.59500000000008</c:v>
                </c:pt>
                <c:pt idx="5">
                  <c:v>505.88299999999998</c:v>
                </c:pt>
                <c:pt idx="6">
                  <c:v>514.20900000000006</c:v>
                </c:pt>
                <c:pt idx="7">
                  <c:v>893.154</c:v>
                </c:pt>
                <c:pt idx="8">
                  <c:v>1932.144</c:v>
                </c:pt>
                <c:pt idx="9">
                  <c:v>2525.092000000001</c:v>
                </c:pt>
                <c:pt idx="10">
                  <c:v>3013.364</c:v>
                </c:pt>
                <c:pt idx="11">
                  <c:v>3147.3989999999994</c:v>
                </c:pt>
                <c:pt idx="12">
                  <c:v>2959.7610000000004</c:v>
                </c:pt>
                <c:pt idx="13">
                  <c:v>2451.8229999999999</c:v>
                </c:pt>
                <c:pt idx="14">
                  <c:v>1919.4680000000003</c:v>
                </c:pt>
                <c:pt idx="15">
                  <c:v>1230.059</c:v>
                </c:pt>
                <c:pt idx="16">
                  <c:v>1071.7639999999997</c:v>
                </c:pt>
                <c:pt idx="17">
                  <c:v>1079.1919999999998</c:v>
                </c:pt>
                <c:pt idx="18">
                  <c:v>1095.8439999999998</c:v>
                </c:pt>
                <c:pt idx="19">
                  <c:v>1112.9899999999996</c:v>
                </c:pt>
                <c:pt idx="20">
                  <c:v>1131.1300000000001</c:v>
                </c:pt>
                <c:pt idx="21">
                  <c:v>1100.6420000000001</c:v>
                </c:pt>
                <c:pt idx="22">
                  <c:v>971.50800000000004</c:v>
                </c:pt>
                <c:pt idx="23">
                  <c:v>847.23999999999978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4CB-4AD4-985A-14D40DDA90D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</c:v>
                </c:pt>
                <c:pt idx="1">
                  <c:v>14</c:v>
                </c:pt>
                <c:pt idx="2">
                  <c:v>16</c:v>
                </c:pt>
                <c:pt idx="3">
                  <c:v>18</c:v>
                </c:pt>
                <c:pt idx="4">
                  <c:v>20</c:v>
                </c:pt>
                <c:pt idx="5">
                  <c:v>22</c:v>
                </c:pt>
                <c:pt idx="6">
                  <c:v>26</c:v>
                </c:pt>
                <c:pt idx="7">
                  <c:v>36</c:v>
                </c:pt>
                <c:pt idx="8">
                  <c:v>55</c:v>
                </c:pt>
                <c:pt idx="9">
                  <c:v>72</c:v>
                </c:pt>
                <c:pt idx="10">
                  <c:v>82</c:v>
                </c:pt>
                <c:pt idx="11">
                  <c:v>84</c:v>
                </c:pt>
                <c:pt idx="12">
                  <c:v>78</c:v>
                </c:pt>
                <c:pt idx="13">
                  <c:v>70</c:v>
                </c:pt>
                <c:pt idx="14">
                  <c:v>62</c:v>
                </c:pt>
                <c:pt idx="15">
                  <c:v>54</c:v>
                </c:pt>
                <c:pt idx="16">
                  <c:v>53</c:v>
                </c:pt>
                <c:pt idx="17">
                  <c:v>58</c:v>
                </c:pt>
                <c:pt idx="18">
                  <c:v>64</c:v>
                </c:pt>
                <c:pt idx="19">
                  <c:v>69</c:v>
                </c:pt>
                <c:pt idx="20">
                  <c:v>72</c:v>
                </c:pt>
                <c:pt idx="21">
                  <c:v>76</c:v>
                </c:pt>
                <c:pt idx="22">
                  <c:v>80</c:v>
                </c:pt>
                <c:pt idx="23">
                  <c:v>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4CB-4AD4-985A-14D40DDA90D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642</c:v>
                </c:pt>
                <c:pt idx="6">
                  <c:v>1114</c:v>
                </c:pt>
                <c:pt idx="7">
                  <c:v>1134</c:v>
                </c:pt>
                <c:pt idx="8">
                  <c:v>1108</c:v>
                </c:pt>
                <c:pt idx="9">
                  <c:v>1121</c:v>
                </c:pt>
                <c:pt idx="10">
                  <c:v>352</c:v>
                </c:pt>
                <c:pt idx="11">
                  <c:v>296</c:v>
                </c:pt>
                <c:pt idx="12">
                  <c:v>296</c:v>
                </c:pt>
                <c:pt idx="13">
                  <c:v>270</c:v>
                </c:pt>
                <c:pt idx="14">
                  <c:v>446</c:v>
                </c:pt>
                <c:pt idx="15">
                  <c:v>1098</c:v>
                </c:pt>
                <c:pt idx="16">
                  <c:v>1376</c:v>
                </c:pt>
                <c:pt idx="17">
                  <c:v>1358</c:v>
                </c:pt>
                <c:pt idx="18">
                  <c:v>1458</c:v>
                </c:pt>
                <c:pt idx="19">
                  <c:v>1461</c:v>
                </c:pt>
                <c:pt idx="20">
                  <c:v>1383</c:v>
                </c:pt>
                <c:pt idx="21">
                  <c:v>1032</c:v>
                </c:pt>
                <c:pt idx="22">
                  <c:v>692</c:v>
                </c:pt>
                <c:pt idx="23">
                  <c:v>480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4CB-4AD4-985A-14D40DDA9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5366.122000000003</c:v>
                </c:pt>
                <c:pt idx="1">
                  <c:v>4935.1720000000014</c:v>
                </c:pt>
                <c:pt idx="2">
                  <c:v>5036.3459999999995</c:v>
                </c:pt>
                <c:pt idx="3">
                  <c:v>5089.1950000000006</c:v>
                </c:pt>
                <c:pt idx="4">
                  <c:v>5125.5309999999999</c:v>
                </c:pt>
                <c:pt idx="5">
                  <c:v>5313.9630000000016</c:v>
                </c:pt>
                <c:pt idx="6">
                  <c:v>6719.3860000000022</c:v>
                </c:pt>
                <c:pt idx="7">
                  <c:v>7265.1870000000008</c:v>
                </c:pt>
                <c:pt idx="8">
                  <c:v>7570.3640000000005</c:v>
                </c:pt>
                <c:pt idx="9">
                  <c:v>7693.5110000000004</c:v>
                </c:pt>
                <c:pt idx="10">
                  <c:v>6936.04</c:v>
                </c:pt>
                <c:pt idx="11">
                  <c:v>6890.822000000001</c:v>
                </c:pt>
                <c:pt idx="12">
                  <c:v>6745.5670000000009</c:v>
                </c:pt>
                <c:pt idx="13">
                  <c:v>6497.0570000000016</c:v>
                </c:pt>
                <c:pt idx="14">
                  <c:v>6676.1020000000008</c:v>
                </c:pt>
                <c:pt idx="15">
                  <c:v>7073.8760000000002</c:v>
                </c:pt>
                <c:pt idx="16">
                  <c:v>7689.2400000000007</c:v>
                </c:pt>
                <c:pt idx="17">
                  <c:v>7896.6740000000009</c:v>
                </c:pt>
                <c:pt idx="18">
                  <c:v>7872.8640000000023</c:v>
                </c:pt>
                <c:pt idx="19">
                  <c:v>7735.0340000000033</c:v>
                </c:pt>
                <c:pt idx="20">
                  <c:v>7315.1730000000016</c:v>
                </c:pt>
                <c:pt idx="21">
                  <c:v>6788.6389999999992</c:v>
                </c:pt>
                <c:pt idx="22">
                  <c:v>6216.2809999999999</c:v>
                </c:pt>
                <c:pt idx="23">
                  <c:v>5847.837999999997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4CB-4AD4-985A-14D40DDA9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99.54</c:v>
                </c:pt>
                <c:pt idx="1">
                  <c:v>96.9</c:v>
                </c:pt>
                <c:pt idx="2">
                  <c:v>89.9</c:v>
                </c:pt>
                <c:pt idx="3">
                  <c:v>65</c:v>
                </c:pt>
                <c:pt idx="4">
                  <c:v>89.35</c:v>
                </c:pt>
                <c:pt idx="5">
                  <c:v>99.47</c:v>
                </c:pt>
                <c:pt idx="6">
                  <c:v>120.78</c:v>
                </c:pt>
                <c:pt idx="7">
                  <c:v>160</c:v>
                </c:pt>
                <c:pt idx="8">
                  <c:v>125.79</c:v>
                </c:pt>
                <c:pt idx="9">
                  <c:v>94.47</c:v>
                </c:pt>
                <c:pt idx="10">
                  <c:v>88.92</c:v>
                </c:pt>
                <c:pt idx="11">
                  <c:v>76.209999999999994</c:v>
                </c:pt>
                <c:pt idx="12">
                  <c:v>86.26</c:v>
                </c:pt>
                <c:pt idx="13">
                  <c:v>98.47</c:v>
                </c:pt>
                <c:pt idx="14">
                  <c:v>114.94</c:v>
                </c:pt>
                <c:pt idx="15">
                  <c:v>125</c:v>
                </c:pt>
                <c:pt idx="16">
                  <c:v>133.05000000000001</c:v>
                </c:pt>
                <c:pt idx="17">
                  <c:v>131.47</c:v>
                </c:pt>
                <c:pt idx="18">
                  <c:v>122.2</c:v>
                </c:pt>
                <c:pt idx="19">
                  <c:v>122.01</c:v>
                </c:pt>
                <c:pt idx="20">
                  <c:v>120.01</c:v>
                </c:pt>
                <c:pt idx="21">
                  <c:v>112.3</c:v>
                </c:pt>
                <c:pt idx="22">
                  <c:v>105</c:v>
                </c:pt>
                <c:pt idx="23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4CB-4AD4-985A-14D40DDA9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5366.1459999999988</v>
      </c>
      <c r="C4" s="18">
        <v>4935.2129999999997</v>
      </c>
      <c r="D4" s="18">
        <v>5036.3200000000006</v>
      </c>
      <c r="E4" s="18">
        <v>5089.1950000000006</v>
      </c>
      <c r="F4" s="18">
        <v>5125.494999999999</v>
      </c>
      <c r="G4" s="18">
        <v>5313.9159999999993</v>
      </c>
      <c r="H4" s="18">
        <v>6719.344000000001</v>
      </c>
      <c r="I4" s="18">
        <v>7265.1659999999993</v>
      </c>
      <c r="J4" s="18">
        <v>7570.3250000000007</v>
      </c>
      <c r="K4" s="18">
        <v>7693.4919999999993</v>
      </c>
      <c r="L4" s="18">
        <v>6936.0639999999976</v>
      </c>
      <c r="M4" s="18">
        <v>6890.7990000000009</v>
      </c>
      <c r="N4" s="18">
        <v>6745.560999999997</v>
      </c>
      <c r="O4" s="18">
        <v>6497.0810000000019</v>
      </c>
      <c r="P4" s="18">
        <v>6676.0960000000014</v>
      </c>
      <c r="Q4" s="18">
        <v>7073.8129999999992</v>
      </c>
      <c r="R4" s="18">
        <v>7689.2060000000019</v>
      </c>
      <c r="S4" s="18">
        <v>7896.6910000000007</v>
      </c>
      <c r="T4" s="18">
        <v>7872.82</v>
      </c>
      <c r="U4" s="18">
        <v>7735.0310000000018</v>
      </c>
      <c r="V4" s="18">
        <v>7315.1719999999996</v>
      </c>
      <c r="W4" s="18">
        <v>6788.5990000000011</v>
      </c>
      <c r="X4" s="18">
        <v>6216.2340000000013</v>
      </c>
      <c r="Y4" s="18">
        <v>5847.8070000000025</v>
      </c>
      <c r="Z4" s="19"/>
      <c r="AA4" s="20">
        <f>SUM(B4:Z4)</f>
        <v>158295.58599999998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99.54</v>
      </c>
      <c r="C7" s="28">
        <v>96.9</v>
      </c>
      <c r="D7" s="28">
        <v>89.9</v>
      </c>
      <c r="E7" s="28">
        <v>65</v>
      </c>
      <c r="F7" s="28">
        <v>89.35</v>
      </c>
      <c r="G7" s="28">
        <v>99.47</v>
      </c>
      <c r="H7" s="28">
        <v>120.78</v>
      </c>
      <c r="I7" s="28">
        <v>160</v>
      </c>
      <c r="J7" s="28">
        <v>125.79</v>
      </c>
      <c r="K7" s="28">
        <v>94.47</v>
      </c>
      <c r="L7" s="28">
        <v>88.92</v>
      </c>
      <c r="M7" s="28">
        <v>76.209999999999994</v>
      </c>
      <c r="N7" s="28">
        <v>86.26</v>
      </c>
      <c r="O7" s="28">
        <v>98.47</v>
      </c>
      <c r="P7" s="28">
        <v>114.94</v>
      </c>
      <c r="Q7" s="28">
        <v>125</v>
      </c>
      <c r="R7" s="28">
        <v>133.05000000000001</v>
      </c>
      <c r="S7" s="28">
        <v>131.47</v>
      </c>
      <c r="T7" s="28">
        <v>122.2</v>
      </c>
      <c r="U7" s="28">
        <v>122.01</v>
      </c>
      <c r="V7" s="28">
        <v>120.01</v>
      </c>
      <c r="W7" s="28">
        <v>112.3</v>
      </c>
      <c r="X7" s="28">
        <v>105</v>
      </c>
      <c r="Y7" s="28">
        <v>100</v>
      </c>
      <c r="Z7" s="29"/>
      <c r="AA7" s="30">
        <f>IF(SUM(B7:Z7)&lt;&gt;0,AVERAGEIF(B7:Z7,"&lt;&gt;"""),"")</f>
        <v>107.37666666666671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651</v>
      </c>
      <c r="C10" s="42">
        <v>308</v>
      </c>
      <c r="D10" s="42">
        <v>308</v>
      </c>
      <c r="E10" s="42">
        <v>308</v>
      </c>
      <c r="F10" s="42">
        <v>308</v>
      </c>
      <c r="G10" s="42">
        <v>462</v>
      </c>
      <c r="H10" s="42">
        <v>513</v>
      </c>
      <c r="I10" s="42">
        <v>513</v>
      </c>
      <c r="J10" s="42">
        <v>513</v>
      </c>
      <c r="K10" s="42">
        <v>487.5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393</v>
      </c>
      <c r="Y10" s="42">
        <v>503</v>
      </c>
      <c r="Z10" s="43"/>
      <c r="AA10" s="44">
        <f t="shared" ref="AA10:AA15" si="0">SUM(B10:Z10)</f>
        <v>8963.5</v>
      </c>
    </row>
    <row r="11" spans="1:27" ht="24.95" customHeight="1" x14ac:dyDescent="0.2">
      <c r="A11" s="45" t="s">
        <v>7</v>
      </c>
      <c r="B11" s="46">
        <v>102</v>
      </c>
      <c r="C11" s="47">
        <v>102</v>
      </c>
      <c r="D11" s="47">
        <v>102</v>
      </c>
      <c r="E11" s="47">
        <v>102</v>
      </c>
      <c r="F11" s="47">
        <v>102</v>
      </c>
      <c r="G11" s="47">
        <v>102</v>
      </c>
      <c r="H11" s="47">
        <v>112</v>
      </c>
      <c r="I11" s="47">
        <v>142</v>
      </c>
      <c r="J11" s="47">
        <v>154</v>
      </c>
      <c r="K11" s="47">
        <v>150</v>
      </c>
      <c r="L11" s="47">
        <v>146</v>
      </c>
      <c r="M11" s="47">
        <v>146</v>
      </c>
      <c r="N11" s="47">
        <v>152</v>
      </c>
      <c r="O11" s="47">
        <v>148</v>
      </c>
      <c r="P11" s="47">
        <v>154</v>
      </c>
      <c r="Q11" s="47">
        <v>167</v>
      </c>
      <c r="R11" s="47">
        <v>196</v>
      </c>
      <c r="S11" s="47">
        <v>210</v>
      </c>
      <c r="T11" s="47">
        <v>201</v>
      </c>
      <c r="U11" s="47">
        <v>189</v>
      </c>
      <c r="V11" s="47">
        <v>159</v>
      </c>
      <c r="W11" s="47">
        <v>118</v>
      </c>
      <c r="X11" s="47">
        <v>102</v>
      </c>
      <c r="Y11" s="47">
        <v>102</v>
      </c>
      <c r="Z11" s="48"/>
      <c r="AA11" s="49">
        <f t="shared" si="0"/>
        <v>3360</v>
      </c>
    </row>
    <row r="12" spans="1:27" ht="24.95" customHeight="1" x14ac:dyDescent="0.2">
      <c r="A12" s="50" t="s">
        <v>8</v>
      </c>
      <c r="B12" s="51">
        <v>2265</v>
      </c>
      <c r="C12" s="52">
        <v>2180.2330000000002</v>
      </c>
      <c r="D12" s="52">
        <v>2160.9</v>
      </c>
      <c r="E12" s="52">
        <v>2156.9</v>
      </c>
      <c r="F12" s="52">
        <v>2156.9</v>
      </c>
      <c r="G12" s="52">
        <v>2361.7330000000002</v>
      </c>
      <c r="H12" s="52">
        <v>3022.1350000000002</v>
      </c>
      <c r="I12" s="52">
        <v>3692.0120000000002</v>
      </c>
      <c r="J12" s="52">
        <v>2994.181</v>
      </c>
      <c r="K12" s="52">
        <v>2482.9</v>
      </c>
      <c r="L12" s="52">
        <v>2112.9</v>
      </c>
      <c r="M12" s="52">
        <v>2092.9</v>
      </c>
      <c r="N12" s="52">
        <v>2092.9</v>
      </c>
      <c r="O12" s="52">
        <v>2169.058</v>
      </c>
      <c r="P12" s="52">
        <v>2780.5280000000002</v>
      </c>
      <c r="Q12" s="52">
        <v>3355.7539999999999</v>
      </c>
      <c r="R12" s="52">
        <v>3846.442</v>
      </c>
      <c r="S12" s="52">
        <v>3810.6990000000001</v>
      </c>
      <c r="T12" s="52">
        <v>3537.1760000000004</v>
      </c>
      <c r="U12" s="52">
        <v>3553.6410000000001</v>
      </c>
      <c r="V12" s="52">
        <v>3320.2420000000002</v>
      </c>
      <c r="W12" s="52">
        <v>2602.2570000000001</v>
      </c>
      <c r="X12" s="52">
        <v>2145.7260000000001</v>
      </c>
      <c r="Y12" s="52">
        <v>2032.567</v>
      </c>
      <c r="Z12" s="53"/>
      <c r="AA12" s="54">
        <f t="shared" si="0"/>
        <v>64925.684000000008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642</v>
      </c>
      <c r="H13" s="52">
        <v>1114</v>
      </c>
      <c r="I13" s="52">
        <v>1134</v>
      </c>
      <c r="J13" s="52">
        <v>1108</v>
      </c>
      <c r="K13" s="52">
        <v>1121</v>
      </c>
      <c r="L13" s="52">
        <v>352</v>
      </c>
      <c r="M13" s="52">
        <v>296</v>
      </c>
      <c r="N13" s="52">
        <v>296</v>
      </c>
      <c r="O13" s="52">
        <v>270</v>
      </c>
      <c r="P13" s="52">
        <v>446</v>
      </c>
      <c r="Q13" s="52">
        <v>1098</v>
      </c>
      <c r="R13" s="52">
        <v>1376</v>
      </c>
      <c r="S13" s="52">
        <v>1358</v>
      </c>
      <c r="T13" s="52">
        <v>1458</v>
      </c>
      <c r="U13" s="52">
        <v>1461</v>
      </c>
      <c r="V13" s="52">
        <v>1383</v>
      </c>
      <c r="W13" s="52">
        <v>1032</v>
      </c>
      <c r="X13" s="52">
        <v>692</v>
      </c>
      <c r="Y13" s="52">
        <v>480</v>
      </c>
      <c r="Z13" s="53"/>
      <c r="AA13" s="54">
        <f t="shared" si="0"/>
        <v>17117</v>
      </c>
    </row>
    <row r="14" spans="1:27" ht="24.95" customHeight="1" x14ac:dyDescent="0.2">
      <c r="A14" s="55" t="s">
        <v>10</v>
      </c>
      <c r="B14" s="56">
        <v>531.14599999999996</v>
      </c>
      <c r="C14" s="57">
        <v>499.98</v>
      </c>
      <c r="D14" s="57">
        <v>488.42</v>
      </c>
      <c r="E14" s="57">
        <v>486.2949999999999</v>
      </c>
      <c r="F14" s="57">
        <v>510.59500000000008</v>
      </c>
      <c r="G14" s="57">
        <v>505.88299999999998</v>
      </c>
      <c r="H14" s="57">
        <v>514.20900000000006</v>
      </c>
      <c r="I14" s="57">
        <v>893.154</v>
      </c>
      <c r="J14" s="57">
        <v>1932.144</v>
      </c>
      <c r="K14" s="57">
        <v>2525.092000000001</v>
      </c>
      <c r="L14" s="57">
        <v>3013.364</v>
      </c>
      <c r="M14" s="57">
        <v>3147.3989999999994</v>
      </c>
      <c r="N14" s="57">
        <v>2959.7610000000004</v>
      </c>
      <c r="O14" s="57">
        <v>2451.8229999999999</v>
      </c>
      <c r="P14" s="57">
        <v>1919.4680000000003</v>
      </c>
      <c r="Q14" s="57">
        <v>1230.059</v>
      </c>
      <c r="R14" s="57">
        <v>1071.7639999999997</v>
      </c>
      <c r="S14" s="57">
        <v>1079.1919999999998</v>
      </c>
      <c r="T14" s="57">
        <v>1095.8439999999998</v>
      </c>
      <c r="U14" s="57">
        <v>1112.9899999999996</v>
      </c>
      <c r="V14" s="57">
        <v>1131.1300000000001</v>
      </c>
      <c r="W14" s="57">
        <v>1100.6420000000001</v>
      </c>
      <c r="X14" s="57">
        <v>971.50800000000004</v>
      </c>
      <c r="Y14" s="57">
        <v>847.23999999999978</v>
      </c>
      <c r="Z14" s="58"/>
      <c r="AA14" s="59">
        <f t="shared" si="0"/>
        <v>32019.102000000006</v>
      </c>
    </row>
    <row r="15" spans="1:27" ht="24.95" customHeight="1" x14ac:dyDescent="0.2">
      <c r="A15" s="55" t="s">
        <v>11</v>
      </c>
      <c r="B15" s="56">
        <v>11</v>
      </c>
      <c r="C15" s="57">
        <v>14</v>
      </c>
      <c r="D15" s="57">
        <v>16</v>
      </c>
      <c r="E15" s="57">
        <v>18</v>
      </c>
      <c r="F15" s="57">
        <v>20</v>
      </c>
      <c r="G15" s="57">
        <v>22</v>
      </c>
      <c r="H15" s="57">
        <v>26</v>
      </c>
      <c r="I15" s="57">
        <v>36</v>
      </c>
      <c r="J15" s="57">
        <v>55</v>
      </c>
      <c r="K15" s="57">
        <v>72</v>
      </c>
      <c r="L15" s="57">
        <v>82</v>
      </c>
      <c r="M15" s="57">
        <v>84</v>
      </c>
      <c r="N15" s="57">
        <v>78</v>
      </c>
      <c r="O15" s="57">
        <v>70</v>
      </c>
      <c r="P15" s="57">
        <v>62</v>
      </c>
      <c r="Q15" s="57">
        <v>54</v>
      </c>
      <c r="R15" s="57">
        <v>53</v>
      </c>
      <c r="S15" s="57">
        <v>58</v>
      </c>
      <c r="T15" s="57">
        <v>64</v>
      </c>
      <c r="U15" s="57">
        <v>69</v>
      </c>
      <c r="V15" s="57">
        <v>72</v>
      </c>
      <c r="W15" s="57">
        <v>76</v>
      </c>
      <c r="X15" s="57">
        <v>80</v>
      </c>
      <c r="Y15" s="57">
        <v>83</v>
      </c>
      <c r="Z15" s="58"/>
      <c r="AA15" s="59">
        <f t="shared" si="0"/>
        <v>1275</v>
      </c>
    </row>
    <row r="16" spans="1:27" ht="30" customHeight="1" thickBot="1" x14ac:dyDescent="0.25">
      <c r="A16" s="60" t="s">
        <v>12</v>
      </c>
      <c r="B16" s="61">
        <f>IF(LEN(B$2)&gt;0,SUM(B10:B15),"")</f>
        <v>3560.1459999999997</v>
      </c>
      <c r="C16" s="62">
        <f t="shared" ref="C16:Z16" si="1">IF(LEN(C$2)&gt;0,SUM(C10:C15),"")</f>
        <v>3104.2130000000002</v>
      </c>
      <c r="D16" s="62">
        <f t="shared" si="1"/>
        <v>3075.32</v>
      </c>
      <c r="E16" s="62">
        <f t="shared" si="1"/>
        <v>3071.1950000000002</v>
      </c>
      <c r="F16" s="62">
        <f t="shared" si="1"/>
        <v>3097.4950000000003</v>
      </c>
      <c r="G16" s="62">
        <f t="shared" si="1"/>
        <v>4095.616</v>
      </c>
      <c r="H16" s="62">
        <f t="shared" si="1"/>
        <v>5301.3440000000001</v>
      </c>
      <c r="I16" s="62">
        <f t="shared" si="1"/>
        <v>6410.1660000000011</v>
      </c>
      <c r="J16" s="62">
        <f t="shared" si="1"/>
        <v>6756.3250000000007</v>
      </c>
      <c r="K16" s="62">
        <f t="shared" si="1"/>
        <v>6838.4920000000002</v>
      </c>
      <c r="L16" s="62">
        <f t="shared" si="1"/>
        <v>6014.2640000000001</v>
      </c>
      <c r="M16" s="62">
        <f t="shared" si="1"/>
        <v>6074.2989999999991</v>
      </c>
      <c r="N16" s="62">
        <f t="shared" si="1"/>
        <v>5886.6610000000001</v>
      </c>
      <c r="O16" s="62">
        <f t="shared" si="1"/>
        <v>5416.8809999999994</v>
      </c>
      <c r="P16" s="62">
        <f t="shared" si="1"/>
        <v>5669.996000000001</v>
      </c>
      <c r="Q16" s="62">
        <f t="shared" si="1"/>
        <v>6212.8130000000001</v>
      </c>
      <c r="R16" s="62">
        <f t="shared" si="1"/>
        <v>6851.2060000000001</v>
      </c>
      <c r="S16" s="62">
        <f t="shared" si="1"/>
        <v>6823.8910000000005</v>
      </c>
      <c r="T16" s="62">
        <f t="shared" si="1"/>
        <v>6664.02</v>
      </c>
      <c r="U16" s="62">
        <f t="shared" si="1"/>
        <v>6693.6309999999994</v>
      </c>
      <c r="V16" s="62">
        <f t="shared" si="1"/>
        <v>6373.3720000000003</v>
      </c>
      <c r="W16" s="62">
        <f t="shared" si="1"/>
        <v>5236.8990000000003</v>
      </c>
      <c r="X16" s="62">
        <f t="shared" si="1"/>
        <v>4384.2340000000004</v>
      </c>
      <c r="Y16" s="62">
        <f t="shared" si="1"/>
        <v>4047.8069999999998</v>
      </c>
      <c r="Z16" s="63" t="str">
        <f t="shared" si="1"/>
        <v/>
      </c>
      <c r="AA16" s="64">
        <f>SUM(AA10:AA15)</f>
        <v>127660.28600000002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2208.98</v>
      </c>
      <c r="C28" s="72">
        <v>2186.0500000000002</v>
      </c>
      <c r="D28" s="72">
        <v>2186.0700000000002</v>
      </c>
      <c r="E28" s="72">
        <v>2193.02</v>
      </c>
      <c r="F28" s="72">
        <v>2201.0100000000002</v>
      </c>
      <c r="G28" s="72">
        <v>2993.14</v>
      </c>
      <c r="H28" s="72">
        <v>3226.46</v>
      </c>
      <c r="I28" s="72">
        <v>3539.2</v>
      </c>
      <c r="J28" s="72">
        <v>4057.76</v>
      </c>
      <c r="K28" s="72">
        <v>4562.0600000000004</v>
      </c>
      <c r="L28" s="72">
        <v>3770.76</v>
      </c>
      <c r="M28" s="72">
        <v>3845.3</v>
      </c>
      <c r="N28" s="72">
        <v>3762.84</v>
      </c>
      <c r="O28" s="72">
        <v>3537.82</v>
      </c>
      <c r="P28" s="72">
        <v>3366.34</v>
      </c>
      <c r="Q28" s="72">
        <v>3734.57</v>
      </c>
      <c r="R28" s="72">
        <v>3723.1</v>
      </c>
      <c r="S28" s="72">
        <v>3917.97</v>
      </c>
      <c r="T28" s="72">
        <v>3943.23</v>
      </c>
      <c r="U28" s="72">
        <v>4016.31</v>
      </c>
      <c r="V28" s="72">
        <v>3888.16</v>
      </c>
      <c r="W28" s="72">
        <v>3750.8</v>
      </c>
      <c r="X28" s="72">
        <v>3237.72</v>
      </c>
      <c r="Y28" s="72">
        <v>3089.25</v>
      </c>
      <c r="Z28" s="73"/>
      <c r="AA28" s="74">
        <f>SUM(B28:Z28)</f>
        <v>80937.920000000027</v>
      </c>
    </row>
    <row r="29" spans="1:27" ht="24.95" customHeight="1" x14ac:dyDescent="0.2">
      <c r="A29" s="75" t="s">
        <v>23</v>
      </c>
      <c r="B29" s="76">
        <v>585.16600000000005</v>
      </c>
      <c r="C29" s="77">
        <v>519.16300000000001</v>
      </c>
      <c r="D29" s="77">
        <v>623.25</v>
      </c>
      <c r="E29" s="77">
        <v>672.17499999999995</v>
      </c>
      <c r="F29" s="77">
        <v>699.48500000000001</v>
      </c>
      <c r="G29" s="77">
        <v>785.476</v>
      </c>
      <c r="H29" s="77">
        <v>1308.884</v>
      </c>
      <c r="I29" s="77">
        <v>1961.9659999999999</v>
      </c>
      <c r="J29" s="77">
        <v>1808.5650000000001</v>
      </c>
      <c r="K29" s="77">
        <v>1646.432</v>
      </c>
      <c r="L29" s="77">
        <v>1736.5039999999999</v>
      </c>
      <c r="M29" s="77">
        <v>1677.999</v>
      </c>
      <c r="N29" s="77">
        <v>1583.8209999999999</v>
      </c>
      <c r="O29" s="77">
        <v>1441.0609999999999</v>
      </c>
      <c r="P29" s="77">
        <v>1561.6559999999999</v>
      </c>
      <c r="Q29" s="77">
        <v>1268.2429999999999</v>
      </c>
      <c r="R29" s="77">
        <v>1444.106</v>
      </c>
      <c r="S29" s="77">
        <v>1198.921</v>
      </c>
      <c r="T29" s="77">
        <v>1055.79</v>
      </c>
      <c r="U29" s="77">
        <v>1052.3209999999999</v>
      </c>
      <c r="V29" s="77">
        <v>1426.212</v>
      </c>
      <c r="W29" s="77">
        <v>1118.0989999999999</v>
      </c>
      <c r="X29" s="77">
        <v>845.51400000000001</v>
      </c>
      <c r="Y29" s="77">
        <v>659.55700000000002</v>
      </c>
      <c r="Z29" s="78"/>
      <c r="AA29" s="79">
        <f>SUM(B29:Z29)</f>
        <v>28680.365999999998</v>
      </c>
    </row>
    <row r="30" spans="1:27" ht="24.95" customHeight="1" x14ac:dyDescent="0.2">
      <c r="A30" s="82" t="s">
        <v>24</v>
      </c>
      <c r="B30" s="80">
        <v>1496</v>
      </c>
      <c r="C30" s="81">
        <v>1153</v>
      </c>
      <c r="D30" s="81">
        <v>1153</v>
      </c>
      <c r="E30" s="81">
        <v>1153</v>
      </c>
      <c r="F30" s="81">
        <v>1153</v>
      </c>
      <c r="G30" s="81">
        <v>1195</v>
      </c>
      <c r="H30" s="81">
        <v>1684</v>
      </c>
      <c r="I30" s="81">
        <v>1764</v>
      </c>
      <c r="J30" s="81">
        <v>1704</v>
      </c>
      <c r="K30" s="81">
        <v>1485</v>
      </c>
      <c r="L30" s="81">
        <v>1309</v>
      </c>
      <c r="M30" s="81">
        <v>1289</v>
      </c>
      <c r="N30" s="81">
        <v>1289</v>
      </c>
      <c r="O30" s="81">
        <v>1289</v>
      </c>
      <c r="P30" s="81">
        <v>1635</v>
      </c>
      <c r="Q30" s="81">
        <v>2071</v>
      </c>
      <c r="R30" s="81">
        <v>2522</v>
      </c>
      <c r="S30" s="81">
        <v>2573</v>
      </c>
      <c r="T30" s="81">
        <v>2553</v>
      </c>
      <c r="U30" s="81">
        <v>2524</v>
      </c>
      <c r="V30" s="81">
        <v>1965</v>
      </c>
      <c r="W30" s="81">
        <v>1279</v>
      </c>
      <c r="X30" s="81">
        <v>1059</v>
      </c>
      <c r="Y30" s="81">
        <v>1027</v>
      </c>
      <c r="Z30" s="83"/>
      <c r="AA30" s="84">
        <f>SUM(B30:Z30)</f>
        <v>38324</v>
      </c>
    </row>
    <row r="31" spans="1:27" ht="30" customHeight="1" thickBot="1" x14ac:dyDescent="0.25">
      <c r="A31" s="60" t="s">
        <v>25</v>
      </c>
      <c r="B31" s="61">
        <f>IF(LEN(B$2)&gt;0,SUM(B28:B30),"")</f>
        <v>4290.1460000000006</v>
      </c>
      <c r="C31" s="62">
        <f t="shared" ref="C31:Z31" si="4">IF(LEN(C$2)&gt;0,SUM(C28:C30),"")</f>
        <v>3858.2130000000002</v>
      </c>
      <c r="D31" s="62">
        <f t="shared" si="4"/>
        <v>3962.32</v>
      </c>
      <c r="E31" s="62">
        <f t="shared" si="4"/>
        <v>4018.1949999999997</v>
      </c>
      <c r="F31" s="62">
        <f t="shared" si="4"/>
        <v>4053.4950000000003</v>
      </c>
      <c r="G31" s="62">
        <f t="shared" si="4"/>
        <v>4973.616</v>
      </c>
      <c r="H31" s="62">
        <f t="shared" si="4"/>
        <v>6219.3440000000001</v>
      </c>
      <c r="I31" s="62">
        <f t="shared" si="4"/>
        <v>7265.1659999999993</v>
      </c>
      <c r="J31" s="62">
        <f t="shared" si="4"/>
        <v>7570.3250000000007</v>
      </c>
      <c r="K31" s="62">
        <f t="shared" si="4"/>
        <v>7693.4920000000002</v>
      </c>
      <c r="L31" s="62">
        <f t="shared" si="4"/>
        <v>6816.2640000000001</v>
      </c>
      <c r="M31" s="62">
        <f t="shared" si="4"/>
        <v>6812.299</v>
      </c>
      <c r="N31" s="62">
        <f t="shared" si="4"/>
        <v>6635.6610000000001</v>
      </c>
      <c r="O31" s="62">
        <f t="shared" si="4"/>
        <v>6267.8810000000003</v>
      </c>
      <c r="P31" s="62">
        <f t="shared" si="4"/>
        <v>6562.9960000000001</v>
      </c>
      <c r="Q31" s="62">
        <f t="shared" si="4"/>
        <v>7073.8130000000001</v>
      </c>
      <c r="R31" s="62">
        <f t="shared" si="4"/>
        <v>7689.2060000000001</v>
      </c>
      <c r="S31" s="62">
        <f t="shared" si="4"/>
        <v>7689.8909999999996</v>
      </c>
      <c r="T31" s="62">
        <f t="shared" si="4"/>
        <v>7552.02</v>
      </c>
      <c r="U31" s="62">
        <f t="shared" si="4"/>
        <v>7592.6309999999994</v>
      </c>
      <c r="V31" s="62">
        <f t="shared" si="4"/>
        <v>7279.3719999999994</v>
      </c>
      <c r="W31" s="62">
        <f t="shared" si="4"/>
        <v>6147.8990000000003</v>
      </c>
      <c r="X31" s="62">
        <f t="shared" si="4"/>
        <v>5142.2340000000004</v>
      </c>
      <c r="Y31" s="62">
        <f t="shared" si="4"/>
        <v>4775.8069999999998</v>
      </c>
      <c r="Z31" s="63" t="str">
        <f t="shared" si="4"/>
        <v/>
      </c>
      <c r="AA31" s="64">
        <f>SUM(AA28:AA30)</f>
        <v>147942.28600000002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348</v>
      </c>
      <c r="C34" s="95">
        <v>336</v>
      </c>
      <c r="D34" s="95">
        <v>386</v>
      </c>
      <c r="E34" s="95">
        <v>392</v>
      </c>
      <c r="F34" s="95">
        <v>400</v>
      </c>
      <c r="G34" s="95">
        <v>363</v>
      </c>
      <c r="H34" s="95">
        <v>395</v>
      </c>
      <c r="I34" s="95">
        <v>370</v>
      </c>
      <c r="J34" s="95">
        <v>332</v>
      </c>
      <c r="K34" s="95">
        <v>401</v>
      </c>
      <c r="L34" s="95">
        <v>345</v>
      </c>
      <c r="M34" s="95">
        <v>295</v>
      </c>
      <c r="N34" s="95">
        <v>299</v>
      </c>
      <c r="O34" s="95">
        <v>360</v>
      </c>
      <c r="P34" s="95">
        <v>380</v>
      </c>
      <c r="Q34" s="95">
        <v>378</v>
      </c>
      <c r="R34" s="95">
        <v>375</v>
      </c>
      <c r="S34" s="95">
        <v>375</v>
      </c>
      <c r="T34" s="95">
        <v>384</v>
      </c>
      <c r="U34" s="95">
        <v>375</v>
      </c>
      <c r="V34" s="95">
        <v>378</v>
      </c>
      <c r="W34" s="95">
        <v>398</v>
      </c>
      <c r="X34" s="95">
        <v>378</v>
      </c>
      <c r="Y34" s="95">
        <v>338</v>
      </c>
      <c r="Z34" s="96"/>
      <c r="AA34" s="74">
        <f t="shared" ref="AA34:AA39" si="5">SUM(B34:Z34)</f>
        <v>8781</v>
      </c>
    </row>
    <row r="35" spans="1:27" ht="24.95" customHeight="1" x14ac:dyDescent="0.2">
      <c r="A35" s="97" t="s">
        <v>28</v>
      </c>
      <c r="B35" s="98">
        <v>322</v>
      </c>
      <c r="C35" s="99">
        <v>358</v>
      </c>
      <c r="D35" s="99">
        <v>441</v>
      </c>
      <c r="E35" s="99">
        <v>496</v>
      </c>
      <c r="F35" s="99">
        <v>497</v>
      </c>
      <c r="G35" s="99">
        <v>455</v>
      </c>
      <c r="H35" s="99">
        <v>463</v>
      </c>
      <c r="I35" s="99">
        <v>425</v>
      </c>
      <c r="J35" s="99">
        <v>422</v>
      </c>
      <c r="K35" s="99">
        <v>394</v>
      </c>
      <c r="L35" s="99">
        <v>397</v>
      </c>
      <c r="M35" s="99">
        <v>383</v>
      </c>
      <c r="N35" s="99">
        <v>390</v>
      </c>
      <c r="O35" s="99">
        <v>431</v>
      </c>
      <c r="P35" s="99">
        <v>453</v>
      </c>
      <c r="Q35" s="99">
        <v>423</v>
      </c>
      <c r="R35" s="99">
        <v>403</v>
      </c>
      <c r="S35" s="99">
        <v>431</v>
      </c>
      <c r="T35" s="99">
        <v>444</v>
      </c>
      <c r="U35" s="99">
        <v>464</v>
      </c>
      <c r="V35" s="99">
        <v>468</v>
      </c>
      <c r="W35" s="99">
        <v>453</v>
      </c>
      <c r="X35" s="99">
        <v>320</v>
      </c>
      <c r="Y35" s="99">
        <v>330</v>
      </c>
      <c r="Z35" s="100"/>
      <c r="AA35" s="79">
        <f t="shared" si="5"/>
        <v>10063</v>
      </c>
    </row>
    <row r="36" spans="1:27" ht="24.95" customHeight="1" x14ac:dyDescent="0.2">
      <c r="A36" s="97" t="s">
        <v>29</v>
      </c>
      <c r="B36" s="98">
        <v>1086</v>
      </c>
      <c r="C36" s="99">
        <v>1087</v>
      </c>
      <c r="D36" s="99">
        <v>1084</v>
      </c>
      <c r="E36" s="99">
        <v>1081</v>
      </c>
      <c r="F36" s="99">
        <v>1082</v>
      </c>
      <c r="G36" s="99">
        <v>350.3</v>
      </c>
      <c r="H36" s="99">
        <v>10</v>
      </c>
      <c r="I36" s="99">
        <v>10</v>
      </c>
      <c r="J36" s="99">
        <v>10</v>
      </c>
      <c r="K36" s="99">
        <v>10</v>
      </c>
      <c r="L36" s="99">
        <v>129.80000000000001</v>
      </c>
      <c r="M36" s="99">
        <v>88.5</v>
      </c>
      <c r="N36" s="99">
        <v>119.9</v>
      </c>
      <c r="O36" s="99">
        <v>239.2</v>
      </c>
      <c r="P36" s="99">
        <v>10</v>
      </c>
      <c r="Q36" s="99">
        <v>10</v>
      </c>
      <c r="R36" s="99">
        <v>10</v>
      </c>
      <c r="S36" s="99">
        <v>216.8</v>
      </c>
      <c r="T36" s="99">
        <v>330.8</v>
      </c>
      <c r="U36" s="99">
        <v>152.4</v>
      </c>
      <c r="V36" s="99">
        <v>45.8</v>
      </c>
      <c r="W36" s="99">
        <v>650.70000000000005</v>
      </c>
      <c r="X36" s="99">
        <v>1084</v>
      </c>
      <c r="Y36" s="99">
        <v>1082</v>
      </c>
      <c r="Z36" s="100"/>
      <c r="AA36" s="79">
        <f t="shared" si="5"/>
        <v>9980.2000000000007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49</v>
      </c>
      <c r="F37" s="99">
        <v>49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500</v>
      </c>
      <c r="I38" s="99"/>
      <c r="J38" s="99"/>
      <c r="K38" s="99"/>
      <c r="L38" s="99"/>
      <c r="M38" s="99"/>
      <c r="N38" s="99"/>
      <c r="O38" s="99"/>
      <c r="P38" s="99">
        <v>113.1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613.1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1806</v>
      </c>
      <c r="C39" s="88">
        <f t="shared" si="6"/>
        <v>1831</v>
      </c>
      <c r="D39" s="88">
        <f t="shared" si="6"/>
        <v>1961</v>
      </c>
      <c r="E39" s="88">
        <f t="shared" si="6"/>
        <v>2018</v>
      </c>
      <c r="F39" s="88">
        <f t="shared" si="6"/>
        <v>2028</v>
      </c>
      <c r="G39" s="88">
        <f t="shared" si="6"/>
        <v>1218.3</v>
      </c>
      <c r="H39" s="88">
        <f t="shared" si="6"/>
        <v>1418</v>
      </c>
      <c r="I39" s="88">
        <f t="shared" si="6"/>
        <v>855</v>
      </c>
      <c r="J39" s="88">
        <f t="shared" si="6"/>
        <v>814</v>
      </c>
      <c r="K39" s="88">
        <f t="shared" si="6"/>
        <v>855</v>
      </c>
      <c r="L39" s="88">
        <f t="shared" si="6"/>
        <v>921.8</v>
      </c>
      <c r="M39" s="88">
        <f t="shared" si="6"/>
        <v>816.5</v>
      </c>
      <c r="N39" s="88">
        <f t="shared" si="6"/>
        <v>858.9</v>
      </c>
      <c r="O39" s="88">
        <f t="shared" si="6"/>
        <v>1080.2</v>
      </c>
      <c r="P39" s="88">
        <f t="shared" si="6"/>
        <v>1006.1</v>
      </c>
      <c r="Q39" s="88">
        <f t="shared" si="6"/>
        <v>861</v>
      </c>
      <c r="R39" s="88">
        <f t="shared" si="6"/>
        <v>838</v>
      </c>
      <c r="S39" s="88">
        <f t="shared" si="6"/>
        <v>1072.8</v>
      </c>
      <c r="T39" s="88">
        <f t="shared" si="6"/>
        <v>1208.8</v>
      </c>
      <c r="U39" s="88">
        <f t="shared" si="6"/>
        <v>1041.4000000000001</v>
      </c>
      <c r="V39" s="88">
        <f t="shared" si="6"/>
        <v>941.8</v>
      </c>
      <c r="W39" s="88">
        <f t="shared" si="6"/>
        <v>1551.7</v>
      </c>
      <c r="X39" s="88">
        <f t="shared" si="6"/>
        <v>1832</v>
      </c>
      <c r="Y39" s="88">
        <f t="shared" si="6"/>
        <v>1800</v>
      </c>
      <c r="Z39" s="89" t="str">
        <f t="shared" si="6"/>
        <v/>
      </c>
      <c r="AA39" s="90">
        <f t="shared" si="5"/>
        <v>30635.3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1076</v>
      </c>
      <c r="C44" s="99">
        <v>1077</v>
      </c>
      <c r="D44" s="99">
        <v>1074</v>
      </c>
      <c r="E44" s="99">
        <v>1071</v>
      </c>
      <c r="F44" s="99">
        <v>1072</v>
      </c>
      <c r="G44" s="99">
        <v>340.3</v>
      </c>
      <c r="H44" s="99"/>
      <c r="I44" s="99"/>
      <c r="J44" s="99"/>
      <c r="K44" s="99"/>
      <c r="L44" s="99">
        <v>119.8</v>
      </c>
      <c r="M44" s="99">
        <v>78.5</v>
      </c>
      <c r="N44" s="99">
        <v>109.9</v>
      </c>
      <c r="O44" s="99">
        <v>229.2</v>
      </c>
      <c r="P44" s="99"/>
      <c r="Q44" s="99"/>
      <c r="R44" s="99"/>
      <c r="S44" s="99">
        <v>206.8</v>
      </c>
      <c r="T44" s="99">
        <v>320.8</v>
      </c>
      <c r="U44" s="99">
        <v>142.4</v>
      </c>
      <c r="V44" s="99">
        <v>35.799999999999997</v>
      </c>
      <c r="W44" s="99">
        <v>640.70000000000005</v>
      </c>
      <c r="X44" s="99">
        <v>1074</v>
      </c>
      <c r="Y44" s="99">
        <v>1072</v>
      </c>
      <c r="Z44" s="100"/>
      <c r="AA44" s="79">
        <f t="shared" si="7"/>
        <v>9740.2000000000007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500</v>
      </c>
      <c r="I46" s="99"/>
      <c r="J46" s="99"/>
      <c r="K46" s="99"/>
      <c r="L46" s="99"/>
      <c r="M46" s="99"/>
      <c r="N46" s="99"/>
      <c r="O46" s="99"/>
      <c r="P46" s="99">
        <v>113.1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613.1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1076</v>
      </c>
      <c r="C48" s="88">
        <f t="shared" ref="C48:Z48" si="8">IF(LEN(C$2)&gt;0,SUM(C42:C47),"")</f>
        <v>1077</v>
      </c>
      <c r="D48" s="88">
        <f t="shared" si="8"/>
        <v>1074</v>
      </c>
      <c r="E48" s="88">
        <f t="shared" si="8"/>
        <v>1071</v>
      </c>
      <c r="F48" s="88">
        <f t="shared" si="8"/>
        <v>1072</v>
      </c>
      <c r="G48" s="88">
        <f t="shared" si="8"/>
        <v>340.3</v>
      </c>
      <c r="H48" s="88">
        <f t="shared" si="8"/>
        <v>500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119.8</v>
      </c>
      <c r="M48" s="88">
        <f t="shared" si="8"/>
        <v>78.5</v>
      </c>
      <c r="N48" s="88">
        <f t="shared" si="8"/>
        <v>109.9</v>
      </c>
      <c r="O48" s="88">
        <f t="shared" si="8"/>
        <v>229.2</v>
      </c>
      <c r="P48" s="88">
        <f t="shared" si="8"/>
        <v>113.1</v>
      </c>
      <c r="Q48" s="88">
        <f t="shared" si="8"/>
        <v>0</v>
      </c>
      <c r="R48" s="88">
        <f t="shared" si="8"/>
        <v>0</v>
      </c>
      <c r="S48" s="88">
        <f t="shared" si="8"/>
        <v>206.8</v>
      </c>
      <c r="T48" s="88">
        <f t="shared" si="8"/>
        <v>320.8</v>
      </c>
      <c r="U48" s="88">
        <f t="shared" si="8"/>
        <v>142.4</v>
      </c>
      <c r="V48" s="88">
        <f t="shared" si="8"/>
        <v>35.799999999999997</v>
      </c>
      <c r="W48" s="88">
        <f t="shared" si="8"/>
        <v>640.70000000000005</v>
      </c>
      <c r="X48" s="88">
        <f t="shared" si="8"/>
        <v>1074</v>
      </c>
      <c r="Y48" s="88">
        <f t="shared" si="8"/>
        <v>1072</v>
      </c>
      <c r="Z48" s="89" t="str">
        <f t="shared" si="8"/>
        <v/>
      </c>
      <c r="AA48" s="90">
        <f t="shared" si="7"/>
        <v>10353.300000000001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5366.1459999999997</v>
      </c>
      <c r="C51" s="88">
        <f t="shared" si="10"/>
        <v>4935.2129999999997</v>
      </c>
      <c r="D51" s="88">
        <f t="shared" si="10"/>
        <v>5036.32</v>
      </c>
      <c r="E51" s="88">
        <f t="shared" si="10"/>
        <v>5089.1949999999997</v>
      </c>
      <c r="F51" s="88">
        <f t="shared" si="10"/>
        <v>5125.4950000000008</v>
      </c>
      <c r="G51" s="88">
        <f t="shared" si="10"/>
        <v>5313.9160000000002</v>
      </c>
      <c r="H51" s="88">
        <f t="shared" si="10"/>
        <v>6719.3440000000001</v>
      </c>
      <c r="I51" s="88">
        <f t="shared" si="10"/>
        <v>7265.1660000000011</v>
      </c>
      <c r="J51" s="88">
        <f t="shared" si="10"/>
        <v>7570.3250000000007</v>
      </c>
      <c r="K51" s="88">
        <f t="shared" si="10"/>
        <v>7693.4920000000002</v>
      </c>
      <c r="L51" s="88">
        <f t="shared" si="10"/>
        <v>6936.0640000000003</v>
      </c>
      <c r="M51" s="88">
        <f t="shared" si="10"/>
        <v>6890.7989999999991</v>
      </c>
      <c r="N51" s="88">
        <f t="shared" si="10"/>
        <v>6745.5609999999997</v>
      </c>
      <c r="O51" s="88">
        <f t="shared" si="10"/>
        <v>6497.0809999999992</v>
      </c>
      <c r="P51" s="88">
        <f t="shared" si="10"/>
        <v>6676.0960000000014</v>
      </c>
      <c r="Q51" s="88">
        <f t="shared" si="10"/>
        <v>7073.8130000000001</v>
      </c>
      <c r="R51" s="88">
        <f t="shared" si="10"/>
        <v>7689.2060000000001</v>
      </c>
      <c r="S51" s="88">
        <f t="shared" si="10"/>
        <v>7896.6910000000007</v>
      </c>
      <c r="T51" s="88">
        <f t="shared" si="10"/>
        <v>7872.8200000000006</v>
      </c>
      <c r="U51" s="88">
        <f t="shared" si="10"/>
        <v>7735.030999999999</v>
      </c>
      <c r="V51" s="88">
        <f t="shared" si="10"/>
        <v>7315.1720000000005</v>
      </c>
      <c r="W51" s="88">
        <f t="shared" si="10"/>
        <v>6788.5990000000002</v>
      </c>
      <c r="X51" s="88">
        <f t="shared" si="10"/>
        <v>6216.2340000000004</v>
      </c>
      <c r="Y51" s="88">
        <f t="shared" si="10"/>
        <v>5847.8069999999998</v>
      </c>
      <c r="Z51" s="89" t="str">
        <f t="shared" si="10"/>
        <v/>
      </c>
      <c r="AA51" s="104">
        <f>SUM(B51:Z51)</f>
        <v>158295.58599999998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5366.122000000003</v>
      </c>
      <c r="C4" s="18">
        <v>4935.1720000000014</v>
      </c>
      <c r="D4" s="18">
        <v>5036.3459999999995</v>
      </c>
      <c r="E4" s="18">
        <v>5089.1950000000006</v>
      </c>
      <c r="F4" s="18">
        <v>5125.5309999999999</v>
      </c>
      <c r="G4" s="18">
        <v>5313.9630000000016</v>
      </c>
      <c r="H4" s="18">
        <v>6719.3860000000022</v>
      </c>
      <c r="I4" s="18">
        <v>7265.1870000000008</v>
      </c>
      <c r="J4" s="18">
        <v>7570.3640000000005</v>
      </c>
      <c r="K4" s="18">
        <v>7693.5110000000004</v>
      </c>
      <c r="L4" s="18">
        <v>6936.04</v>
      </c>
      <c r="M4" s="18">
        <v>6890.822000000001</v>
      </c>
      <c r="N4" s="18">
        <v>6745.5670000000009</v>
      </c>
      <c r="O4" s="18">
        <v>6497.0570000000016</v>
      </c>
      <c r="P4" s="18">
        <v>6676.1020000000008</v>
      </c>
      <c r="Q4" s="18">
        <v>7073.8760000000002</v>
      </c>
      <c r="R4" s="18">
        <v>7689.2400000000007</v>
      </c>
      <c r="S4" s="18">
        <v>7896.6740000000009</v>
      </c>
      <c r="T4" s="18">
        <v>7872.8640000000023</v>
      </c>
      <c r="U4" s="18">
        <v>7735.0340000000033</v>
      </c>
      <c r="V4" s="18">
        <v>7315.1730000000016</v>
      </c>
      <c r="W4" s="18">
        <v>6788.6389999999992</v>
      </c>
      <c r="X4" s="18">
        <v>6216.2809999999999</v>
      </c>
      <c r="Y4" s="18">
        <v>5847.837999999997</v>
      </c>
      <c r="Z4" s="19"/>
      <c r="AA4" s="20">
        <f>SUM(B4:Z4)</f>
        <v>158295.984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99.54</v>
      </c>
      <c r="C7" s="28">
        <v>96.9</v>
      </c>
      <c r="D7" s="28">
        <v>89.9</v>
      </c>
      <c r="E7" s="28">
        <v>65</v>
      </c>
      <c r="F7" s="28">
        <v>89.35</v>
      </c>
      <c r="G7" s="28">
        <v>99.47</v>
      </c>
      <c r="H7" s="28">
        <v>120.78</v>
      </c>
      <c r="I7" s="28">
        <v>160</v>
      </c>
      <c r="J7" s="28">
        <v>125.79</v>
      </c>
      <c r="K7" s="28">
        <v>94.47</v>
      </c>
      <c r="L7" s="28">
        <v>88.92</v>
      </c>
      <c r="M7" s="28">
        <v>76.209999999999994</v>
      </c>
      <c r="N7" s="28">
        <v>86.26</v>
      </c>
      <c r="O7" s="28">
        <v>98.47</v>
      </c>
      <c r="P7" s="28">
        <v>114.94</v>
      </c>
      <c r="Q7" s="28">
        <v>125</v>
      </c>
      <c r="R7" s="28">
        <v>133.05000000000001</v>
      </c>
      <c r="S7" s="28">
        <v>131.47</v>
      </c>
      <c r="T7" s="28">
        <v>122.2</v>
      </c>
      <c r="U7" s="28">
        <v>122.01</v>
      </c>
      <c r="V7" s="28">
        <v>120.01</v>
      </c>
      <c r="W7" s="28">
        <v>112.3</v>
      </c>
      <c r="X7" s="28">
        <v>105</v>
      </c>
      <c r="Y7" s="28">
        <v>100</v>
      </c>
      <c r="Z7" s="29"/>
      <c r="AA7" s="30">
        <f>IF(SUM(B7:Z7)&lt;&gt;0,AVERAGEIF(B7:Z7,"&lt;&gt;"""),"")</f>
        <v>107.37666666666671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863.49499999999989</v>
      </c>
      <c r="C19" s="72">
        <v>852.31099999999992</v>
      </c>
      <c r="D19" s="72">
        <v>850.33900000000006</v>
      </c>
      <c r="E19" s="72">
        <v>849.69499999999994</v>
      </c>
      <c r="F19" s="72">
        <v>848.87799999999993</v>
      </c>
      <c r="G19" s="72">
        <v>849.37199999999984</v>
      </c>
      <c r="H19" s="72">
        <v>841.35399999999993</v>
      </c>
      <c r="I19" s="72">
        <v>776.697</v>
      </c>
      <c r="J19" s="72">
        <v>765.32600000000002</v>
      </c>
      <c r="K19" s="72">
        <v>764.69600000000003</v>
      </c>
      <c r="L19" s="72">
        <v>754.7</v>
      </c>
      <c r="M19" s="72">
        <v>757.13100000000009</v>
      </c>
      <c r="N19" s="72">
        <v>762.15700000000015</v>
      </c>
      <c r="O19" s="72">
        <v>759.68500000000006</v>
      </c>
      <c r="P19" s="72">
        <v>719.59400000000005</v>
      </c>
      <c r="Q19" s="72">
        <v>734.19799999999998</v>
      </c>
      <c r="R19" s="72">
        <v>737.06799999999998</v>
      </c>
      <c r="S19" s="72">
        <v>740.21500000000003</v>
      </c>
      <c r="T19" s="72">
        <v>750.85400000000004</v>
      </c>
      <c r="U19" s="72">
        <v>753.42899999999997</v>
      </c>
      <c r="V19" s="72">
        <v>743.67600000000004</v>
      </c>
      <c r="W19" s="72">
        <v>838.57699999999988</v>
      </c>
      <c r="X19" s="72">
        <v>838.29600000000005</v>
      </c>
      <c r="Y19" s="72">
        <v>876.22</v>
      </c>
      <c r="Z19" s="73"/>
      <c r="AA19" s="74">
        <f t="shared" ref="AA19:AA24" si="2">SUM(B19:Z19)</f>
        <v>19027.963</v>
      </c>
    </row>
    <row r="20" spans="1:27" ht="24.95" customHeight="1" x14ac:dyDescent="0.2">
      <c r="A20" s="75" t="s">
        <v>15</v>
      </c>
      <c r="B20" s="76">
        <v>984.49800000000005</v>
      </c>
      <c r="C20" s="77">
        <v>983.86299999999994</v>
      </c>
      <c r="D20" s="77">
        <v>984.26800000000003</v>
      </c>
      <c r="E20" s="77">
        <v>1003.7769999999999</v>
      </c>
      <c r="F20" s="77">
        <v>1036.8869999999999</v>
      </c>
      <c r="G20" s="77">
        <v>1180.4530000000002</v>
      </c>
      <c r="H20" s="77">
        <v>1395.258</v>
      </c>
      <c r="I20" s="77">
        <v>1444.81</v>
      </c>
      <c r="J20" s="77">
        <v>1461.7770000000003</v>
      </c>
      <c r="K20" s="77">
        <v>1430.3150000000001</v>
      </c>
      <c r="L20" s="77">
        <v>1418.5340000000003</v>
      </c>
      <c r="M20" s="77">
        <v>1402.3009999999997</v>
      </c>
      <c r="N20" s="77">
        <v>1384.7579999999998</v>
      </c>
      <c r="O20" s="77">
        <v>1286.125</v>
      </c>
      <c r="P20" s="77">
        <v>1267.03</v>
      </c>
      <c r="Q20" s="77">
        <v>1274.6400000000001</v>
      </c>
      <c r="R20" s="77">
        <v>1393.681</v>
      </c>
      <c r="S20" s="77">
        <v>1395.085</v>
      </c>
      <c r="T20" s="77">
        <v>1338.943</v>
      </c>
      <c r="U20" s="77">
        <v>1268.5529999999999</v>
      </c>
      <c r="V20" s="77">
        <v>1181.5309999999997</v>
      </c>
      <c r="W20" s="77">
        <v>1030.2090000000003</v>
      </c>
      <c r="X20" s="77">
        <v>972.93100000000015</v>
      </c>
      <c r="Y20" s="77">
        <v>978.06600000000003</v>
      </c>
      <c r="Z20" s="78"/>
      <c r="AA20" s="79">
        <f t="shared" si="2"/>
        <v>29498.292999999994</v>
      </c>
    </row>
    <row r="21" spans="1:27" ht="24.95" customHeight="1" x14ac:dyDescent="0.2">
      <c r="A21" s="75" t="s">
        <v>16</v>
      </c>
      <c r="B21" s="80">
        <v>2613.2289999999998</v>
      </c>
      <c r="C21" s="81">
        <v>2502.2980000000002</v>
      </c>
      <c r="D21" s="81">
        <v>2404.0390000000002</v>
      </c>
      <c r="E21" s="81">
        <v>2376.2229999999995</v>
      </c>
      <c r="F21" s="81">
        <v>2455.366</v>
      </c>
      <c r="G21" s="81">
        <v>2779.6379999999999</v>
      </c>
      <c r="H21" s="81">
        <v>3196.4740000000002</v>
      </c>
      <c r="I21" s="81">
        <v>3437.8799999999997</v>
      </c>
      <c r="J21" s="81">
        <v>3718.3609999999994</v>
      </c>
      <c r="K21" s="81">
        <v>3608.4</v>
      </c>
      <c r="L21" s="81">
        <v>3600.8059999999996</v>
      </c>
      <c r="M21" s="81">
        <v>3609.89</v>
      </c>
      <c r="N21" s="81">
        <v>3507.652</v>
      </c>
      <c r="O21" s="81">
        <v>3379.7469999999998</v>
      </c>
      <c r="P21" s="81">
        <v>3600.6779999999999</v>
      </c>
      <c r="Q21" s="81">
        <v>3744.4380000000001</v>
      </c>
      <c r="R21" s="81">
        <v>4167.5910000000003</v>
      </c>
      <c r="S21" s="81">
        <v>4487.3740000000007</v>
      </c>
      <c r="T21" s="81">
        <v>4529.067</v>
      </c>
      <c r="U21" s="81">
        <v>4529.0520000000006</v>
      </c>
      <c r="V21" s="81">
        <v>4251.4660000000013</v>
      </c>
      <c r="W21" s="81">
        <v>3812.8530000000001</v>
      </c>
      <c r="X21" s="81">
        <v>3426.7539999999999</v>
      </c>
      <c r="Y21" s="81">
        <v>2973.8519999999999</v>
      </c>
      <c r="Z21" s="78"/>
      <c r="AA21" s="79">
        <f t="shared" si="2"/>
        <v>82713.128000000026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101</v>
      </c>
      <c r="C23" s="77">
        <v>93.5</v>
      </c>
      <c r="D23" s="77">
        <v>91.5</v>
      </c>
      <c r="E23" s="77">
        <v>90.5</v>
      </c>
      <c r="F23" s="77">
        <v>94</v>
      </c>
      <c r="G23" s="77">
        <v>137.5</v>
      </c>
      <c r="H23" s="77">
        <v>190.5</v>
      </c>
      <c r="I23" s="77">
        <v>204.5</v>
      </c>
      <c r="J23" s="77">
        <v>160.5</v>
      </c>
      <c r="K23" s="77">
        <v>144.5</v>
      </c>
      <c r="L23" s="77">
        <v>110</v>
      </c>
      <c r="M23" s="77">
        <v>106.5</v>
      </c>
      <c r="N23" s="77">
        <v>107</v>
      </c>
      <c r="O23" s="77">
        <v>107.5</v>
      </c>
      <c r="P23" s="77">
        <v>137.5</v>
      </c>
      <c r="Q23" s="77">
        <v>207</v>
      </c>
      <c r="R23" s="77">
        <v>209</v>
      </c>
      <c r="S23" s="77">
        <v>203</v>
      </c>
      <c r="T23" s="77">
        <v>197</v>
      </c>
      <c r="U23" s="77">
        <v>156</v>
      </c>
      <c r="V23" s="77">
        <v>151.5</v>
      </c>
      <c r="W23" s="77">
        <v>155</v>
      </c>
      <c r="X23" s="77">
        <v>131.5</v>
      </c>
      <c r="Y23" s="77">
        <v>105.5</v>
      </c>
      <c r="Z23" s="77"/>
      <c r="AA23" s="79">
        <f t="shared" si="2"/>
        <v>3392</v>
      </c>
    </row>
    <row r="24" spans="1:27" ht="24.95" customHeight="1" x14ac:dyDescent="0.2">
      <c r="A24" s="85" t="s">
        <v>19</v>
      </c>
      <c r="B24" s="77">
        <v>226</v>
      </c>
      <c r="C24" s="77">
        <v>213.99999999999997</v>
      </c>
      <c r="D24" s="77">
        <v>208</v>
      </c>
      <c r="E24" s="77">
        <v>206.99999999999997</v>
      </c>
      <c r="F24" s="77">
        <v>216.00000000000003</v>
      </c>
      <c r="G24" s="77">
        <v>245</v>
      </c>
      <c r="H24" s="77">
        <v>288</v>
      </c>
      <c r="I24" s="77">
        <v>328.00000000000006</v>
      </c>
      <c r="J24" s="77">
        <v>359</v>
      </c>
      <c r="K24" s="77">
        <v>372</v>
      </c>
      <c r="L24" s="77">
        <v>378</v>
      </c>
      <c r="M24" s="77">
        <v>379.99999999999994</v>
      </c>
      <c r="N24" s="77">
        <v>379.99999999999994</v>
      </c>
      <c r="O24" s="77">
        <v>368.00000000000006</v>
      </c>
      <c r="P24" s="77">
        <v>366.00000000000006</v>
      </c>
      <c r="Q24" s="77">
        <v>370.99999999999994</v>
      </c>
      <c r="R24" s="77">
        <v>398.99999999999994</v>
      </c>
      <c r="S24" s="77">
        <v>417.99999999999994</v>
      </c>
      <c r="T24" s="77">
        <v>415.00000000000006</v>
      </c>
      <c r="U24" s="77">
        <v>408</v>
      </c>
      <c r="V24" s="77">
        <v>381</v>
      </c>
      <c r="W24" s="77">
        <v>344</v>
      </c>
      <c r="X24" s="77">
        <v>300</v>
      </c>
      <c r="Y24" s="77">
        <v>266</v>
      </c>
      <c r="Z24" s="77"/>
      <c r="AA24" s="79">
        <f t="shared" si="2"/>
        <v>7837</v>
      </c>
    </row>
    <row r="25" spans="1:27" ht="30" customHeight="1" thickBot="1" x14ac:dyDescent="0.25">
      <c r="A25" s="86" t="s">
        <v>20</v>
      </c>
      <c r="B25" s="87">
        <f t="shared" ref="B25:AA25" si="3">SUM(B19:B24)</f>
        <v>4788.2219999999998</v>
      </c>
      <c r="C25" s="88">
        <f t="shared" si="3"/>
        <v>4645.9719999999998</v>
      </c>
      <c r="D25" s="88">
        <f t="shared" si="3"/>
        <v>4538.1460000000006</v>
      </c>
      <c r="E25" s="88">
        <f t="shared" si="3"/>
        <v>4527.1949999999997</v>
      </c>
      <c r="F25" s="88">
        <f t="shared" si="3"/>
        <v>4651.1309999999994</v>
      </c>
      <c r="G25" s="88">
        <f t="shared" si="3"/>
        <v>5191.9629999999997</v>
      </c>
      <c r="H25" s="88">
        <f t="shared" si="3"/>
        <v>5911.5860000000002</v>
      </c>
      <c r="I25" s="88">
        <f t="shared" si="3"/>
        <v>6191.8869999999997</v>
      </c>
      <c r="J25" s="88">
        <f t="shared" si="3"/>
        <v>6464.9639999999999</v>
      </c>
      <c r="K25" s="88">
        <f t="shared" si="3"/>
        <v>6319.9110000000001</v>
      </c>
      <c r="L25" s="88">
        <f t="shared" si="3"/>
        <v>6262.04</v>
      </c>
      <c r="M25" s="88">
        <f t="shared" si="3"/>
        <v>6255.8220000000001</v>
      </c>
      <c r="N25" s="88">
        <f t="shared" si="3"/>
        <v>6141.567</v>
      </c>
      <c r="O25" s="88">
        <f t="shared" si="3"/>
        <v>5901.0569999999998</v>
      </c>
      <c r="P25" s="88">
        <f t="shared" si="3"/>
        <v>6090.8019999999997</v>
      </c>
      <c r="Q25" s="88">
        <f t="shared" si="3"/>
        <v>6331.2759999999998</v>
      </c>
      <c r="R25" s="88">
        <f t="shared" si="3"/>
        <v>6906.34</v>
      </c>
      <c r="S25" s="88">
        <f t="shared" si="3"/>
        <v>7243.6740000000009</v>
      </c>
      <c r="T25" s="88">
        <f t="shared" si="3"/>
        <v>7230.8639999999996</v>
      </c>
      <c r="U25" s="88">
        <f t="shared" si="3"/>
        <v>7115.0340000000006</v>
      </c>
      <c r="V25" s="88">
        <f t="shared" si="3"/>
        <v>6709.1730000000007</v>
      </c>
      <c r="W25" s="88">
        <f t="shared" si="3"/>
        <v>6180.6390000000001</v>
      </c>
      <c r="X25" s="88">
        <f t="shared" si="3"/>
        <v>5669.4809999999998</v>
      </c>
      <c r="Y25" s="88">
        <f t="shared" si="3"/>
        <v>5199.6379999999999</v>
      </c>
      <c r="Z25" s="89">
        <f t="shared" si="3"/>
        <v>0</v>
      </c>
      <c r="AA25" s="90">
        <f t="shared" si="3"/>
        <v>142468.38400000002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505.98</v>
      </c>
      <c r="C28" s="72">
        <v>486.65</v>
      </c>
      <c r="D28" s="72">
        <v>478.67</v>
      </c>
      <c r="E28" s="72">
        <v>476.62</v>
      </c>
      <c r="F28" s="72">
        <v>489.11</v>
      </c>
      <c r="G28" s="72">
        <v>561.74</v>
      </c>
      <c r="H28" s="72">
        <v>668.06</v>
      </c>
      <c r="I28" s="72">
        <v>728.8</v>
      </c>
      <c r="J28" s="72">
        <v>728.36</v>
      </c>
      <c r="K28" s="72">
        <v>741.16</v>
      </c>
      <c r="L28" s="72">
        <v>743.86</v>
      </c>
      <c r="M28" s="72">
        <v>741.9</v>
      </c>
      <c r="N28" s="72">
        <v>738.94</v>
      </c>
      <c r="O28" s="72">
        <v>713.42</v>
      </c>
      <c r="P28" s="72">
        <v>707.94</v>
      </c>
      <c r="Q28" s="72">
        <v>760.67</v>
      </c>
      <c r="R28" s="72">
        <v>786.2</v>
      </c>
      <c r="S28" s="72">
        <v>799.07</v>
      </c>
      <c r="T28" s="72">
        <v>791.33</v>
      </c>
      <c r="U28" s="72">
        <v>741.41</v>
      </c>
      <c r="V28" s="72">
        <v>709.76</v>
      </c>
      <c r="W28" s="72">
        <v>676.9</v>
      </c>
      <c r="X28" s="72">
        <v>616.32000000000005</v>
      </c>
      <c r="Y28" s="72">
        <v>548.85</v>
      </c>
      <c r="Z28" s="73"/>
      <c r="AA28" s="74">
        <f>SUM(B28:Z28)</f>
        <v>15941.72</v>
      </c>
    </row>
    <row r="29" spans="1:27" ht="24.95" customHeight="1" x14ac:dyDescent="0.2">
      <c r="A29" s="75" t="s">
        <v>23</v>
      </c>
      <c r="B29" s="76">
        <v>4490.2420000000002</v>
      </c>
      <c r="C29" s="77">
        <v>4203.3220000000001</v>
      </c>
      <c r="D29" s="77">
        <v>4082.4760000000001</v>
      </c>
      <c r="E29" s="77">
        <v>4112.5749999999998</v>
      </c>
      <c r="F29" s="77">
        <v>4223.0209999999997</v>
      </c>
      <c r="G29" s="77">
        <v>4645.223</v>
      </c>
      <c r="H29" s="77">
        <v>5282.5259999999998</v>
      </c>
      <c r="I29" s="77">
        <v>5497.0870000000004</v>
      </c>
      <c r="J29" s="77">
        <v>5756.6040000000003</v>
      </c>
      <c r="K29" s="77">
        <v>5729.7510000000002</v>
      </c>
      <c r="L29" s="77">
        <v>5692.18</v>
      </c>
      <c r="M29" s="77">
        <v>5648.9219999999996</v>
      </c>
      <c r="N29" s="77">
        <v>5506.6270000000004</v>
      </c>
      <c r="O29" s="77">
        <v>5283.6369999999997</v>
      </c>
      <c r="P29" s="77">
        <v>5465.8620000000001</v>
      </c>
      <c r="Q29" s="77">
        <v>5610.6059999999998</v>
      </c>
      <c r="R29" s="77">
        <v>6240.14</v>
      </c>
      <c r="S29" s="77">
        <v>6597.6040000000003</v>
      </c>
      <c r="T29" s="77">
        <v>6581.5339999999997</v>
      </c>
      <c r="U29" s="77">
        <v>6493.6239999999998</v>
      </c>
      <c r="V29" s="77">
        <v>6105.4129999999996</v>
      </c>
      <c r="W29" s="77">
        <v>5611.7389999999996</v>
      </c>
      <c r="X29" s="77">
        <v>5333.1610000000001</v>
      </c>
      <c r="Y29" s="77">
        <v>4908.7879999999996</v>
      </c>
      <c r="Z29" s="78"/>
      <c r="AA29" s="79">
        <f>SUM(B29:Z29)</f>
        <v>129102.66399999999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4996.2219999999998</v>
      </c>
      <c r="C31" s="62">
        <f t="shared" si="4"/>
        <v>4689.9719999999998</v>
      </c>
      <c r="D31" s="62">
        <f t="shared" si="4"/>
        <v>4561.1459999999997</v>
      </c>
      <c r="E31" s="62">
        <f t="shared" si="4"/>
        <v>4589.1949999999997</v>
      </c>
      <c r="F31" s="62">
        <f t="shared" si="4"/>
        <v>4712.1309999999994</v>
      </c>
      <c r="G31" s="62">
        <f t="shared" si="4"/>
        <v>5206.9629999999997</v>
      </c>
      <c r="H31" s="62">
        <f t="shared" si="4"/>
        <v>5950.5859999999993</v>
      </c>
      <c r="I31" s="62">
        <f t="shared" si="4"/>
        <v>6225.8870000000006</v>
      </c>
      <c r="J31" s="62">
        <f t="shared" si="4"/>
        <v>6484.9639999999999</v>
      </c>
      <c r="K31" s="62">
        <f t="shared" si="4"/>
        <v>6470.9110000000001</v>
      </c>
      <c r="L31" s="62">
        <f t="shared" si="4"/>
        <v>6436.04</v>
      </c>
      <c r="M31" s="62">
        <f t="shared" si="4"/>
        <v>6390.8219999999992</v>
      </c>
      <c r="N31" s="62">
        <f t="shared" si="4"/>
        <v>6245.5670000000009</v>
      </c>
      <c r="O31" s="62">
        <f t="shared" si="4"/>
        <v>5997.0569999999998</v>
      </c>
      <c r="P31" s="62">
        <f t="shared" si="4"/>
        <v>6173.8019999999997</v>
      </c>
      <c r="Q31" s="62">
        <f t="shared" si="4"/>
        <v>6371.2759999999998</v>
      </c>
      <c r="R31" s="62">
        <f t="shared" si="4"/>
        <v>7026.34</v>
      </c>
      <c r="S31" s="62">
        <f t="shared" si="4"/>
        <v>7396.674</v>
      </c>
      <c r="T31" s="62">
        <f t="shared" si="4"/>
        <v>7372.8639999999996</v>
      </c>
      <c r="U31" s="62">
        <f t="shared" si="4"/>
        <v>7235.0339999999997</v>
      </c>
      <c r="V31" s="62">
        <f t="shared" si="4"/>
        <v>6815.1729999999998</v>
      </c>
      <c r="W31" s="62">
        <f t="shared" si="4"/>
        <v>6288.6389999999992</v>
      </c>
      <c r="X31" s="62">
        <f t="shared" si="4"/>
        <v>5949.4809999999998</v>
      </c>
      <c r="Y31" s="62">
        <f t="shared" si="4"/>
        <v>5457.6379999999999</v>
      </c>
      <c r="Z31" s="63">
        <f t="shared" si="4"/>
        <v>0</v>
      </c>
      <c r="AA31" s="64">
        <f t="shared" si="4"/>
        <v>145044.38399999999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86</v>
      </c>
      <c r="C34" s="95"/>
      <c r="D34" s="95"/>
      <c r="E34" s="95"/>
      <c r="F34" s="95"/>
      <c r="G34" s="95"/>
      <c r="H34" s="95">
        <v>10</v>
      </c>
      <c r="I34" s="95">
        <v>10</v>
      </c>
      <c r="J34" s="95">
        <v>20</v>
      </c>
      <c r="K34" s="95">
        <v>99</v>
      </c>
      <c r="L34" s="95">
        <v>135</v>
      </c>
      <c r="M34" s="95">
        <v>96</v>
      </c>
      <c r="N34" s="95">
        <v>68</v>
      </c>
      <c r="O34" s="95">
        <v>57</v>
      </c>
      <c r="P34" s="95">
        <v>44</v>
      </c>
      <c r="Q34" s="95">
        <v>25</v>
      </c>
      <c r="R34" s="95">
        <v>70</v>
      </c>
      <c r="S34" s="95">
        <v>114</v>
      </c>
      <c r="T34" s="95">
        <v>103</v>
      </c>
      <c r="U34" s="95">
        <v>81</v>
      </c>
      <c r="V34" s="95">
        <v>67</v>
      </c>
      <c r="W34" s="95">
        <v>61</v>
      </c>
      <c r="X34" s="95">
        <v>169</v>
      </c>
      <c r="Y34" s="95">
        <v>151</v>
      </c>
      <c r="Z34" s="96"/>
      <c r="AA34" s="74">
        <f t="shared" ref="AA34:AA39" si="5">SUM(B34:Z34)</f>
        <v>1466</v>
      </c>
    </row>
    <row r="35" spans="1:27" ht="24.95" customHeight="1" x14ac:dyDescent="0.2">
      <c r="A35" s="97" t="s">
        <v>41</v>
      </c>
      <c r="B35" s="98">
        <v>122</v>
      </c>
      <c r="C35" s="99">
        <v>44</v>
      </c>
      <c r="D35" s="99">
        <v>23</v>
      </c>
      <c r="E35" s="99">
        <v>22</v>
      </c>
      <c r="F35" s="99">
        <v>21</v>
      </c>
      <c r="G35" s="99">
        <v>15</v>
      </c>
      <c r="H35" s="99">
        <v>29</v>
      </c>
      <c r="I35" s="99">
        <v>24</v>
      </c>
      <c r="J35" s="99"/>
      <c r="K35" s="99">
        <v>52</v>
      </c>
      <c r="L35" s="99">
        <v>39</v>
      </c>
      <c r="M35" s="99">
        <v>39</v>
      </c>
      <c r="N35" s="99">
        <v>36</v>
      </c>
      <c r="O35" s="99">
        <v>39</v>
      </c>
      <c r="P35" s="99">
        <v>39</v>
      </c>
      <c r="Q35" s="99">
        <v>15</v>
      </c>
      <c r="R35" s="99">
        <v>50</v>
      </c>
      <c r="S35" s="99">
        <v>39</v>
      </c>
      <c r="T35" s="99">
        <v>39</v>
      </c>
      <c r="U35" s="99">
        <v>39</v>
      </c>
      <c r="V35" s="99">
        <v>39</v>
      </c>
      <c r="W35" s="99">
        <v>47</v>
      </c>
      <c r="X35" s="99">
        <v>111</v>
      </c>
      <c r="Y35" s="99">
        <v>107</v>
      </c>
      <c r="Z35" s="100"/>
      <c r="AA35" s="79">
        <f t="shared" si="5"/>
        <v>1030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768.8</v>
      </c>
      <c r="I36" s="99">
        <v>972</v>
      </c>
      <c r="J36" s="99">
        <v>585.4</v>
      </c>
      <c r="K36" s="99">
        <v>722.6</v>
      </c>
      <c r="L36" s="99"/>
      <c r="M36" s="99"/>
      <c r="N36" s="99"/>
      <c r="O36" s="99"/>
      <c r="P36" s="99">
        <v>502.3</v>
      </c>
      <c r="Q36" s="99">
        <v>267.2</v>
      </c>
      <c r="R36" s="99">
        <v>162.9</v>
      </c>
      <c r="S36" s="99"/>
      <c r="T36" s="99"/>
      <c r="U36" s="99"/>
      <c r="V36" s="99"/>
      <c r="W36" s="99"/>
      <c r="X36" s="99"/>
      <c r="Y36" s="99"/>
      <c r="Z36" s="100"/>
      <c r="AA36" s="79">
        <f t="shared" si="5"/>
        <v>3981.2</v>
      </c>
    </row>
    <row r="37" spans="1:27" ht="24.95" customHeight="1" x14ac:dyDescent="0.2">
      <c r="A37" s="97" t="s">
        <v>43</v>
      </c>
      <c r="B37" s="98"/>
      <c r="C37" s="99"/>
      <c r="D37" s="99"/>
      <c r="E37" s="99">
        <v>40</v>
      </c>
      <c r="F37" s="99">
        <v>40</v>
      </c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80</v>
      </c>
    </row>
    <row r="38" spans="1:27" ht="24.95" customHeight="1" x14ac:dyDescent="0.2">
      <c r="A38" s="97" t="s">
        <v>44</v>
      </c>
      <c r="B38" s="98">
        <v>369.9</v>
      </c>
      <c r="C38" s="99">
        <v>245.2</v>
      </c>
      <c r="D38" s="99">
        <v>475.2</v>
      </c>
      <c r="E38" s="99">
        <v>500</v>
      </c>
      <c r="F38" s="99">
        <v>413.4</v>
      </c>
      <c r="G38" s="99">
        <v>107</v>
      </c>
      <c r="H38" s="99"/>
      <c r="I38" s="99">
        <v>67.3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/>
      <c r="Q38" s="99">
        <v>435.4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266.8</v>
      </c>
      <c r="Y38" s="99">
        <v>390.2</v>
      </c>
      <c r="Z38" s="100"/>
      <c r="AA38" s="79">
        <f t="shared" si="5"/>
        <v>9270.4</v>
      </c>
    </row>
    <row r="39" spans="1:27" ht="30" customHeight="1" thickBot="1" x14ac:dyDescent="0.25">
      <c r="A39" s="86" t="s">
        <v>45</v>
      </c>
      <c r="B39" s="87">
        <f t="shared" ref="B39:Z39" si="6">SUM(B34:B38)</f>
        <v>577.9</v>
      </c>
      <c r="C39" s="88">
        <f t="shared" si="6"/>
        <v>289.2</v>
      </c>
      <c r="D39" s="88">
        <f t="shared" si="6"/>
        <v>498.2</v>
      </c>
      <c r="E39" s="88">
        <f t="shared" si="6"/>
        <v>562</v>
      </c>
      <c r="F39" s="88">
        <f t="shared" si="6"/>
        <v>474.4</v>
      </c>
      <c r="G39" s="88">
        <f t="shared" si="6"/>
        <v>122</v>
      </c>
      <c r="H39" s="88">
        <f t="shared" si="6"/>
        <v>807.8</v>
      </c>
      <c r="I39" s="88">
        <f t="shared" si="6"/>
        <v>1073.3</v>
      </c>
      <c r="J39" s="88">
        <f t="shared" si="6"/>
        <v>1105.4000000000001</v>
      </c>
      <c r="K39" s="88">
        <f t="shared" si="6"/>
        <v>1373.6</v>
      </c>
      <c r="L39" s="88">
        <f t="shared" si="6"/>
        <v>674</v>
      </c>
      <c r="M39" s="88">
        <f t="shared" si="6"/>
        <v>635</v>
      </c>
      <c r="N39" s="88">
        <f t="shared" si="6"/>
        <v>604</v>
      </c>
      <c r="O39" s="88">
        <f t="shared" si="6"/>
        <v>596</v>
      </c>
      <c r="P39" s="88">
        <f t="shared" si="6"/>
        <v>585.29999999999995</v>
      </c>
      <c r="Q39" s="88">
        <f t="shared" si="6"/>
        <v>742.59999999999991</v>
      </c>
      <c r="R39" s="88">
        <f t="shared" si="6"/>
        <v>782.9</v>
      </c>
      <c r="S39" s="88">
        <f t="shared" si="6"/>
        <v>653</v>
      </c>
      <c r="T39" s="88">
        <f t="shared" si="6"/>
        <v>642</v>
      </c>
      <c r="U39" s="88">
        <f t="shared" si="6"/>
        <v>620</v>
      </c>
      <c r="V39" s="88">
        <f t="shared" si="6"/>
        <v>606</v>
      </c>
      <c r="W39" s="88">
        <f t="shared" si="6"/>
        <v>608</v>
      </c>
      <c r="X39" s="88">
        <f t="shared" si="6"/>
        <v>546.79999999999995</v>
      </c>
      <c r="Y39" s="88">
        <f t="shared" si="6"/>
        <v>648.20000000000005</v>
      </c>
      <c r="Z39" s="89">
        <f t="shared" si="6"/>
        <v>0</v>
      </c>
      <c r="AA39" s="90">
        <f t="shared" si="5"/>
        <v>15827.6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768.8</v>
      </c>
      <c r="I44" s="99">
        <v>972</v>
      </c>
      <c r="J44" s="99">
        <v>585.4</v>
      </c>
      <c r="K44" s="99">
        <v>722.6</v>
      </c>
      <c r="L44" s="99"/>
      <c r="M44" s="99"/>
      <c r="N44" s="99"/>
      <c r="O44" s="99"/>
      <c r="P44" s="99">
        <v>502.3</v>
      </c>
      <c r="Q44" s="99">
        <v>267.2</v>
      </c>
      <c r="R44" s="99">
        <v>162.9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3981.2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369.9</v>
      </c>
      <c r="C46" s="99">
        <v>245.2</v>
      </c>
      <c r="D46" s="99">
        <v>475.2</v>
      </c>
      <c r="E46" s="99">
        <v>500</v>
      </c>
      <c r="F46" s="99">
        <v>413.4</v>
      </c>
      <c r="G46" s="99">
        <v>107</v>
      </c>
      <c r="H46" s="99"/>
      <c r="I46" s="99">
        <v>67.3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/>
      <c r="Q46" s="99">
        <v>435.4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266.8</v>
      </c>
      <c r="Y46" s="99">
        <v>390.2</v>
      </c>
      <c r="Z46" s="100"/>
      <c r="AA46" s="79">
        <f t="shared" si="7"/>
        <v>9270.4</v>
      </c>
    </row>
    <row r="47" spans="1:27" ht="24.95" customHeight="1" x14ac:dyDescent="0.2">
      <c r="A47" s="85" t="s">
        <v>47</v>
      </c>
      <c r="B47" s="98">
        <v>113</v>
      </c>
      <c r="C47" s="99">
        <v>98</v>
      </c>
      <c r="D47" s="99">
        <v>90</v>
      </c>
      <c r="E47" s="99">
        <v>87</v>
      </c>
      <c r="F47" s="99">
        <v>94</v>
      </c>
      <c r="G47" s="99">
        <v>121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118</v>
      </c>
      <c r="Y47" s="99">
        <v>81</v>
      </c>
      <c r="Z47" s="100"/>
      <c r="AA47" s="79">
        <f t="shared" si="7"/>
        <v>3202</v>
      </c>
    </row>
    <row r="48" spans="1:27" ht="30" customHeight="1" thickBot="1" x14ac:dyDescent="0.25">
      <c r="A48" s="86" t="s">
        <v>48</v>
      </c>
      <c r="B48" s="87">
        <f>SUM(B42:B47)</f>
        <v>482.9</v>
      </c>
      <c r="C48" s="88">
        <f t="shared" ref="C48:Z48" si="8">SUM(C42:C47)</f>
        <v>343.2</v>
      </c>
      <c r="D48" s="88">
        <f t="shared" si="8"/>
        <v>565.20000000000005</v>
      </c>
      <c r="E48" s="88">
        <f t="shared" si="8"/>
        <v>587</v>
      </c>
      <c r="F48" s="88">
        <f t="shared" si="8"/>
        <v>507.4</v>
      </c>
      <c r="G48" s="88">
        <f t="shared" si="8"/>
        <v>228</v>
      </c>
      <c r="H48" s="88">
        <f t="shared" si="8"/>
        <v>918.8</v>
      </c>
      <c r="I48" s="88">
        <f t="shared" si="8"/>
        <v>1189.3</v>
      </c>
      <c r="J48" s="88">
        <f t="shared" si="8"/>
        <v>1235.4000000000001</v>
      </c>
      <c r="K48" s="88">
        <f t="shared" si="8"/>
        <v>1372.6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650</v>
      </c>
      <c r="P48" s="88">
        <f t="shared" si="8"/>
        <v>652.29999999999995</v>
      </c>
      <c r="Q48" s="88">
        <f t="shared" si="8"/>
        <v>852.59999999999991</v>
      </c>
      <c r="R48" s="88">
        <f t="shared" si="8"/>
        <v>812.9</v>
      </c>
      <c r="S48" s="88">
        <f t="shared" si="8"/>
        <v>650</v>
      </c>
      <c r="T48" s="88">
        <f t="shared" si="8"/>
        <v>650</v>
      </c>
      <c r="U48" s="88">
        <f t="shared" si="8"/>
        <v>650</v>
      </c>
      <c r="V48" s="88">
        <f t="shared" si="8"/>
        <v>650</v>
      </c>
      <c r="W48" s="88">
        <f t="shared" si="8"/>
        <v>650</v>
      </c>
      <c r="X48" s="88">
        <f t="shared" si="8"/>
        <v>384.8</v>
      </c>
      <c r="Y48" s="88">
        <f t="shared" si="8"/>
        <v>471.2</v>
      </c>
      <c r="Z48" s="89">
        <f t="shared" si="8"/>
        <v>0</v>
      </c>
      <c r="AA48" s="90">
        <f t="shared" si="7"/>
        <v>16453.599999999999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5366.1219999999994</v>
      </c>
      <c r="C51" s="88">
        <f t="shared" si="10"/>
        <v>4935.1719999999996</v>
      </c>
      <c r="D51" s="88">
        <f t="shared" si="10"/>
        <v>5036.3460000000005</v>
      </c>
      <c r="E51" s="88">
        <f t="shared" si="10"/>
        <v>5089.1949999999997</v>
      </c>
      <c r="F51" s="88">
        <f t="shared" si="10"/>
        <v>5125.530999999999</v>
      </c>
      <c r="G51" s="88">
        <f t="shared" si="10"/>
        <v>5313.9629999999997</v>
      </c>
      <c r="H51" s="88">
        <f t="shared" si="10"/>
        <v>6719.3860000000004</v>
      </c>
      <c r="I51" s="88">
        <f t="shared" si="10"/>
        <v>7265.1869999999999</v>
      </c>
      <c r="J51" s="88">
        <f t="shared" si="10"/>
        <v>7570.3639999999996</v>
      </c>
      <c r="K51" s="88">
        <f t="shared" si="10"/>
        <v>7693.5110000000004</v>
      </c>
      <c r="L51" s="88">
        <f t="shared" si="10"/>
        <v>6936.04</v>
      </c>
      <c r="M51" s="88">
        <f t="shared" si="10"/>
        <v>6890.8220000000001</v>
      </c>
      <c r="N51" s="88">
        <f t="shared" si="10"/>
        <v>6745.567</v>
      </c>
      <c r="O51" s="88">
        <f t="shared" si="10"/>
        <v>6497.0569999999998</v>
      </c>
      <c r="P51" s="88">
        <f t="shared" si="10"/>
        <v>6676.1019999999999</v>
      </c>
      <c r="Q51" s="88">
        <f t="shared" si="10"/>
        <v>7073.8760000000002</v>
      </c>
      <c r="R51" s="88">
        <f t="shared" si="10"/>
        <v>7689.24</v>
      </c>
      <c r="S51" s="88">
        <f t="shared" si="10"/>
        <v>7896.6740000000009</v>
      </c>
      <c r="T51" s="88">
        <f t="shared" si="10"/>
        <v>7872.8639999999996</v>
      </c>
      <c r="U51" s="88">
        <f t="shared" si="10"/>
        <v>7735.0340000000006</v>
      </c>
      <c r="V51" s="88">
        <f t="shared" si="10"/>
        <v>7315.1730000000007</v>
      </c>
      <c r="W51" s="88">
        <f t="shared" si="10"/>
        <v>6788.6390000000001</v>
      </c>
      <c r="X51" s="88">
        <f t="shared" si="10"/>
        <v>6216.2809999999999</v>
      </c>
      <c r="Y51" s="88">
        <f t="shared" si="10"/>
        <v>5847.8379999999997</v>
      </c>
      <c r="Z51" s="89">
        <f t="shared" si="10"/>
        <v>0</v>
      </c>
      <c r="AA51" s="104">
        <f>SUM(B51:Z51)</f>
        <v>158295.984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-706.1</v>
      </c>
      <c r="C4" s="18">
        <v>-831.8</v>
      </c>
      <c r="D4" s="18">
        <v>-598.79999999999995</v>
      </c>
      <c r="E4" s="18">
        <v>-571</v>
      </c>
      <c r="F4" s="18">
        <v>-658.6</v>
      </c>
      <c r="G4" s="18">
        <v>-233.3</v>
      </c>
      <c r="H4" s="18">
        <v>268.79999999999995</v>
      </c>
      <c r="I4" s="18">
        <v>1039.3</v>
      </c>
      <c r="J4" s="18">
        <v>1085.4000000000001</v>
      </c>
      <c r="K4" s="18">
        <v>1222.5999999999999</v>
      </c>
      <c r="L4" s="18">
        <v>380.2</v>
      </c>
      <c r="M4" s="18">
        <v>421.5</v>
      </c>
      <c r="N4" s="18">
        <v>390.1</v>
      </c>
      <c r="O4" s="18">
        <v>270.8</v>
      </c>
      <c r="P4" s="18">
        <v>389.20000000000005</v>
      </c>
      <c r="Q4" s="18">
        <v>702.59999999999991</v>
      </c>
      <c r="R4" s="18">
        <v>662.9</v>
      </c>
      <c r="S4" s="18">
        <v>293.2</v>
      </c>
      <c r="T4" s="18">
        <v>179.2</v>
      </c>
      <c r="U4" s="18">
        <v>357.6</v>
      </c>
      <c r="V4" s="18">
        <v>464.2</v>
      </c>
      <c r="W4" s="18">
        <v>-140.70000000000005</v>
      </c>
      <c r="X4" s="18">
        <v>-807.2</v>
      </c>
      <c r="Y4" s="18">
        <v>-681.8</v>
      </c>
      <c r="Z4" s="19"/>
      <c r="AA4" s="111">
        <f>SUM(B4:Z4)</f>
        <v>2898.3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99.54</v>
      </c>
      <c r="C7" s="117">
        <v>96.9</v>
      </c>
      <c r="D7" s="117">
        <v>89.9</v>
      </c>
      <c r="E7" s="117">
        <v>65</v>
      </c>
      <c r="F7" s="117">
        <v>89.35</v>
      </c>
      <c r="G7" s="117">
        <v>99.47</v>
      </c>
      <c r="H7" s="117">
        <v>120.78</v>
      </c>
      <c r="I7" s="117">
        <v>160</v>
      </c>
      <c r="J7" s="117">
        <v>125.79</v>
      </c>
      <c r="K7" s="117">
        <v>94.47</v>
      </c>
      <c r="L7" s="117">
        <v>88.92</v>
      </c>
      <c r="M7" s="117">
        <v>76.209999999999994</v>
      </c>
      <c r="N7" s="117">
        <v>86.26</v>
      </c>
      <c r="O7" s="117">
        <v>98.47</v>
      </c>
      <c r="P7" s="117">
        <v>114.94</v>
      </c>
      <c r="Q7" s="117">
        <v>125</v>
      </c>
      <c r="R7" s="117">
        <v>133.05000000000001</v>
      </c>
      <c r="S7" s="117">
        <v>131.47</v>
      </c>
      <c r="T7" s="117">
        <v>122.2</v>
      </c>
      <c r="U7" s="117">
        <v>122.01</v>
      </c>
      <c r="V7" s="117">
        <v>120.01</v>
      </c>
      <c r="W7" s="117">
        <v>112.3</v>
      </c>
      <c r="X7" s="117">
        <v>105</v>
      </c>
      <c r="Y7" s="117">
        <v>100</v>
      </c>
      <c r="Z7" s="118"/>
      <c r="AA7" s="119">
        <f>IF(SUM(B7:Z7)&lt;&gt;0,AVERAGEIF(B7:Z7,"&lt;&gt;"""),"")</f>
        <v>107.37666666666671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1076</v>
      </c>
      <c r="C13" s="129">
        <v>1077</v>
      </c>
      <c r="D13" s="129">
        <v>1074</v>
      </c>
      <c r="E13" s="129">
        <v>1071</v>
      </c>
      <c r="F13" s="129">
        <v>1072</v>
      </c>
      <c r="G13" s="129">
        <v>340.3</v>
      </c>
      <c r="H13" s="129"/>
      <c r="I13" s="129"/>
      <c r="J13" s="129"/>
      <c r="K13" s="129"/>
      <c r="L13" s="129">
        <v>119.8</v>
      </c>
      <c r="M13" s="129">
        <v>78.5</v>
      </c>
      <c r="N13" s="129">
        <v>109.9</v>
      </c>
      <c r="O13" s="129">
        <v>229.2</v>
      </c>
      <c r="P13" s="129"/>
      <c r="Q13" s="129"/>
      <c r="R13" s="129"/>
      <c r="S13" s="129">
        <v>206.8</v>
      </c>
      <c r="T13" s="129">
        <v>320.8</v>
      </c>
      <c r="U13" s="129">
        <v>142.4</v>
      </c>
      <c r="V13" s="129">
        <v>35.799999999999997</v>
      </c>
      <c r="W13" s="129">
        <v>640.70000000000005</v>
      </c>
      <c r="X13" s="129">
        <v>1074</v>
      </c>
      <c r="Y13" s="130">
        <v>1072</v>
      </c>
      <c r="Z13" s="131"/>
      <c r="AA13" s="132">
        <f t="shared" si="0"/>
        <v>9740.2000000000007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500</v>
      </c>
      <c r="I15" s="133"/>
      <c r="J15" s="133"/>
      <c r="K15" s="133"/>
      <c r="L15" s="133"/>
      <c r="M15" s="133"/>
      <c r="N15" s="133"/>
      <c r="O15" s="133"/>
      <c r="P15" s="133">
        <v>113.1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613.1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1076</v>
      </c>
      <c r="C16" s="135">
        <f t="shared" si="1"/>
        <v>1077</v>
      </c>
      <c r="D16" s="135">
        <f t="shared" si="1"/>
        <v>1074</v>
      </c>
      <c r="E16" s="135">
        <f t="shared" si="1"/>
        <v>1071</v>
      </c>
      <c r="F16" s="135">
        <f t="shared" si="1"/>
        <v>1072</v>
      </c>
      <c r="G16" s="135">
        <f t="shared" si="1"/>
        <v>340.3</v>
      </c>
      <c r="H16" s="135">
        <f t="shared" si="1"/>
        <v>500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119.8</v>
      </c>
      <c r="M16" s="135">
        <f t="shared" si="1"/>
        <v>78.5</v>
      </c>
      <c r="N16" s="135">
        <f t="shared" si="1"/>
        <v>109.9</v>
      </c>
      <c r="O16" s="135">
        <f t="shared" si="1"/>
        <v>229.2</v>
      </c>
      <c r="P16" s="135">
        <f t="shared" si="1"/>
        <v>113.1</v>
      </c>
      <c r="Q16" s="135">
        <f t="shared" si="1"/>
        <v>0</v>
      </c>
      <c r="R16" s="135">
        <f t="shared" si="1"/>
        <v>0</v>
      </c>
      <c r="S16" s="135">
        <f t="shared" si="1"/>
        <v>206.8</v>
      </c>
      <c r="T16" s="135">
        <f t="shared" si="1"/>
        <v>320.8</v>
      </c>
      <c r="U16" s="135">
        <f t="shared" si="1"/>
        <v>142.4</v>
      </c>
      <c r="V16" s="135">
        <f t="shared" si="1"/>
        <v>35.799999999999997</v>
      </c>
      <c r="W16" s="135">
        <f t="shared" si="1"/>
        <v>640.70000000000005</v>
      </c>
      <c r="X16" s="135">
        <f t="shared" si="1"/>
        <v>1074</v>
      </c>
      <c r="Y16" s="135">
        <f t="shared" si="1"/>
        <v>1072</v>
      </c>
      <c r="Z16" s="136" t="str">
        <f t="shared" si="1"/>
        <v/>
      </c>
      <c r="AA16" s="90">
        <f t="shared" si="0"/>
        <v>10353.300000000001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768.8</v>
      </c>
      <c r="I21" s="129">
        <v>972</v>
      </c>
      <c r="J21" s="129">
        <v>585.4</v>
      </c>
      <c r="K21" s="129">
        <v>722.6</v>
      </c>
      <c r="L21" s="129"/>
      <c r="M21" s="129"/>
      <c r="N21" s="129"/>
      <c r="O21" s="129"/>
      <c r="P21" s="129">
        <v>502.3</v>
      </c>
      <c r="Q21" s="129">
        <v>267.2</v>
      </c>
      <c r="R21" s="129">
        <v>162.9</v>
      </c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3981.2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369.9</v>
      </c>
      <c r="C23" s="133">
        <v>245.2</v>
      </c>
      <c r="D23" s="133">
        <v>475.2</v>
      </c>
      <c r="E23" s="133">
        <v>500</v>
      </c>
      <c r="F23" s="133">
        <v>413.4</v>
      </c>
      <c r="G23" s="133">
        <v>107</v>
      </c>
      <c r="H23" s="133"/>
      <c r="I23" s="133">
        <v>67.3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/>
      <c r="Q23" s="133">
        <v>435.4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266.8</v>
      </c>
      <c r="Y23" s="133">
        <v>390.2</v>
      </c>
      <c r="Z23" s="131"/>
      <c r="AA23" s="132">
        <f t="shared" si="2"/>
        <v>9270.4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369.9</v>
      </c>
      <c r="C24" s="135">
        <f t="shared" si="3"/>
        <v>245.2</v>
      </c>
      <c r="D24" s="135">
        <f t="shared" si="3"/>
        <v>475.2</v>
      </c>
      <c r="E24" s="135">
        <f t="shared" si="3"/>
        <v>500</v>
      </c>
      <c r="F24" s="135">
        <f t="shared" si="3"/>
        <v>413.4</v>
      </c>
      <c r="G24" s="135">
        <f t="shared" si="3"/>
        <v>107</v>
      </c>
      <c r="H24" s="135">
        <f t="shared" si="3"/>
        <v>768.8</v>
      </c>
      <c r="I24" s="135">
        <f t="shared" si="3"/>
        <v>1039.3</v>
      </c>
      <c r="J24" s="135">
        <f t="shared" si="3"/>
        <v>1085.4000000000001</v>
      </c>
      <c r="K24" s="135">
        <f t="shared" si="3"/>
        <v>1222.5999999999999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502.3</v>
      </c>
      <c r="Q24" s="135">
        <f t="shared" si="3"/>
        <v>702.59999999999991</v>
      </c>
      <c r="R24" s="135">
        <f t="shared" si="3"/>
        <v>662.9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266.8</v>
      </c>
      <c r="Y24" s="135">
        <f t="shared" si="3"/>
        <v>390.2</v>
      </c>
      <c r="Z24" s="136" t="str">
        <f t="shared" si="3"/>
        <v/>
      </c>
      <c r="AA24" s="90">
        <f t="shared" si="2"/>
        <v>13251.6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2023-12-19T12:05:57Z</dcterms:created>
  <dcterms:modified xsi:type="dcterms:W3CDTF">2023-12-19T12:05:58Z</dcterms:modified>
</cp:coreProperties>
</file>