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<sst xmlns="http://schemas.openxmlformats.org/spreadsheetml/2006/main" count="117" uniqueCount="53">
  <si>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18/12/2023 14:27:10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</si>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</sst>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851</c:v>
                </c:pt>
                <c:pt idx="1">
                  <c:v>508</c:v>
                </c:pt>
                <c:pt idx="2">
                  <c:v>508</c:v>
                </c:pt>
                <c:pt idx="3">
                  <c:v>508</c:v>
                </c:pt>
                <c:pt idx="4">
                  <c:v>508</c:v>
                </c:pt>
                <c:pt idx="5">
                  <c:v>662</c:v>
                </c:pt>
                <c:pt idx="6">
                  <c:v>816</c:v>
                </c:pt>
                <c:pt idx="7">
                  <c:v>816</c:v>
                </c:pt>
                <c:pt idx="8">
                  <c:v>825</c:v>
                </c:pt>
                <c:pt idx="9">
                  <c:v>825</c:v>
                </c:pt>
                <c:pt idx="10">
                  <c:v>594</c:v>
                </c:pt>
                <c:pt idx="11">
                  <c:v>517</c:v>
                </c:pt>
                <c:pt idx="12">
                  <c:v>526</c:v>
                </c:pt>
                <c:pt idx="13">
                  <c:v>526</c:v>
                </c:pt>
                <c:pt idx="14">
                  <c:v>526</c:v>
                </c:pt>
                <c:pt idx="15">
                  <c:v>603</c:v>
                </c:pt>
                <c:pt idx="16">
                  <c:v>834</c:v>
                </c:pt>
                <c:pt idx="17">
                  <c:v>834</c:v>
                </c:pt>
                <c:pt idx="18">
                  <c:v>834</c:v>
                </c:pt>
                <c:pt idx="19">
                  <c:v>858</c:v>
                </c:pt>
                <c:pt idx="20">
                  <c:v>627</c:v>
                </c:pt>
                <c:pt idx="21">
                  <c:v>550</c:v>
                </c:pt>
                <c:pt idx="22">
                  <c:v>550</c:v>
                </c:pt>
                <c:pt idx="23">
                  <c:v>550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0F3-44FF-997A-098457B1C983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108</c:v>
                </c:pt>
                <c:pt idx="1">
                  <c:v>108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108</c:v>
                </c:pt>
                <c:pt idx="9">
                  <c:v>108</c:v>
                </c:pt>
                <c:pt idx="10">
                  <c:v>115</c:v>
                </c:pt>
                <c:pt idx="11">
                  <c:v>132</c:v>
                </c:pt>
                <c:pt idx="12">
                  <c:v>160</c:v>
                </c:pt>
                <c:pt idx="13">
                  <c:v>178</c:v>
                </c:pt>
                <c:pt idx="14">
                  <c:v>194</c:v>
                </c:pt>
                <c:pt idx="15">
                  <c:v>217</c:v>
                </c:pt>
                <c:pt idx="16">
                  <c:v>244</c:v>
                </c:pt>
                <c:pt idx="17">
                  <c:v>256</c:v>
                </c:pt>
                <c:pt idx="18">
                  <c:v>256</c:v>
                </c:pt>
                <c:pt idx="19">
                  <c:v>249</c:v>
                </c:pt>
                <c:pt idx="20">
                  <c:v>226</c:v>
                </c:pt>
                <c:pt idx="21">
                  <c:v>185</c:v>
                </c:pt>
                <c:pt idx="22">
                  <c:v>135</c:v>
                </c:pt>
                <c:pt idx="23">
                  <c:v>102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0F3-44FF-997A-098457B1C983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1192</c:v>
                </c:pt>
                <c:pt idx="1">
                  <c:v>1189</c:v>
                </c:pt>
                <c:pt idx="2">
                  <c:v>1189</c:v>
                </c:pt>
                <c:pt idx="3">
                  <c:v>1189</c:v>
                </c:pt>
                <c:pt idx="4">
                  <c:v>1189</c:v>
                </c:pt>
                <c:pt idx="5">
                  <c:v>1381</c:v>
                </c:pt>
                <c:pt idx="6">
                  <c:v>1994.6959999999999</c:v>
                </c:pt>
                <c:pt idx="7">
                  <c:v>2240.4470000000001</c:v>
                </c:pt>
                <c:pt idx="8">
                  <c:v>2051.0619999999999</c:v>
                </c:pt>
                <c:pt idx="9">
                  <c:v>1847</c:v>
                </c:pt>
                <c:pt idx="10">
                  <c:v>1645</c:v>
                </c:pt>
                <c:pt idx="11">
                  <c:v>1615</c:v>
                </c:pt>
                <c:pt idx="12">
                  <c:v>1615</c:v>
                </c:pt>
                <c:pt idx="13">
                  <c:v>1745</c:v>
                </c:pt>
                <c:pt idx="14">
                  <c:v>2629.5419999999999</c:v>
                </c:pt>
                <c:pt idx="15">
                  <c:v>3100.95</c:v>
                </c:pt>
                <c:pt idx="16">
                  <c:v>3968.8690000000001</c:v>
                </c:pt>
                <c:pt idx="17">
                  <c:v>4042.5419999999995</c:v>
                </c:pt>
                <c:pt idx="18">
                  <c:v>4000.6509999999998</c:v>
                </c:pt>
                <c:pt idx="19">
                  <c:v>3845.3240000000001</c:v>
                </c:pt>
                <c:pt idx="20">
                  <c:v>3528.7170000000001</c:v>
                </c:pt>
                <c:pt idx="21">
                  <c:v>2997.982</c:v>
                </c:pt>
                <c:pt idx="22">
                  <c:v>2619.453</c:v>
                </c:pt>
                <c:pt idx="23">
                  <c:v>2328.73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0F3-44FF-997A-098457B1C983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1622</c:v>
                </c:pt>
                <c:pt idx="1">
                  <c:v>1665</c:v>
                </c:pt>
                <c:pt idx="2">
                  <c:v>1777</c:v>
                </c:pt>
                <c:pt idx="3">
                  <c:v>1863</c:v>
                </c:pt>
                <c:pt idx="4">
                  <c:v>1882</c:v>
                </c:pt>
                <c:pt idx="5">
                  <c:v>1237.5999999999999</c:v>
                </c:pt>
                <c:pt idx="6">
                  <c:v>1343</c:v>
                </c:pt>
                <c:pt idx="7">
                  <c:v>1345</c:v>
                </c:pt>
                <c:pt idx="8">
                  <c:v>611</c:v>
                </c:pt>
                <c:pt idx="9">
                  <c:v>517</c:v>
                </c:pt>
                <c:pt idx="10">
                  <c:v>528.79999999999995</c:v>
                </c:pt>
                <c:pt idx="11">
                  <c:v>632.79999999999995</c:v>
                </c:pt>
                <c:pt idx="12">
                  <c:v>703.8</c:v>
                </c:pt>
                <c:pt idx="13">
                  <c:v>1028.4000000000001</c:v>
                </c:pt>
                <c:pt idx="14">
                  <c:v>797</c:v>
                </c:pt>
                <c:pt idx="15">
                  <c:v>1342</c:v>
                </c:pt>
                <c:pt idx="16">
                  <c:v>1141.2</c:v>
                </c:pt>
                <c:pt idx="17">
                  <c:v>1231.7</c:v>
                </c:pt>
                <c:pt idx="18">
                  <c:v>1165.5</c:v>
                </c:pt>
                <c:pt idx="19">
                  <c:v>875</c:v>
                </c:pt>
                <c:pt idx="20">
                  <c:v>848</c:v>
                </c:pt>
                <c:pt idx="21">
                  <c:v>1254.4000000000001</c:v>
                </c:pt>
                <c:pt idx="22">
                  <c:v>1748.7</c:v>
                </c:pt>
                <c:pt idx="23">
                  <c:v>1782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0F3-44FF-997A-098457B1C983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1650.5719999999997</c:v>
                </c:pt>
                <c:pt idx="1">
                  <c:v>1588.8840000000007</c:v>
                </c:pt>
                <c:pt idx="2">
                  <c:v>1522.511</c:v>
                </c:pt>
                <c:pt idx="3">
                  <c:v>1466.0520000000001</c:v>
                </c:pt>
                <c:pt idx="4">
                  <c:v>1416.48</c:v>
                </c:pt>
                <c:pt idx="5">
                  <c:v>1383.538</c:v>
                </c:pt>
                <c:pt idx="6">
                  <c:v>1156.1199999999999</c:v>
                </c:pt>
                <c:pt idx="7">
                  <c:v>1593.7620000000002</c:v>
                </c:pt>
                <c:pt idx="8">
                  <c:v>2345.989</c:v>
                </c:pt>
                <c:pt idx="9">
                  <c:v>3256.9570000000008</c:v>
                </c:pt>
                <c:pt idx="10">
                  <c:v>3666.4860000000003</c:v>
                </c:pt>
                <c:pt idx="11">
                  <c:v>3756.4799999999996</c:v>
                </c:pt>
                <c:pt idx="12">
                  <c:v>3561.4970000000003</c:v>
                </c:pt>
                <c:pt idx="13">
                  <c:v>2973.3250000000003</c:v>
                </c:pt>
                <c:pt idx="14">
                  <c:v>2215.9489999999996</c:v>
                </c:pt>
                <c:pt idx="15">
                  <c:v>1100.2770000000003</c:v>
                </c:pt>
                <c:pt idx="16">
                  <c:v>757.80099999999993</c:v>
                </c:pt>
                <c:pt idx="17">
                  <c:v>701.41999999999985</c:v>
                </c:pt>
                <c:pt idx="18">
                  <c:v>657.50599999999997</c:v>
                </c:pt>
                <c:pt idx="19">
                  <c:v>607.22799999999995</c:v>
                </c:pt>
                <c:pt idx="20">
                  <c:v>554.68899999999985</c:v>
                </c:pt>
                <c:pt idx="21">
                  <c:v>518.91200000000003</c:v>
                </c:pt>
                <c:pt idx="22">
                  <c:v>492.25200000000012</c:v>
                </c:pt>
                <c:pt idx="23">
                  <c:v>478.31699999999989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0F3-44FF-997A-098457B1C983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116</c:v>
                </c:pt>
                <c:pt idx="1">
                  <c:v>110</c:v>
                </c:pt>
                <c:pt idx="2">
                  <c:v>105</c:v>
                </c:pt>
                <c:pt idx="3">
                  <c:v>102</c:v>
                </c:pt>
                <c:pt idx="4">
                  <c:v>99</c:v>
                </c:pt>
                <c:pt idx="5">
                  <c:v>95</c:v>
                </c:pt>
                <c:pt idx="6">
                  <c:v>90</c:v>
                </c:pt>
                <c:pt idx="7">
                  <c:v>88</c:v>
                </c:pt>
                <c:pt idx="8">
                  <c:v>91</c:v>
                </c:pt>
                <c:pt idx="9">
                  <c:v>93</c:v>
                </c:pt>
                <c:pt idx="10">
                  <c:v>90</c:v>
                </c:pt>
                <c:pt idx="11">
                  <c:v>84</c:v>
                </c:pt>
                <c:pt idx="12">
                  <c:v>75</c:v>
                </c:pt>
                <c:pt idx="13">
                  <c:v>64</c:v>
                </c:pt>
                <c:pt idx="14">
                  <c:v>47</c:v>
                </c:pt>
                <c:pt idx="15">
                  <c:v>29</c:v>
                </c:pt>
                <c:pt idx="16">
                  <c:v>21</c:v>
                </c:pt>
                <c:pt idx="17">
                  <c:v>17</c:v>
                </c:pt>
                <c:pt idx="18">
                  <c:v>12</c:v>
                </c:pt>
                <c:pt idx="19">
                  <c:v>8</c:v>
                </c:pt>
                <c:pt idx="20">
                  <c:v>6</c:v>
                </c:pt>
                <c:pt idx="21">
                  <c:v>6</c:v>
                </c:pt>
                <c:pt idx="22">
                  <c:v>6</c:v>
                </c:pt>
                <c:pt idx="23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0F3-44FF-997A-098457B1C983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642</c:v>
                </c:pt>
                <c:pt idx="6">
                  <c:v>887</c:v>
                </c:pt>
                <c:pt idx="7">
                  <c:v>1067</c:v>
                </c:pt>
                <c:pt idx="8">
                  <c:v>1041</c:v>
                </c:pt>
                <c:pt idx="9">
                  <c:v>877</c:v>
                </c:pt>
                <c:pt idx="10">
                  <c:v>390</c:v>
                </c:pt>
                <c:pt idx="11">
                  <c:v>334</c:v>
                </c:pt>
                <c:pt idx="12">
                  <c:v>334</c:v>
                </c:pt>
                <c:pt idx="13">
                  <c:v>270</c:v>
                </c:pt>
                <c:pt idx="14">
                  <c:v>270</c:v>
                </c:pt>
                <c:pt idx="15">
                  <c:v>1098</c:v>
                </c:pt>
                <c:pt idx="16">
                  <c:v>1195</c:v>
                </c:pt>
                <c:pt idx="17">
                  <c:v>1452</c:v>
                </c:pt>
                <c:pt idx="18">
                  <c:v>1447</c:v>
                </c:pt>
                <c:pt idx="19">
                  <c:v>1555</c:v>
                </c:pt>
                <c:pt idx="20">
                  <c:v>1566</c:v>
                </c:pt>
                <c:pt idx="21">
                  <c:v>1191</c:v>
                </c:pt>
                <c:pt idx="22">
                  <c:v>692</c:v>
                </c:pt>
                <c:pt idx="23">
                  <c:v>480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90F3-44FF-997A-098457B1C9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5539.5250000000015</c:v>
                </c:pt>
                <c:pt idx="1">
                  <c:v>5168.8859999999995</c:v>
                </c:pt>
                <c:pt idx="2">
                  <c:v>5203.5450000000001</c:v>
                </c:pt>
                <c:pt idx="3">
                  <c:v>5230.0520000000024</c:v>
                </c:pt>
                <c:pt idx="4">
                  <c:v>5196.4400000000005</c:v>
                </c:pt>
                <c:pt idx="5">
                  <c:v>5503.0480000000007</c:v>
                </c:pt>
                <c:pt idx="6">
                  <c:v>6388.8550000000032</c:v>
                </c:pt>
                <c:pt idx="7">
                  <c:v>7252.1900000000014</c:v>
                </c:pt>
                <c:pt idx="8">
                  <c:v>7073.0120000000024</c:v>
                </c:pt>
                <c:pt idx="9">
                  <c:v>7523.97</c:v>
                </c:pt>
                <c:pt idx="10">
                  <c:v>7029.2599999999984</c:v>
                </c:pt>
                <c:pt idx="11">
                  <c:v>7071.3089999999984</c:v>
                </c:pt>
                <c:pt idx="12">
                  <c:v>6975.3150000000014</c:v>
                </c:pt>
                <c:pt idx="13">
                  <c:v>6784.7380000000003</c:v>
                </c:pt>
                <c:pt idx="14">
                  <c:v>6679.4629999999997</c:v>
                </c:pt>
                <c:pt idx="15">
                  <c:v>7490.2669999999998</c:v>
                </c:pt>
                <c:pt idx="16">
                  <c:v>8161.8250000000016</c:v>
                </c:pt>
                <c:pt idx="17">
                  <c:v>8534.6290000000026</c:v>
                </c:pt>
                <c:pt idx="18">
                  <c:v>8372.6740000000009</c:v>
                </c:pt>
                <c:pt idx="19">
                  <c:v>7997.5470000000023</c:v>
                </c:pt>
                <c:pt idx="20">
                  <c:v>7356.4369999999999</c:v>
                </c:pt>
                <c:pt idx="21">
                  <c:v>6703.2779999999993</c:v>
                </c:pt>
                <c:pt idx="22">
                  <c:v>6243.4349999999995</c:v>
                </c:pt>
                <c:pt idx="23">
                  <c:v>5728.0419999999995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90F3-44FF-997A-098457B1C9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91.55</c:v>
                </c:pt>
                <c:pt idx="1">
                  <c:v>88.88</c:v>
                </c:pt>
                <c:pt idx="2">
                  <c:v>86.5</c:v>
                </c:pt>
                <c:pt idx="3">
                  <c:v>65</c:v>
                </c:pt>
                <c:pt idx="4">
                  <c:v>88</c:v>
                </c:pt>
                <c:pt idx="5">
                  <c:v>92.85</c:v>
                </c:pt>
                <c:pt idx="6">
                  <c:v>112.34</c:v>
                </c:pt>
                <c:pt idx="7">
                  <c:v>131.54</c:v>
                </c:pt>
                <c:pt idx="8">
                  <c:v>122.01</c:v>
                </c:pt>
                <c:pt idx="9">
                  <c:v>94.97</c:v>
                </c:pt>
                <c:pt idx="10">
                  <c:v>86.1</c:v>
                </c:pt>
                <c:pt idx="11">
                  <c:v>79.709999999999994</c:v>
                </c:pt>
                <c:pt idx="12">
                  <c:v>76.5</c:v>
                </c:pt>
                <c:pt idx="13">
                  <c:v>89.52</c:v>
                </c:pt>
                <c:pt idx="14">
                  <c:v>106.16</c:v>
                </c:pt>
                <c:pt idx="15">
                  <c:v>122</c:v>
                </c:pt>
                <c:pt idx="16">
                  <c:v>141.19999999999999</c:v>
                </c:pt>
                <c:pt idx="17">
                  <c:v>149</c:v>
                </c:pt>
                <c:pt idx="18">
                  <c:v>145</c:v>
                </c:pt>
                <c:pt idx="19">
                  <c:v>144.15</c:v>
                </c:pt>
                <c:pt idx="20">
                  <c:v>122.01</c:v>
                </c:pt>
                <c:pt idx="21">
                  <c:v>110.5</c:v>
                </c:pt>
                <c:pt idx="22">
                  <c:v>108.39</c:v>
                </c:pt>
                <c:pt idx="23">
                  <c:v>101.43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90F3-44FF-997A-098457B1C9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45279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5539.5720000000001</v>
      </c>
      <c r="C4" s="18">
        <v>5168.8839999999991</v>
      </c>
      <c r="D4" s="18">
        <v>5203.5110000000004</v>
      </c>
      <c r="E4" s="18">
        <v>5230.0520000000006</v>
      </c>
      <c r="F4" s="18">
        <v>5196.4799999999996</v>
      </c>
      <c r="G4" s="18">
        <v>5503.1379999999999</v>
      </c>
      <c r="H4" s="18">
        <v>6388.8159999999998</v>
      </c>
      <c r="I4" s="18">
        <v>7252.2090000000026</v>
      </c>
      <c r="J4" s="18">
        <v>7073.0509999999995</v>
      </c>
      <c r="K4" s="18">
        <v>7523.9570000000003</v>
      </c>
      <c r="L4" s="18">
        <v>7029.286000000001</v>
      </c>
      <c r="M4" s="18">
        <v>7071.2799999999979</v>
      </c>
      <c r="N4" s="18">
        <v>6975.2970000000005</v>
      </c>
      <c r="O4" s="18">
        <v>6784.7250000000004</v>
      </c>
      <c r="P4" s="18">
        <v>6679.4910000000018</v>
      </c>
      <c r="Q4" s="18">
        <v>7490.2270000000008</v>
      </c>
      <c r="R4" s="18">
        <v>8161.8700000000017</v>
      </c>
      <c r="S4" s="18">
        <v>8534.6619999999984</v>
      </c>
      <c r="T4" s="18">
        <v>8372.6569999999992</v>
      </c>
      <c r="U4" s="18">
        <v>7997.5519999999979</v>
      </c>
      <c r="V4" s="18">
        <v>7356.4059999999999</v>
      </c>
      <c r="W4" s="18">
        <v>6703.293999999999</v>
      </c>
      <c r="X4" s="18">
        <v>6243.4050000000007</v>
      </c>
      <c r="Y4" s="18">
        <v>5728.0469999999987</v>
      </c>
      <c r="Z4" s="19"/>
      <c r="AA4" s="20">
        <f>SUM(B4:Z4)</f>
        <v>161207.86899999998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91.55</v>
      </c>
      <c r="C7" s="28">
        <v>88.88</v>
      </c>
      <c r="D7" s="28">
        <v>86.5</v>
      </c>
      <c r="E7" s="28">
        <v>65</v>
      </c>
      <c r="F7" s="28">
        <v>88</v>
      </c>
      <c r="G7" s="28">
        <v>92.85</v>
      </c>
      <c r="H7" s="28">
        <v>112.34</v>
      </c>
      <c r="I7" s="28">
        <v>131.54</v>
      </c>
      <c r="J7" s="28">
        <v>122.01</v>
      </c>
      <c r="K7" s="28">
        <v>94.97</v>
      </c>
      <c r="L7" s="28">
        <v>86.1</v>
      </c>
      <c r="M7" s="28">
        <v>79.709999999999994</v>
      </c>
      <c r="N7" s="28">
        <v>76.5</v>
      </c>
      <c r="O7" s="28">
        <v>89.52</v>
      </c>
      <c r="P7" s="28">
        <v>106.16</v>
      </c>
      <c r="Q7" s="28">
        <v>122</v>
      </c>
      <c r="R7" s="28">
        <v>141.19999999999999</v>
      </c>
      <c r="S7" s="28">
        <v>149</v>
      </c>
      <c r="T7" s="28">
        <v>145</v>
      </c>
      <c r="U7" s="28">
        <v>144.15</v>
      </c>
      <c r="V7" s="28">
        <v>122.01</v>
      </c>
      <c r="W7" s="28">
        <v>110.5</v>
      </c>
      <c r="X7" s="28">
        <v>108.39</v>
      </c>
      <c r="Y7" s="28">
        <v>101.43</v>
      </c>
      <c r="Z7" s="29"/>
      <c r="AA7" s="30">
        <f>IF(SUM(B7:Z7)&lt;&gt;0,AVERAGEIF(B7:Z7,"&lt;&gt;"""),"")</f>
        <v>106.47125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>
        <v>851</v>
      </c>
      <c r="C10" s="42">
        <v>508</v>
      </c>
      <c r="D10" s="42">
        <v>508</v>
      </c>
      <c r="E10" s="42">
        <v>508</v>
      </c>
      <c r="F10" s="42">
        <v>508</v>
      </c>
      <c r="G10" s="42">
        <v>662</v>
      </c>
      <c r="H10" s="42">
        <v>816</v>
      </c>
      <c r="I10" s="42">
        <v>816</v>
      </c>
      <c r="J10" s="42">
        <v>825</v>
      </c>
      <c r="K10" s="42">
        <v>825</v>
      </c>
      <c r="L10" s="42">
        <v>594</v>
      </c>
      <c r="M10" s="42">
        <v>517</v>
      </c>
      <c r="N10" s="42">
        <v>526</v>
      </c>
      <c r="O10" s="42">
        <v>526</v>
      </c>
      <c r="P10" s="42">
        <v>526</v>
      </c>
      <c r="Q10" s="42">
        <v>603</v>
      </c>
      <c r="R10" s="42">
        <v>834</v>
      </c>
      <c r="S10" s="42">
        <v>834</v>
      </c>
      <c r="T10" s="42">
        <v>834</v>
      </c>
      <c r="U10" s="42">
        <v>858</v>
      </c>
      <c r="V10" s="42">
        <v>627</v>
      </c>
      <c r="W10" s="42">
        <v>550</v>
      </c>
      <c r="X10" s="42">
        <v>550</v>
      </c>
      <c r="Y10" s="42">
        <v>550</v>
      </c>
      <c r="Z10" s="43"/>
      <c r="AA10" s="44">
        <f t="shared" ref="AA10:AA15" si="0">SUM(B10:Z10)</f>
        <v>15756</v>
      </c>
    </row>
    <row r="11" spans="1:27" ht="25.15" customHeight="1" x14ac:dyDescent="0.2">
      <c r="A11" s="45" t="s">
        <v>7</v>
      </c>
      <c r="B11" s="46">
        <v>108</v>
      </c>
      <c r="C11" s="47">
        <v>108</v>
      </c>
      <c r="D11" s="47">
        <v>102</v>
      </c>
      <c r="E11" s="47">
        <v>102</v>
      </c>
      <c r="F11" s="47">
        <v>102</v>
      </c>
      <c r="G11" s="47">
        <v>102</v>
      </c>
      <c r="H11" s="47">
        <v>102</v>
      </c>
      <c r="I11" s="47">
        <v>102</v>
      </c>
      <c r="J11" s="47">
        <v>108</v>
      </c>
      <c r="K11" s="47">
        <v>108</v>
      </c>
      <c r="L11" s="47">
        <v>115</v>
      </c>
      <c r="M11" s="47">
        <v>132</v>
      </c>
      <c r="N11" s="47">
        <v>160</v>
      </c>
      <c r="O11" s="47">
        <v>178</v>
      </c>
      <c r="P11" s="47">
        <v>194</v>
      </c>
      <c r="Q11" s="47">
        <v>217</v>
      </c>
      <c r="R11" s="47">
        <v>244</v>
      </c>
      <c r="S11" s="47">
        <v>256</v>
      </c>
      <c r="T11" s="47">
        <v>256</v>
      </c>
      <c r="U11" s="47">
        <v>249</v>
      </c>
      <c r="V11" s="47">
        <v>226</v>
      </c>
      <c r="W11" s="47">
        <v>185</v>
      </c>
      <c r="X11" s="47">
        <v>135</v>
      </c>
      <c r="Y11" s="47">
        <v>102</v>
      </c>
      <c r="Z11" s="48"/>
      <c r="AA11" s="49">
        <f t="shared" si="0"/>
        <v>3693</v>
      </c>
    </row>
    <row r="12" spans="1:27" ht="25.15" customHeight="1" x14ac:dyDescent="0.2">
      <c r="A12" s="50" t="s">
        <v>8</v>
      </c>
      <c r="B12" s="51">
        <v>1192</v>
      </c>
      <c r="C12" s="52">
        <v>1189</v>
      </c>
      <c r="D12" s="52">
        <v>1189</v>
      </c>
      <c r="E12" s="52">
        <v>1189</v>
      </c>
      <c r="F12" s="52">
        <v>1189</v>
      </c>
      <c r="G12" s="52">
        <v>1381</v>
      </c>
      <c r="H12" s="52">
        <v>1994.6959999999999</v>
      </c>
      <c r="I12" s="52">
        <v>2240.4470000000001</v>
      </c>
      <c r="J12" s="52">
        <v>2051.0619999999999</v>
      </c>
      <c r="K12" s="52">
        <v>1847</v>
      </c>
      <c r="L12" s="52">
        <v>1645</v>
      </c>
      <c r="M12" s="52">
        <v>1615</v>
      </c>
      <c r="N12" s="52">
        <v>1615</v>
      </c>
      <c r="O12" s="52">
        <v>1745</v>
      </c>
      <c r="P12" s="52">
        <v>2629.5419999999999</v>
      </c>
      <c r="Q12" s="52">
        <v>3100.95</v>
      </c>
      <c r="R12" s="52">
        <v>3968.8690000000001</v>
      </c>
      <c r="S12" s="52">
        <v>4042.5419999999995</v>
      </c>
      <c r="T12" s="52">
        <v>4000.6509999999998</v>
      </c>
      <c r="U12" s="52">
        <v>3845.3240000000001</v>
      </c>
      <c r="V12" s="52">
        <v>3528.7170000000001</v>
      </c>
      <c r="W12" s="52">
        <v>2997.982</v>
      </c>
      <c r="X12" s="52">
        <v>2619.453</v>
      </c>
      <c r="Y12" s="52">
        <v>2328.73</v>
      </c>
      <c r="Z12" s="53"/>
      <c r="AA12" s="54">
        <f t="shared" si="0"/>
        <v>55144.964999999997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>
        <v>642</v>
      </c>
      <c r="H13" s="52">
        <v>887</v>
      </c>
      <c r="I13" s="52">
        <v>1067</v>
      </c>
      <c r="J13" s="52">
        <v>1041</v>
      </c>
      <c r="K13" s="52">
        <v>877</v>
      </c>
      <c r="L13" s="52">
        <v>390</v>
      </c>
      <c r="M13" s="52">
        <v>334</v>
      </c>
      <c r="N13" s="52">
        <v>334</v>
      </c>
      <c r="O13" s="52">
        <v>270</v>
      </c>
      <c r="P13" s="52">
        <v>270</v>
      </c>
      <c r="Q13" s="52">
        <v>1098</v>
      </c>
      <c r="R13" s="52">
        <v>1195</v>
      </c>
      <c r="S13" s="52">
        <v>1452</v>
      </c>
      <c r="T13" s="52">
        <v>1447</v>
      </c>
      <c r="U13" s="52">
        <v>1555</v>
      </c>
      <c r="V13" s="52">
        <v>1566</v>
      </c>
      <c r="W13" s="52">
        <v>1191</v>
      </c>
      <c r="X13" s="52">
        <v>692</v>
      </c>
      <c r="Y13" s="52">
        <v>480</v>
      </c>
      <c r="Z13" s="53"/>
      <c r="AA13" s="54">
        <f t="shared" si="0"/>
        <v>16788</v>
      </c>
    </row>
    <row r="14" spans="1:27" ht="25.15" customHeight="1" x14ac:dyDescent="0.2">
      <c r="A14" s="55" t="s">
        <v>10</v>
      </c>
      <c r="B14" s="56">
        <v>1650.5719999999997</v>
      </c>
      <c r="C14" s="57">
        <v>1588.8840000000007</v>
      </c>
      <c r="D14" s="57">
        <v>1522.511</v>
      </c>
      <c r="E14" s="57">
        <v>1466.0520000000001</v>
      </c>
      <c r="F14" s="57">
        <v>1416.48</v>
      </c>
      <c r="G14" s="57">
        <v>1383.538</v>
      </c>
      <c r="H14" s="57">
        <v>1156.1199999999999</v>
      </c>
      <c r="I14" s="57">
        <v>1593.7620000000002</v>
      </c>
      <c r="J14" s="57">
        <v>2345.989</v>
      </c>
      <c r="K14" s="57">
        <v>3256.9570000000008</v>
      </c>
      <c r="L14" s="57">
        <v>3666.4860000000003</v>
      </c>
      <c r="M14" s="57">
        <v>3756.4799999999996</v>
      </c>
      <c r="N14" s="57">
        <v>3561.4970000000003</v>
      </c>
      <c r="O14" s="57">
        <v>2973.3250000000003</v>
      </c>
      <c r="P14" s="57">
        <v>2215.9489999999996</v>
      </c>
      <c r="Q14" s="57">
        <v>1100.2770000000003</v>
      </c>
      <c r="R14" s="57">
        <v>757.80099999999993</v>
      </c>
      <c r="S14" s="57">
        <v>701.41999999999985</v>
      </c>
      <c r="T14" s="57">
        <v>657.50599999999997</v>
      </c>
      <c r="U14" s="57">
        <v>607.22799999999995</v>
      </c>
      <c r="V14" s="57">
        <v>554.68899999999985</v>
      </c>
      <c r="W14" s="57">
        <v>518.91200000000003</v>
      </c>
      <c r="X14" s="57">
        <v>492.25200000000012</v>
      </c>
      <c r="Y14" s="57">
        <v>478.31699999999989</v>
      </c>
      <c r="Z14" s="58"/>
      <c r="AA14" s="59">
        <f t="shared" si="0"/>
        <v>39423.004000000001</v>
      </c>
    </row>
    <row r="15" spans="1:27" ht="25.15" customHeight="1" x14ac:dyDescent="0.2">
      <c r="A15" s="55" t="s">
        <v>11</v>
      </c>
      <c r="B15" s="56">
        <v>116</v>
      </c>
      <c r="C15" s="57">
        <v>110</v>
      </c>
      <c r="D15" s="57">
        <v>105</v>
      </c>
      <c r="E15" s="57">
        <v>102</v>
      </c>
      <c r="F15" s="57">
        <v>99</v>
      </c>
      <c r="G15" s="57">
        <v>95</v>
      </c>
      <c r="H15" s="57">
        <v>90</v>
      </c>
      <c r="I15" s="57">
        <v>88</v>
      </c>
      <c r="J15" s="57">
        <v>91</v>
      </c>
      <c r="K15" s="57">
        <v>93</v>
      </c>
      <c r="L15" s="57">
        <v>90</v>
      </c>
      <c r="M15" s="57">
        <v>84</v>
      </c>
      <c r="N15" s="57">
        <v>75</v>
      </c>
      <c r="O15" s="57">
        <v>64</v>
      </c>
      <c r="P15" s="57">
        <v>47</v>
      </c>
      <c r="Q15" s="57">
        <v>29</v>
      </c>
      <c r="R15" s="57">
        <v>21</v>
      </c>
      <c r="S15" s="57">
        <v>17</v>
      </c>
      <c r="T15" s="57">
        <v>12</v>
      </c>
      <c r="U15" s="57">
        <v>8</v>
      </c>
      <c r="V15" s="57">
        <v>6</v>
      </c>
      <c r="W15" s="57">
        <v>6</v>
      </c>
      <c r="X15" s="57">
        <v>6</v>
      </c>
      <c r="Y15" s="57">
        <v>7</v>
      </c>
      <c r="Z15" s="58"/>
      <c r="AA15" s="59">
        <f t="shared" si="0"/>
        <v>1461</v>
      </c>
    </row>
    <row r="16" spans="1:27" ht="30" customHeight="1" thickBot="1" x14ac:dyDescent="0.25">
      <c r="A16" s="60" t="s">
        <v>12</v>
      </c>
      <c r="B16" s="61">
        <f>IF(LEN(B$2)&gt;0,SUM(B10:B15),"")</f>
        <v>3917.5719999999997</v>
      </c>
      <c r="C16" s="62">
        <f t="shared" ref="C16:Z16" si="1">IF(LEN(C$2)&gt;0,SUM(C10:C15),"")</f>
        <v>3503.8840000000009</v>
      </c>
      <c r="D16" s="62">
        <f t="shared" si="1"/>
        <v>3426.511</v>
      </c>
      <c r="E16" s="62">
        <f t="shared" si="1"/>
        <v>3367.0520000000001</v>
      </c>
      <c r="F16" s="62">
        <f t="shared" si="1"/>
        <v>3314.48</v>
      </c>
      <c r="G16" s="62">
        <f t="shared" si="1"/>
        <v>4265.5380000000005</v>
      </c>
      <c r="H16" s="62">
        <f t="shared" si="1"/>
        <v>5045.8159999999998</v>
      </c>
      <c r="I16" s="62">
        <f t="shared" si="1"/>
        <v>5907.2090000000007</v>
      </c>
      <c r="J16" s="62">
        <f t="shared" si="1"/>
        <v>6462.0509999999995</v>
      </c>
      <c r="K16" s="62">
        <f t="shared" si="1"/>
        <v>7006.9570000000003</v>
      </c>
      <c r="L16" s="62">
        <f t="shared" si="1"/>
        <v>6500.4860000000008</v>
      </c>
      <c r="M16" s="62">
        <f t="shared" si="1"/>
        <v>6438.48</v>
      </c>
      <c r="N16" s="62">
        <f t="shared" si="1"/>
        <v>6271.4970000000003</v>
      </c>
      <c r="O16" s="62">
        <f t="shared" si="1"/>
        <v>5756.3250000000007</v>
      </c>
      <c r="P16" s="62">
        <f t="shared" si="1"/>
        <v>5882.491</v>
      </c>
      <c r="Q16" s="62">
        <f t="shared" si="1"/>
        <v>6148.2269999999999</v>
      </c>
      <c r="R16" s="62">
        <f t="shared" si="1"/>
        <v>7020.67</v>
      </c>
      <c r="S16" s="62">
        <f t="shared" si="1"/>
        <v>7302.9619999999995</v>
      </c>
      <c r="T16" s="62">
        <f t="shared" si="1"/>
        <v>7207.1570000000002</v>
      </c>
      <c r="U16" s="62">
        <f t="shared" si="1"/>
        <v>7122.5520000000006</v>
      </c>
      <c r="V16" s="62">
        <f t="shared" si="1"/>
        <v>6508.4060000000009</v>
      </c>
      <c r="W16" s="62">
        <f t="shared" si="1"/>
        <v>5448.8940000000002</v>
      </c>
      <c r="X16" s="62">
        <f t="shared" si="1"/>
        <v>4494.7049999999999</v>
      </c>
      <c r="Y16" s="62">
        <f t="shared" si="1"/>
        <v>3946.047</v>
      </c>
      <c r="Z16" s="63" t="str">
        <f t="shared" si="1"/>
        <v/>
      </c>
      <c r="AA16" s="64">
        <f>SUM(AA10:AA15)</f>
        <v>132265.96899999998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>
        <v>2628.93</v>
      </c>
      <c r="C28" s="72">
        <v>2435.7800000000002</v>
      </c>
      <c r="D28" s="72">
        <v>2389.67</v>
      </c>
      <c r="E28" s="72">
        <v>2360.5300000000002</v>
      </c>
      <c r="F28" s="72">
        <v>2330.44</v>
      </c>
      <c r="G28" s="72">
        <v>3166.38</v>
      </c>
      <c r="H28" s="72">
        <v>3787.37</v>
      </c>
      <c r="I28" s="72">
        <v>4070.23</v>
      </c>
      <c r="J28" s="72">
        <v>4516.43</v>
      </c>
      <c r="K28" s="72">
        <v>4873.6899999999996</v>
      </c>
      <c r="L28" s="72">
        <v>4282.1000000000004</v>
      </c>
      <c r="M28" s="72">
        <v>4230.71</v>
      </c>
      <c r="N28" s="72">
        <v>4146.7700000000004</v>
      </c>
      <c r="O28" s="72">
        <v>3802.86</v>
      </c>
      <c r="P28" s="72">
        <v>3375.75</v>
      </c>
      <c r="Q28" s="72">
        <v>3667.12</v>
      </c>
      <c r="R28" s="72">
        <v>3782.33</v>
      </c>
      <c r="S28" s="72">
        <v>3968.65</v>
      </c>
      <c r="T28" s="72">
        <v>3946.55</v>
      </c>
      <c r="U28" s="72">
        <v>4025.3</v>
      </c>
      <c r="V28" s="72">
        <v>3655.29</v>
      </c>
      <c r="W28" s="72">
        <v>3385.82</v>
      </c>
      <c r="X28" s="72">
        <v>2922.18</v>
      </c>
      <c r="Y28" s="72">
        <v>2603.61</v>
      </c>
      <c r="Z28" s="73"/>
      <c r="AA28" s="74">
        <f>SUM(B28:Z28)</f>
        <v>84354.49</v>
      </c>
    </row>
    <row r="29" spans="1:27" ht="25.15" customHeight="1" x14ac:dyDescent="0.2">
      <c r="A29" s="75" t="s">
        <v>23</v>
      </c>
      <c r="B29" s="76">
        <v>1039.6420000000001</v>
      </c>
      <c r="C29" s="77">
        <v>1061.104</v>
      </c>
      <c r="D29" s="77">
        <v>1140.8409999999999</v>
      </c>
      <c r="E29" s="77">
        <v>1203.5219999999999</v>
      </c>
      <c r="F29" s="77">
        <v>1232.04</v>
      </c>
      <c r="G29" s="77">
        <v>1261.1579999999999</v>
      </c>
      <c r="H29" s="77">
        <v>1202.4459999999999</v>
      </c>
      <c r="I29" s="77">
        <v>1431.979</v>
      </c>
      <c r="J29" s="77">
        <v>1341.6210000000001</v>
      </c>
      <c r="K29" s="77">
        <v>1801.2670000000001</v>
      </c>
      <c r="L29" s="77">
        <v>1956.386</v>
      </c>
      <c r="M29" s="77">
        <v>1980.77</v>
      </c>
      <c r="N29" s="77">
        <v>1885.7270000000001</v>
      </c>
      <c r="O29" s="77">
        <v>1611.4649999999999</v>
      </c>
      <c r="P29" s="77">
        <v>1861.741</v>
      </c>
      <c r="Q29" s="77">
        <v>1297.107</v>
      </c>
      <c r="R29" s="77">
        <v>1142.3399999999999</v>
      </c>
      <c r="S29" s="77">
        <v>1223.3119999999999</v>
      </c>
      <c r="T29" s="77">
        <v>1224.607</v>
      </c>
      <c r="U29" s="77">
        <v>1263.252</v>
      </c>
      <c r="V29" s="77">
        <v>1169.116</v>
      </c>
      <c r="W29" s="77">
        <v>1219.0740000000001</v>
      </c>
      <c r="X29" s="77">
        <v>993.52499999999998</v>
      </c>
      <c r="Y29" s="77">
        <v>661.43700000000001</v>
      </c>
      <c r="Z29" s="78"/>
      <c r="AA29" s="79">
        <f>SUM(B29:Z29)</f>
        <v>32205.478999999996</v>
      </c>
    </row>
    <row r="30" spans="1:27" ht="25.15" customHeight="1" x14ac:dyDescent="0.2">
      <c r="A30" s="82" t="s">
        <v>24</v>
      </c>
      <c r="B30" s="80">
        <v>787</v>
      </c>
      <c r="C30" s="81">
        <v>591</v>
      </c>
      <c r="D30" s="81">
        <v>591</v>
      </c>
      <c r="E30" s="81">
        <v>591</v>
      </c>
      <c r="F30" s="81">
        <v>591</v>
      </c>
      <c r="G30" s="81">
        <v>633</v>
      </c>
      <c r="H30" s="81">
        <v>899</v>
      </c>
      <c r="I30" s="81">
        <v>1250</v>
      </c>
      <c r="J30" s="81">
        <v>1215</v>
      </c>
      <c r="K30" s="81">
        <v>849</v>
      </c>
      <c r="L30" s="81">
        <v>697</v>
      </c>
      <c r="M30" s="81">
        <v>667</v>
      </c>
      <c r="N30" s="81">
        <v>667</v>
      </c>
      <c r="O30" s="81">
        <v>797</v>
      </c>
      <c r="P30" s="81">
        <v>1442</v>
      </c>
      <c r="Q30" s="81">
        <v>2026</v>
      </c>
      <c r="R30" s="81">
        <v>2884</v>
      </c>
      <c r="S30" s="81">
        <v>2905</v>
      </c>
      <c r="T30" s="81">
        <v>2885</v>
      </c>
      <c r="U30" s="81">
        <v>2709</v>
      </c>
      <c r="V30" s="81">
        <v>2532</v>
      </c>
      <c r="W30" s="81">
        <v>1639</v>
      </c>
      <c r="X30" s="81">
        <v>1279</v>
      </c>
      <c r="Y30" s="81">
        <v>1384</v>
      </c>
      <c r="Z30" s="83"/>
      <c r="AA30" s="84">
        <f>SUM(B30:Z30)</f>
        <v>32510</v>
      </c>
    </row>
    <row r="31" spans="1:27" ht="30" customHeight="1" thickBot="1" x14ac:dyDescent="0.25">
      <c r="A31" s="60" t="s">
        <v>25</v>
      </c>
      <c r="B31" s="61">
        <f>IF(LEN(B$2)&gt;0,SUM(B28:B30),"")</f>
        <v>4455.5720000000001</v>
      </c>
      <c r="C31" s="62">
        <f t="shared" ref="C31:Z31" si="4">IF(LEN(C$2)&gt;0,SUM(C28:C30),"")</f>
        <v>4087.884</v>
      </c>
      <c r="D31" s="62">
        <f t="shared" si="4"/>
        <v>4121.5110000000004</v>
      </c>
      <c r="E31" s="62">
        <f t="shared" si="4"/>
        <v>4155.0519999999997</v>
      </c>
      <c r="F31" s="62">
        <f t="shared" si="4"/>
        <v>4153.4799999999996</v>
      </c>
      <c r="G31" s="62">
        <f t="shared" si="4"/>
        <v>5060.5380000000005</v>
      </c>
      <c r="H31" s="62">
        <f t="shared" si="4"/>
        <v>5888.8159999999998</v>
      </c>
      <c r="I31" s="62">
        <f t="shared" si="4"/>
        <v>6752.2089999999998</v>
      </c>
      <c r="J31" s="62">
        <f t="shared" si="4"/>
        <v>7073.0510000000004</v>
      </c>
      <c r="K31" s="62">
        <f t="shared" si="4"/>
        <v>7523.9569999999994</v>
      </c>
      <c r="L31" s="62">
        <f t="shared" si="4"/>
        <v>6935.4860000000008</v>
      </c>
      <c r="M31" s="62">
        <f t="shared" si="4"/>
        <v>6878.48</v>
      </c>
      <c r="N31" s="62">
        <f t="shared" si="4"/>
        <v>6699.4970000000003</v>
      </c>
      <c r="O31" s="62">
        <f t="shared" si="4"/>
        <v>6211.3249999999998</v>
      </c>
      <c r="P31" s="62">
        <f t="shared" si="4"/>
        <v>6679.491</v>
      </c>
      <c r="Q31" s="62">
        <f t="shared" si="4"/>
        <v>6990.2269999999999</v>
      </c>
      <c r="R31" s="62">
        <f t="shared" si="4"/>
        <v>7808.67</v>
      </c>
      <c r="S31" s="62">
        <f t="shared" si="4"/>
        <v>8096.9619999999995</v>
      </c>
      <c r="T31" s="62">
        <f t="shared" si="4"/>
        <v>8056.1570000000002</v>
      </c>
      <c r="U31" s="62">
        <f t="shared" si="4"/>
        <v>7997.5519999999997</v>
      </c>
      <c r="V31" s="62">
        <f t="shared" si="4"/>
        <v>7356.4059999999999</v>
      </c>
      <c r="W31" s="62">
        <f t="shared" si="4"/>
        <v>6243.8940000000002</v>
      </c>
      <c r="X31" s="62">
        <f t="shared" si="4"/>
        <v>5194.7049999999999</v>
      </c>
      <c r="Y31" s="62">
        <f t="shared" si="4"/>
        <v>4649.0470000000005</v>
      </c>
      <c r="Z31" s="63" t="str">
        <f t="shared" si="4"/>
        <v/>
      </c>
      <c r="AA31" s="64">
        <f>SUM(AA28:AA30)</f>
        <v>149069.96899999998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>
        <v>199</v>
      </c>
      <c r="C34" s="95">
        <v>245</v>
      </c>
      <c r="D34" s="95">
        <v>311</v>
      </c>
      <c r="E34" s="95">
        <v>349</v>
      </c>
      <c r="F34" s="95">
        <v>353</v>
      </c>
      <c r="G34" s="95">
        <v>356</v>
      </c>
      <c r="H34" s="95">
        <v>379</v>
      </c>
      <c r="I34" s="95">
        <v>321</v>
      </c>
      <c r="J34" s="95">
        <v>155</v>
      </c>
      <c r="K34" s="95">
        <v>184</v>
      </c>
      <c r="L34" s="95">
        <v>105</v>
      </c>
      <c r="M34" s="95">
        <v>109</v>
      </c>
      <c r="N34" s="95">
        <v>125</v>
      </c>
      <c r="O34" s="95">
        <v>125</v>
      </c>
      <c r="P34" s="95">
        <v>299</v>
      </c>
      <c r="Q34" s="95">
        <v>366</v>
      </c>
      <c r="R34" s="95">
        <v>322</v>
      </c>
      <c r="S34" s="95">
        <v>347</v>
      </c>
      <c r="T34" s="95">
        <v>383</v>
      </c>
      <c r="U34" s="95">
        <v>384</v>
      </c>
      <c r="V34" s="95">
        <v>386</v>
      </c>
      <c r="W34" s="95">
        <v>400</v>
      </c>
      <c r="X34" s="95">
        <v>326</v>
      </c>
      <c r="Y34" s="95">
        <v>333</v>
      </c>
      <c r="Z34" s="96"/>
      <c r="AA34" s="74">
        <f t="shared" ref="AA34:AA39" si="5">SUM(B34:Z34)</f>
        <v>6862</v>
      </c>
    </row>
    <row r="35" spans="1:27" ht="25.15" customHeight="1" x14ac:dyDescent="0.2">
      <c r="A35" s="97" t="s">
        <v>28</v>
      </c>
      <c r="B35" s="98">
        <v>279</v>
      </c>
      <c r="C35" s="99">
        <v>279</v>
      </c>
      <c r="D35" s="99">
        <v>324</v>
      </c>
      <c r="E35" s="99">
        <v>379</v>
      </c>
      <c r="F35" s="99">
        <v>426</v>
      </c>
      <c r="G35" s="99">
        <v>379</v>
      </c>
      <c r="H35" s="99">
        <v>404</v>
      </c>
      <c r="I35" s="99">
        <v>464</v>
      </c>
      <c r="J35" s="99">
        <v>396</v>
      </c>
      <c r="K35" s="99">
        <v>273</v>
      </c>
      <c r="L35" s="99">
        <v>270</v>
      </c>
      <c r="M35" s="99">
        <v>271</v>
      </c>
      <c r="N35" s="99">
        <v>243</v>
      </c>
      <c r="O35" s="99">
        <v>270</v>
      </c>
      <c r="P35" s="99">
        <v>438</v>
      </c>
      <c r="Q35" s="99">
        <v>416</v>
      </c>
      <c r="R35" s="99">
        <v>406</v>
      </c>
      <c r="S35" s="99">
        <v>387</v>
      </c>
      <c r="T35" s="99">
        <v>406</v>
      </c>
      <c r="U35" s="99">
        <v>431</v>
      </c>
      <c r="V35" s="99">
        <v>402</v>
      </c>
      <c r="W35" s="99">
        <v>335</v>
      </c>
      <c r="X35" s="99">
        <v>314</v>
      </c>
      <c r="Y35" s="99">
        <v>310</v>
      </c>
      <c r="Z35" s="100"/>
      <c r="AA35" s="79">
        <f t="shared" si="5"/>
        <v>8502</v>
      </c>
    </row>
    <row r="36" spans="1:27" ht="25.15" customHeight="1" x14ac:dyDescent="0.2">
      <c r="A36" s="97" t="s">
        <v>29</v>
      </c>
      <c r="B36" s="98">
        <v>1094</v>
      </c>
      <c r="C36" s="99">
        <v>1091</v>
      </c>
      <c r="D36" s="99">
        <v>1092</v>
      </c>
      <c r="E36" s="99">
        <v>1085</v>
      </c>
      <c r="F36" s="99">
        <v>1053</v>
      </c>
      <c r="G36" s="99">
        <v>452.6</v>
      </c>
      <c r="H36" s="99">
        <v>10</v>
      </c>
      <c r="I36" s="99">
        <v>10</v>
      </c>
      <c r="J36" s="99">
        <v>10</v>
      </c>
      <c r="K36" s="99">
        <v>10</v>
      </c>
      <c r="L36" s="99">
        <v>103.8</v>
      </c>
      <c r="M36" s="99">
        <v>202.8</v>
      </c>
      <c r="N36" s="99">
        <v>285.8</v>
      </c>
      <c r="O36" s="99">
        <v>583.4</v>
      </c>
      <c r="P36" s="99">
        <v>10</v>
      </c>
      <c r="Q36" s="99">
        <v>10</v>
      </c>
      <c r="R36" s="99">
        <v>10</v>
      </c>
      <c r="S36" s="99">
        <v>10</v>
      </c>
      <c r="T36" s="99">
        <v>10</v>
      </c>
      <c r="U36" s="99">
        <v>10</v>
      </c>
      <c r="V36" s="99">
        <v>10</v>
      </c>
      <c r="W36" s="99">
        <v>10</v>
      </c>
      <c r="X36" s="99">
        <v>558.70000000000005</v>
      </c>
      <c r="Y36" s="99">
        <v>1089</v>
      </c>
      <c r="Z36" s="100"/>
      <c r="AA36" s="79">
        <f t="shared" si="5"/>
        <v>8811.1</v>
      </c>
    </row>
    <row r="37" spans="1:27" ht="25.1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>
        <v>500</v>
      </c>
      <c r="I38" s="99">
        <v>500</v>
      </c>
      <c r="J38" s="99"/>
      <c r="K38" s="99"/>
      <c r="L38" s="99"/>
      <c r="M38" s="99"/>
      <c r="N38" s="99"/>
      <c r="O38" s="99"/>
      <c r="P38" s="99"/>
      <c r="Q38" s="99">
        <v>500</v>
      </c>
      <c r="R38" s="99">
        <v>353.2</v>
      </c>
      <c r="S38" s="99">
        <v>437.7</v>
      </c>
      <c r="T38" s="99">
        <v>316.5</v>
      </c>
      <c r="U38" s="99"/>
      <c r="V38" s="99"/>
      <c r="W38" s="99">
        <v>459.4</v>
      </c>
      <c r="X38" s="99">
        <v>500</v>
      </c>
      <c r="Y38" s="99"/>
      <c r="Z38" s="100"/>
      <c r="AA38" s="79">
        <f t="shared" si="5"/>
        <v>3566.8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1622</v>
      </c>
      <c r="C39" s="88">
        <f t="shared" si="6"/>
        <v>1665</v>
      </c>
      <c r="D39" s="88">
        <f t="shared" si="6"/>
        <v>1777</v>
      </c>
      <c r="E39" s="88">
        <f t="shared" si="6"/>
        <v>1863</v>
      </c>
      <c r="F39" s="88">
        <f t="shared" si="6"/>
        <v>1882</v>
      </c>
      <c r="G39" s="88">
        <f t="shared" si="6"/>
        <v>1237.5999999999999</v>
      </c>
      <c r="H39" s="88">
        <f t="shared" si="6"/>
        <v>1343</v>
      </c>
      <c r="I39" s="88">
        <f t="shared" si="6"/>
        <v>1345</v>
      </c>
      <c r="J39" s="88">
        <f t="shared" si="6"/>
        <v>611</v>
      </c>
      <c r="K39" s="88">
        <f t="shared" si="6"/>
        <v>517</v>
      </c>
      <c r="L39" s="88">
        <f t="shared" si="6"/>
        <v>528.79999999999995</v>
      </c>
      <c r="M39" s="88">
        <f t="shared" si="6"/>
        <v>632.79999999999995</v>
      </c>
      <c r="N39" s="88">
        <f t="shared" si="6"/>
        <v>703.8</v>
      </c>
      <c r="O39" s="88">
        <f t="shared" si="6"/>
        <v>1028.4000000000001</v>
      </c>
      <c r="P39" s="88">
        <f t="shared" si="6"/>
        <v>797</v>
      </c>
      <c r="Q39" s="88">
        <f t="shared" si="6"/>
        <v>1342</v>
      </c>
      <c r="R39" s="88">
        <f t="shared" si="6"/>
        <v>1141.2</v>
      </c>
      <c r="S39" s="88">
        <f t="shared" si="6"/>
        <v>1231.7</v>
      </c>
      <c r="T39" s="88">
        <f t="shared" si="6"/>
        <v>1165.5</v>
      </c>
      <c r="U39" s="88">
        <f t="shared" si="6"/>
        <v>875</v>
      </c>
      <c r="V39" s="88">
        <f t="shared" si="6"/>
        <v>848</v>
      </c>
      <c r="W39" s="88">
        <f t="shared" si="6"/>
        <v>1254.4000000000001</v>
      </c>
      <c r="X39" s="88">
        <f t="shared" si="6"/>
        <v>1748.7</v>
      </c>
      <c r="Y39" s="88">
        <f t="shared" si="6"/>
        <v>1782</v>
      </c>
      <c r="Z39" s="89" t="str">
        <f t="shared" si="6"/>
        <v/>
      </c>
      <c r="AA39" s="90">
        <f t="shared" si="5"/>
        <v>28941.9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>
        <v>1084</v>
      </c>
      <c r="C44" s="99">
        <v>1081</v>
      </c>
      <c r="D44" s="99">
        <v>1082</v>
      </c>
      <c r="E44" s="99">
        <v>1075</v>
      </c>
      <c r="F44" s="99">
        <v>1043</v>
      </c>
      <c r="G44" s="99">
        <v>442.6</v>
      </c>
      <c r="H44" s="99"/>
      <c r="I44" s="99"/>
      <c r="J44" s="99"/>
      <c r="K44" s="99"/>
      <c r="L44" s="99">
        <v>93.8</v>
      </c>
      <c r="M44" s="99">
        <v>192.8</v>
      </c>
      <c r="N44" s="99">
        <v>275.8</v>
      </c>
      <c r="O44" s="99">
        <v>573.4</v>
      </c>
      <c r="P44" s="99"/>
      <c r="Q44" s="99"/>
      <c r="R44" s="99"/>
      <c r="S44" s="99"/>
      <c r="T44" s="99"/>
      <c r="U44" s="99"/>
      <c r="V44" s="99"/>
      <c r="W44" s="99"/>
      <c r="X44" s="99">
        <v>548.70000000000005</v>
      </c>
      <c r="Y44" s="99">
        <v>1079</v>
      </c>
      <c r="Z44" s="100"/>
      <c r="AA44" s="79">
        <f t="shared" si="7"/>
        <v>8571.1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>
        <v>500</v>
      </c>
      <c r="I46" s="99">
        <v>500</v>
      </c>
      <c r="J46" s="99"/>
      <c r="K46" s="99"/>
      <c r="L46" s="99"/>
      <c r="M46" s="99"/>
      <c r="N46" s="99"/>
      <c r="O46" s="99"/>
      <c r="P46" s="99"/>
      <c r="Q46" s="99">
        <v>500</v>
      </c>
      <c r="R46" s="99">
        <v>353.2</v>
      </c>
      <c r="S46" s="99">
        <v>437.7</v>
      </c>
      <c r="T46" s="99">
        <v>316.5</v>
      </c>
      <c r="U46" s="99"/>
      <c r="V46" s="99"/>
      <c r="W46" s="99">
        <v>459.4</v>
      </c>
      <c r="X46" s="99">
        <v>500</v>
      </c>
      <c r="Y46" s="99"/>
      <c r="Z46" s="100"/>
      <c r="AA46" s="79">
        <f t="shared" si="7"/>
        <v>3566.8</v>
      </c>
    </row>
    <row r="47" spans="1:27" ht="25.15" customHeight="1" x14ac:dyDescent="0.2">
      <c r="A47" s="85" t="s">
        <v>34</v>
      </c>
      <c r="B47" s="98">
        <v>10</v>
      </c>
      <c r="C47" s="99">
        <v>15</v>
      </c>
      <c r="D47" s="99">
        <v>11</v>
      </c>
      <c r="E47" s="99">
        <v>9</v>
      </c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45</v>
      </c>
    </row>
    <row r="48" spans="1:27" ht="30" customHeight="1" thickBot="1" x14ac:dyDescent="0.25">
      <c r="A48" s="86" t="s">
        <v>35</v>
      </c>
      <c r="B48" s="87">
        <f>IF(LEN(B$2)&gt;0,SUM(B42:B47),"")</f>
        <v>1094</v>
      </c>
      <c r="C48" s="88">
        <f t="shared" ref="C48:Z48" si="8">IF(LEN(C$2)&gt;0,SUM(C42:C47),"")</f>
        <v>1096</v>
      </c>
      <c r="D48" s="88">
        <f t="shared" si="8"/>
        <v>1093</v>
      </c>
      <c r="E48" s="88">
        <f t="shared" si="8"/>
        <v>1084</v>
      </c>
      <c r="F48" s="88">
        <f t="shared" si="8"/>
        <v>1043</v>
      </c>
      <c r="G48" s="88">
        <f t="shared" si="8"/>
        <v>442.6</v>
      </c>
      <c r="H48" s="88">
        <f t="shared" si="8"/>
        <v>500</v>
      </c>
      <c r="I48" s="88">
        <f t="shared" si="8"/>
        <v>500</v>
      </c>
      <c r="J48" s="88">
        <f t="shared" si="8"/>
        <v>0</v>
      </c>
      <c r="K48" s="88">
        <f t="shared" si="8"/>
        <v>0</v>
      </c>
      <c r="L48" s="88">
        <f t="shared" si="8"/>
        <v>93.8</v>
      </c>
      <c r="M48" s="88">
        <f t="shared" si="8"/>
        <v>192.8</v>
      </c>
      <c r="N48" s="88">
        <f t="shared" si="8"/>
        <v>275.8</v>
      </c>
      <c r="O48" s="88">
        <f t="shared" si="8"/>
        <v>573.4</v>
      </c>
      <c r="P48" s="88">
        <f t="shared" si="8"/>
        <v>0</v>
      </c>
      <c r="Q48" s="88">
        <f t="shared" si="8"/>
        <v>500</v>
      </c>
      <c r="R48" s="88">
        <f t="shared" si="8"/>
        <v>353.2</v>
      </c>
      <c r="S48" s="88">
        <f t="shared" si="8"/>
        <v>437.7</v>
      </c>
      <c r="T48" s="88">
        <f t="shared" si="8"/>
        <v>316.5</v>
      </c>
      <c r="U48" s="88">
        <f t="shared" si="8"/>
        <v>0</v>
      </c>
      <c r="V48" s="88">
        <f t="shared" si="8"/>
        <v>0</v>
      </c>
      <c r="W48" s="88">
        <f t="shared" si="8"/>
        <v>459.4</v>
      </c>
      <c r="X48" s="88">
        <f t="shared" si="8"/>
        <v>1048.7</v>
      </c>
      <c r="Y48" s="88">
        <f t="shared" si="8"/>
        <v>1079</v>
      </c>
      <c r="Z48" s="89" t="str">
        <f t="shared" si="8"/>
        <v/>
      </c>
      <c r="AA48" s="90">
        <f t="shared" si="7"/>
        <v>12182.900000000003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>
        <f t="shared" ref="B51:Z51" si="10">IF(LEN(B$2)&gt;0,B16+B25+B39,"")</f>
        <v>5539.5720000000001</v>
      </c>
      <c r="C51" s="88">
        <f t="shared" si="10"/>
        <v>5168.8840000000009</v>
      </c>
      <c r="D51" s="88">
        <f t="shared" si="10"/>
        <v>5203.5110000000004</v>
      </c>
      <c r="E51" s="88">
        <f t="shared" si="10"/>
        <v>5230.0519999999997</v>
      </c>
      <c r="F51" s="88">
        <f t="shared" si="10"/>
        <v>5196.4799999999996</v>
      </c>
      <c r="G51" s="88">
        <f t="shared" si="10"/>
        <v>5503.1380000000008</v>
      </c>
      <c r="H51" s="88">
        <f t="shared" si="10"/>
        <v>6388.8159999999998</v>
      </c>
      <c r="I51" s="88">
        <f t="shared" si="10"/>
        <v>7252.2090000000007</v>
      </c>
      <c r="J51" s="88">
        <f t="shared" si="10"/>
        <v>7073.0509999999995</v>
      </c>
      <c r="K51" s="88">
        <f t="shared" si="10"/>
        <v>7523.9570000000003</v>
      </c>
      <c r="L51" s="88">
        <f t="shared" si="10"/>
        <v>7029.286000000001</v>
      </c>
      <c r="M51" s="88">
        <f t="shared" si="10"/>
        <v>7071.28</v>
      </c>
      <c r="N51" s="88">
        <f t="shared" si="10"/>
        <v>6975.2970000000005</v>
      </c>
      <c r="O51" s="88">
        <f t="shared" si="10"/>
        <v>6784.7250000000004</v>
      </c>
      <c r="P51" s="88">
        <f t="shared" si="10"/>
        <v>6679.491</v>
      </c>
      <c r="Q51" s="88">
        <f t="shared" si="10"/>
        <v>7490.2269999999999</v>
      </c>
      <c r="R51" s="88">
        <f t="shared" si="10"/>
        <v>8161.87</v>
      </c>
      <c r="S51" s="88">
        <f t="shared" si="10"/>
        <v>8534.6620000000003</v>
      </c>
      <c r="T51" s="88">
        <f t="shared" si="10"/>
        <v>8372.6569999999992</v>
      </c>
      <c r="U51" s="88">
        <f t="shared" si="10"/>
        <v>7997.5520000000006</v>
      </c>
      <c r="V51" s="88">
        <f t="shared" si="10"/>
        <v>7356.4060000000009</v>
      </c>
      <c r="W51" s="88">
        <f t="shared" si="10"/>
        <v>6703.2939999999999</v>
      </c>
      <c r="X51" s="88">
        <f t="shared" si="10"/>
        <v>6243.4049999999997</v>
      </c>
      <c r="Y51" s="88">
        <f t="shared" si="10"/>
        <v>5728.0470000000005</v>
      </c>
      <c r="Z51" s="89" t="str">
        <f t="shared" si="10"/>
        <v/>
      </c>
      <c r="AA51" s="104">
        <f>SUM(B51:Z51)</f>
        <v>161207.86899999998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45279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5539.5250000000015</v>
      </c>
      <c r="C4" s="18">
        <v>5168.8859999999995</v>
      </c>
      <c r="D4" s="18">
        <v>5203.5450000000001</v>
      </c>
      <c r="E4" s="18">
        <v>5230.0520000000024</v>
      </c>
      <c r="F4" s="18">
        <v>5196.4400000000005</v>
      </c>
      <c r="G4" s="18">
        <v>5503.0480000000007</v>
      </c>
      <c r="H4" s="18">
        <v>6388.8550000000032</v>
      </c>
      <c r="I4" s="18">
        <v>7252.1900000000014</v>
      </c>
      <c r="J4" s="18">
        <v>7073.0120000000024</v>
      </c>
      <c r="K4" s="18">
        <v>7523.97</v>
      </c>
      <c r="L4" s="18">
        <v>7029.2599999999984</v>
      </c>
      <c r="M4" s="18">
        <v>7071.3089999999984</v>
      </c>
      <c r="N4" s="18">
        <v>6975.3150000000014</v>
      </c>
      <c r="O4" s="18">
        <v>6784.7380000000003</v>
      </c>
      <c r="P4" s="18">
        <v>6679.4629999999997</v>
      </c>
      <c r="Q4" s="18">
        <v>7490.2669999999998</v>
      </c>
      <c r="R4" s="18">
        <v>8161.8250000000016</v>
      </c>
      <c r="S4" s="18">
        <v>8534.6290000000026</v>
      </c>
      <c r="T4" s="18">
        <v>8372.6740000000009</v>
      </c>
      <c r="U4" s="18">
        <v>7997.5470000000023</v>
      </c>
      <c r="V4" s="18">
        <v>7356.4369999999999</v>
      </c>
      <c r="W4" s="18">
        <v>6703.2779999999993</v>
      </c>
      <c r="X4" s="18">
        <v>6243.4349999999995</v>
      </c>
      <c r="Y4" s="18">
        <v>5728.0419999999995</v>
      </c>
      <c r="Z4" s="19"/>
      <c r="AA4" s="20">
        <f>SUM(B4:Z4)</f>
        <v>161207.74199999997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91.55</v>
      </c>
      <c r="C7" s="28">
        <v>88.88</v>
      </c>
      <c r="D7" s="28">
        <v>86.5</v>
      </c>
      <c r="E7" s="28">
        <v>65</v>
      </c>
      <c r="F7" s="28">
        <v>88</v>
      </c>
      <c r="G7" s="28">
        <v>92.85</v>
      </c>
      <c r="H7" s="28">
        <v>112.34</v>
      </c>
      <c r="I7" s="28">
        <v>131.54</v>
      </c>
      <c r="J7" s="28">
        <v>122.01</v>
      </c>
      <c r="K7" s="28">
        <v>94.97</v>
      </c>
      <c r="L7" s="28">
        <v>86.1</v>
      </c>
      <c r="M7" s="28">
        <v>79.709999999999994</v>
      </c>
      <c r="N7" s="28">
        <v>76.5</v>
      </c>
      <c r="O7" s="28">
        <v>89.52</v>
      </c>
      <c r="P7" s="28">
        <v>106.16</v>
      </c>
      <c r="Q7" s="28">
        <v>122</v>
      </c>
      <c r="R7" s="28">
        <v>141.19999999999999</v>
      </c>
      <c r="S7" s="28">
        <v>149</v>
      </c>
      <c r="T7" s="28">
        <v>145</v>
      </c>
      <c r="U7" s="28">
        <v>144.15</v>
      </c>
      <c r="V7" s="28">
        <v>122.01</v>
      </c>
      <c r="W7" s="28">
        <v>110.5</v>
      </c>
      <c r="X7" s="28">
        <v>108.39</v>
      </c>
      <c r="Y7" s="28">
        <v>101.43</v>
      </c>
      <c r="Z7" s="29"/>
      <c r="AA7" s="30">
        <f>IF(SUM(B7:Z7)&lt;&gt;0,AVERAGEIF(B7:Z7,"&lt;&gt;"""),"")</f>
        <v>106.47125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>
        <v>854.67299999999989</v>
      </c>
      <c r="C19" s="72">
        <v>851.149</v>
      </c>
      <c r="D19" s="72">
        <v>856.59600000000012</v>
      </c>
      <c r="E19" s="72">
        <v>854.3359999999999</v>
      </c>
      <c r="F19" s="72">
        <v>833.02999999999986</v>
      </c>
      <c r="G19" s="72">
        <v>841.29100000000005</v>
      </c>
      <c r="H19" s="72">
        <v>844.822</v>
      </c>
      <c r="I19" s="72">
        <v>766.5</v>
      </c>
      <c r="J19" s="72">
        <v>756.99700000000007</v>
      </c>
      <c r="K19" s="72">
        <v>728.39299999999992</v>
      </c>
      <c r="L19" s="72">
        <v>721.57400000000007</v>
      </c>
      <c r="M19" s="72">
        <v>734.03200000000004</v>
      </c>
      <c r="N19" s="72">
        <v>741.22600000000011</v>
      </c>
      <c r="O19" s="72">
        <v>750.18400000000008</v>
      </c>
      <c r="P19" s="72">
        <v>746.06099999999992</v>
      </c>
      <c r="Q19" s="72">
        <v>738.27700000000004</v>
      </c>
      <c r="R19" s="72">
        <v>736.55100000000004</v>
      </c>
      <c r="S19" s="72">
        <v>725.22199999999998</v>
      </c>
      <c r="T19" s="72">
        <v>721.98699999999997</v>
      </c>
      <c r="U19" s="72">
        <v>721.37300000000005</v>
      </c>
      <c r="V19" s="72">
        <v>752.41899999999998</v>
      </c>
      <c r="W19" s="72">
        <v>818.38300000000004</v>
      </c>
      <c r="X19" s="72">
        <v>811.62799999999993</v>
      </c>
      <c r="Y19" s="72">
        <v>864.10300000000007</v>
      </c>
      <c r="Z19" s="73"/>
      <c r="AA19" s="74">
        <f t="shared" ref="AA19:AA24" si="2">SUM(B19:Z19)</f>
        <v>18770.806999999997</v>
      </c>
    </row>
    <row r="20" spans="1:27" ht="25.15" customHeight="1" x14ac:dyDescent="0.2">
      <c r="A20" s="75" t="s">
        <v>15</v>
      </c>
      <c r="B20" s="76">
        <v>1033.2300000000002</v>
      </c>
      <c r="C20" s="77">
        <v>1027.9560000000001</v>
      </c>
      <c r="D20" s="77">
        <v>1023.9169999999999</v>
      </c>
      <c r="E20" s="77">
        <v>1040.355</v>
      </c>
      <c r="F20" s="77">
        <v>1082.8520000000001</v>
      </c>
      <c r="G20" s="77">
        <v>1230.2960000000003</v>
      </c>
      <c r="H20" s="77">
        <v>1337.2790000000002</v>
      </c>
      <c r="I20" s="77">
        <v>1485.0530000000001</v>
      </c>
      <c r="J20" s="77">
        <v>1456.9030000000002</v>
      </c>
      <c r="K20" s="77">
        <v>1466.0490000000002</v>
      </c>
      <c r="L20" s="77">
        <v>1471.5160000000001</v>
      </c>
      <c r="M20" s="77">
        <v>1479.8669999999997</v>
      </c>
      <c r="N20" s="77">
        <v>1441.2079999999999</v>
      </c>
      <c r="O20" s="77">
        <v>1396.0650000000001</v>
      </c>
      <c r="P20" s="77">
        <v>1333.0240000000003</v>
      </c>
      <c r="Q20" s="77">
        <v>1328.6130000000003</v>
      </c>
      <c r="R20" s="77">
        <v>1448.2360000000001</v>
      </c>
      <c r="S20" s="77">
        <v>1443.1880000000001</v>
      </c>
      <c r="T20" s="77">
        <v>1398.7470000000001</v>
      </c>
      <c r="U20" s="77">
        <v>1332.3120000000001</v>
      </c>
      <c r="V20" s="77">
        <v>1211.2619999999999</v>
      </c>
      <c r="W20" s="77">
        <v>1081.5199999999998</v>
      </c>
      <c r="X20" s="77">
        <v>1018.4540000000001</v>
      </c>
      <c r="Y20" s="77">
        <v>970.95799999999997</v>
      </c>
      <c r="Z20" s="78"/>
      <c r="AA20" s="79">
        <f t="shared" si="2"/>
        <v>30538.860000000004</v>
      </c>
    </row>
    <row r="21" spans="1:27" ht="25.15" customHeight="1" x14ac:dyDescent="0.2">
      <c r="A21" s="75" t="s">
        <v>16</v>
      </c>
      <c r="B21" s="80">
        <v>2666.3220000000001</v>
      </c>
      <c r="C21" s="81">
        <v>2568.5810000000001</v>
      </c>
      <c r="D21" s="81">
        <v>2464.3319999999999</v>
      </c>
      <c r="E21" s="81">
        <v>2435.8609999999999</v>
      </c>
      <c r="F21" s="81">
        <v>2525.3579999999997</v>
      </c>
      <c r="G21" s="81">
        <v>2846.3609999999994</v>
      </c>
      <c r="H21" s="81">
        <v>3210.4539999999993</v>
      </c>
      <c r="I21" s="81">
        <v>3561.9369999999999</v>
      </c>
      <c r="J21" s="81">
        <v>3632.6120000000001</v>
      </c>
      <c r="K21" s="81">
        <v>3721.6280000000002</v>
      </c>
      <c r="L21" s="81">
        <v>3704.1700000000005</v>
      </c>
      <c r="M21" s="81">
        <v>3687.9099999999994</v>
      </c>
      <c r="N21" s="81">
        <v>3616.3809999999999</v>
      </c>
      <c r="O21" s="81">
        <v>3455.4890000000005</v>
      </c>
      <c r="P21" s="81">
        <v>3634.078</v>
      </c>
      <c r="Q21" s="81">
        <v>3757.4769999999999</v>
      </c>
      <c r="R21" s="81">
        <v>4215.5380000000005</v>
      </c>
      <c r="S21" s="81">
        <v>4577.5190000000002</v>
      </c>
      <c r="T21" s="81">
        <v>4682.6400000000003</v>
      </c>
      <c r="U21" s="81">
        <v>4677.2620000000006</v>
      </c>
      <c r="V21" s="81">
        <v>4365.5559999999996</v>
      </c>
      <c r="W21" s="81">
        <v>3952.3750000000005</v>
      </c>
      <c r="X21" s="81">
        <v>3555.8529999999996</v>
      </c>
      <c r="Y21" s="81">
        <v>3079.181</v>
      </c>
      <c r="Z21" s="78"/>
      <c r="AA21" s="79">
        <f t="shared" si="2"/>
        <v>84594.875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>
        <v>94</v>
      </c>
      <c r="C23" s="77">
        <v>87.5</v>
      </c>
      <c r="D23" s="77">
        <v>92</v>
      </c>
      <c r="E23" s="77">
        <v>94.5</v>
      </c>
      <c r="F23" s="77">
        <v>92.5</v>
      </c>
      <c r="G23" s="77">
        <v>115.5</v>
      </c>
      <c r="H23" s="77">
        <v>166.5</v>
      </c>
      <c r="I23" s="77">
        <v>215</v>
      </c>
      <c r="J23" s="77">
        <v>163.5</v>
      </c>
      <c r="K23" s="77">
        <v>150</v>
      </c>
      <c r="L23" s="77">
        <v>109</v>
      </c>
      <c r="M23" s="77">
        <v>112.5</v>
      </c>
      <c r="N23" s="77">
        <v>109.5</v>
      </c>
      <c r="O23" s="77">
        <v>101</v>
      </c>
      <c r="P23" s="77">
        <v>131</v>
      </c>
      <c r="Q23" s="77">
        <v>216</v>
      </c>
      <c r="R23" s="77">
        <v>225.5</v>
      </c>
      <c r="S23" s="77">
        <v>215</v>
      </c>
      <c r="T23" s="77">
        <v>200</v>
      </c>
      <c r="U23" s="77">
        <v>187.5</v>
      </c>
      <c r="V23" s="77">
        <v>190</v>
      </c>
      <c r="W23" s="77">
        <v>152.5</v>
      </c>
      <c r="X23" s="77">
        <v>142.5</v>
      </c>
      <c r="Y23" s="77">
        <v>126.5</v>
      </c>
      <c r="Z23" s="77"/>
      <c r="AA23" s="79">
        <f t="shared" si="2"/>
        <v>3489.5</v>
      </c>
    </row>
    <row r="24" spans="1:27" ht="25.15" customHeight="1" x14ac:dyDescent="0.2">
      <c r="A24" s="85" t="s">
        <v>19</v>
      </c>
      <c r="B24" s="77">
        <v>213.99999999999997</v>
      </c>
      <c r="C24" s="77">
        <v>203</v>
      </c>
      <c r="D24" s="77">
        <v>196</v>
      </c>
      <c r="E24" s="77">
        <v>195</v>
      </c>
      <c r="F24" s="77">
        <v>205</v>
      </c>
      <c r="G24" s="77">
        <v>235.00000000000003</v>
      </c>
      <c r="H24" s="77">
        <v>279.00000000000006</v>
      </c>
      <c r="I24" s="77">
        <v>316</v>
      </c>
      <c r="J24" s="77">
        <v>339</v>
      </c>
      <c r="K24" s="77">
        <v>350.00000000000006</v>
      </c>
      <c r="L24" s="77">
        <v>355</v>
      </c>
      <c r="M24" s="77">
        <v>366.00000000000006</v>
      </c>
      <c r="N24" s="77">
        <v>385</v>
      </c>
      <c r="O24" s="77">
        <v>392.00000000000006</v>
      </c>
      <c r="P24" s="77">
        <v>391</v>
      </c>
      <c r="Q24" s="77">
        <v>395.99999999999994</v>
      </c>
      <c r="R24" s="77">
        <v>415.00000000000006</v>
      </c>
      <c r="S24" s="77">
        <v>422.99999999999994</v>
      </c>
      <c r="T24" s="77">
        <v>417.99999999999994</v>
      </c>
      <c r="U24" s="77">
        <v>406.99999999999994</v>
      </c>
      <c r="V24" s="77">
        <v>382</v>
      </c>
      <c r="W24" s="77">
        <v>341.00000000000006</v>
      </c>
      <c r="X24" s="77">
        <v>289</v>
      </c>
      <c r="Y24" s="77">
        <v>257</v>
      </c>
      <c r="Z24" s="77"/>
      <c r="AA24" s="79">
        <f t="shared" si="2"/>
        <v>7749</v>
      </c>
    </row>
    <row r="25" spans="1:27" ht="30" customHeight="1" thickBot="1" x14ac:dyDescent="0.25">
      <c r="A25" s="86" t="s">
        <v>20</v>
      </c>
      <c r="B25" s="87">
        <f t="shared" ref="B25:AA25" si="3">SUM(B19:B24)</f>
        <v>4862.2250000000004</v>
      </c>
      <c r="C25" s="88">
        <f t="shared" si="3"/>
        <v>4738.1859999999997</v>
      </c>
      <c r="D25" s="88">
        <f t="shared" si="3"/>
        <v>4632.8449999999993</v>
      </c>
      <c r="E25" s="88">
        <f t="shared" si="3"/>
        <v>4620.0519999999997</v>
      </c>
      <c r="F25" s="88">
        <f t="shared" si="3"/>
        <v>4738.74</v>
      </c>
      <c r="G25" s="88">
        <f t="shared" si="3"/>
        <v>5268.4480000000003</v>
      </c>
      <c r="H25" s="88">
        <f t="shared" si="3"/>
        <v>5838.0549999999994</v>
      </c>
      <c r="I25" s="88">
        <f t="shared" si="3"/>
        <v>6344.49</v>
      </c>
      <c r="J25" s="88">
        <f t="shared" si="3"/>
        <v>6349.0120000000006</v>
      </c>
      <c r="K25" s="88">
        <f t="shared" si="3"/>
        <v>6416.07</v>
      </c>
      <c r="L25" s="88">
        <f t="shared" si="3"/>
        <v>6361.26</v>
      </c>
      <c r="M25" s="88">
        <f t="shared" si="3"/>
        <v>6380.3089999999993</v>
      </c>
      <c r="N25" s="88">
        <f t="shared" si="3"/>
        <v>6293.3150000000005</v>
      </c>
      <c r="O25" s="88">
        <f t="shared" si="3"/>
        <v>6094.7380000000012</v>
      </c>
      <c r="P25" s="88">
        <f t="shared" si="3"/>
        <v>6235.1630000000005</v>
      </c>
      <c r="Q25" s="88">
        <f t="shared" si="3"/>
        <v>6436.3670000000002</v>
      </c>
      <c r="R25" s="88">
        <f t="shared" si="3"/>
        <v>7040.8250000000007</v>
      </c>
      <c r="S25" s="88">
        <f t="shared" si="3"/>
        <v>7383.9290000000001</v>
      </c>
      <c r="T25" s="88">
        <f t="shared" si="3"/>
        <v>7421.3739999999998</v>
      </c>
      <c r="U25" s="88">
        <f t="shared" si="3"/>
        <v>7325.447000000001</v>
      </c>
      <c r="V25" s="88">
        <f t="shared" si="3"/>
        <v>6901.2369999999992</v>
      </c>
      <c r="W25" s="88">
        <f t="shared" si="3"/>
        <v>6345.7780000000002</v>
      </c>
      <c r="X25" s="88">
        <f t="shared" si="3"/>
        <v>5817.4349999999995</v>
      </c>
      <c r="Y25" s="88">
        <f t="shared" si="3"/>
        <v>5297.7420000000002</v>
      </c>
      <c r="Z25" s="89">
        <f t="shared" si="3"/>
        <v>0</v>
      </c>
      <c r="AA25" s="90">
        <f t="shared" si="3"/>
        <v>145143.04200000002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>
        <v>518.92999999999995</v>
      </c>
      <c r="C28" s="72">
        <v>501.28</v>
      </c>
      <c r="D28" s="72">
        <v>498.67</v>
      </c>
      <c r="E28" s="72">
        <v>500.03</v>
      </c>
      <c r="F28" s="72">
        <v>507.94</v>
      </c>
      <c r="G28" s="72">
        <v>560.88</v>
      </c>
      <c r="H28" s="72">
        <v>655.87</v>
      </c>
      <c r="I28" s="72">
        <v>748.23</v>
      </c>
      <c r="J28" s="72">
        <v>729.93</v>
      </c>
      <c r="K28" s="72">
        <v>737.69</v>
      </c>
      <c r="L28" s="72">
        <v>712.1</v>
      </c>
      <c r="M28" s="72">
        <v>728.21</v>
      </c>
      <c r="N28" s="72">
        <v>742.27</v>
      </c>
      <c r="O28" s="72">
        <v>733.86</v>
      </c>
      <c r="P28" s="72">
        <v>750.75</v>
      </c>
      <c r="Q28" s="72">
        <v>794.12</v>
      </c>
      <c r="R28" s="72">
        <v>817.83</v>
      </c>
      <c r="S28" s="72">
        <v>814.65</v>
      </c>
      <c r="T28" s="72">
        <v>794.55</v>
      </c>
      <c r="U28" s="72">
        <v>771.8</v>
      </c>
      <c r="V28" s="72">
        <v>749.29</v>
      </c>
      <c r="W28" s="72">
        <v>671.32</v>
      </c>
      <c r="X28" s="72">
        <v>642.67999999999995</v>
      </c>
      <c r="Y28" s="72">
        <v>595.11</v>
      </c>
      <c r="Z28" s="73"/>
      <c r="AA28" s="74">
        <f>SUM(B28:Z28)</f>
        <v>16277.990000000002</v>
      </c>
    </row>
    <row r="29" spans="1:27" ht="25.15" customHeight="1" x14ac:dyDescent="0.2">
      <c r="A29" s="75" t="s">
        <v>23</v>
      </c>
      <c r="B29" s="76">
        <v>4566.2950000000001</v>
      </c>
      <c r="C29" s="77">
        <v>4387.9059999999999</v>
      </c>
      <c r="D29" s="77">
        <v>4244.1750000000002</v>
      </c>
      <c r="E29" s="77">
        <v>4230.0219999999999</v>
      </c>
      <c r="F29" s="77">
        <v>4364.8</v>
      </c>
      <c r="G29" s="77">
        <v>4825.5680000000002</v>
      </c>
      <c r="H29" s="77">
        <v>5308.1850000000004</v>
      </c>
      <c r="I29" s="77">
        <v>5668.26</v>
      </c>
      <c r="J29" s="77">
        <v>5801.0820000000003</v>
      </c>
      <c r="K29" s="77">
        <v>5837.38</v>
      </c>
      <c r="L29" s="77">
        <v>5817.16</v>
      </c>
      <c r="M29" s="77">
        <v>5843.0990000000002</v>
      </c>
      <c r="N29" s="77">
        <v>5733.0450000000001</v>
      </c>
      <c r="O29" s="77">
        <v>5550.8779999999997</v>
      </c>
      <c r="P29" s="77">
        <v>5605.4129999999996</v>
      </c>
      <c r="Q29" s="77">
        <v>5727.2470000000003</v>
      </c>
      <c r="R29" s="77">
        <v>6380.9949999999999</v>
      </c>
      <c r="S29" s="77">
        <v>6736.2790000000005</v>
      </c>
      <c r="T29" s="77">
        <v>6763.8239999999996</v>
      </c>
      <c r="U29" s="77">
        <v>6667.6469999999999</v>
      </c>
      <c r="V29" s="77">
        <v>6224.9470000000001</v>
      </c>
      <c r="W29" s="77">
        <v>5936.4579999999996</v>
      </c>
      <c r="X29" s="77">
        <v>5600.7550000000001</v>
      </c>
      <c r="Y29" s="77">
        <v>5094.6319999999996</v>
      </c>
      <c r="Z29" s="78"/>
      <c r="AA29" s="79">
        <f>SUM(B29:Z29)</f>
        <v>132916.052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5085.2250000000004</v>
      </c>
      <c r="C31" s="62">
        <f t="shared" si="4"/>
        <v>4889.1859999999997</v>
      </c>
      <c r="D31" s="62">
        <f t="shared" si="4"/>
        <v>4742.8450000000003</v>
      </c>
      <c r="E31" s="62">
        <f t="shared" si="4"/>
        <v>4730.0519999999997</v>
      </c>
      <c r="F31" s="62">
        <f t="shared" si="4"/>
        <v>4872.74</v>
      </c>
      <c r="G31" s="62">
        <f t="shared" si="4"/>
        <v>5386.4480000000003</v>
      </c>
      <c r="H31" s="62">
        <f t="shared" si="4"/>
        <v>5964.0550000000003</v>
      </c>
      <c r="I31" s="62">
        <f t="shared" si="4"/>
        <v>6416.49</v>
      </c>
      <c r="J31" s="62">
        <f t="shared" si="4"/>
        <v>6531.0120000000006</v>
      </c>
      <c r="K31" s="62">
        <f t="shared" si="4"/>
        <v>6575.07</v>
      </c>
      <c r="L31" s="62">
        <f t="shared" si="4"/>
        <v>6529.26</v>
      </c>
      <c r="M31" s="62">
        <f t="shared" si="4"/>
        <v>6571.3090000000002</v>
      </c>
      <c r="N31" s="62">
        <f t="shared" si="4"/>
        <v>6475.3150000000005</v>
      </c>
      <c r="O31" s="62">
        <f t="shared" si="4"/>
        <v>6284.7379999999994</v>
      </c>
      <c r="P31" s="62">
        <f t="shared" si="4"/>
        <v>6356.1629999999996</v>
      </c>
      <c r="Q31" s="62">
        <f t="shared" si="4"/>
        <v>6521.3670000000002</v>
      </c>
      <c r="R31" s="62">
        <f t="shared" si="4"/>
        <v>7198.8249999999998</v>
      </c>
      <c r="S31" s="62">
        <f t="shared" si="4"/>
        <v>7550.9290000000001</v>
      </c>
      <c r="T31" s="62">
        <f t="shared" si="4"/>
        <v>7558.3739999999998</v>
      </c>
      <c r="U31" s="62">
        <f t="shared" si="4"/>
        <v>7439.4470000000001</v>
      </c>
      <c r="V31" s="62">
        <f t="shared" si="4"/>
        <v>6974.2370000000001</v>
      </c>
      <c r="W31" s="62">
        <f t="shared" si="4"/>
        <v>6607.7779999999993</v>
      </c>
      <c r="X31" s="62">
        <f t="shared" si="4"/>
        <v>6243.4350000000004</v>
      </c>
      <c r="Y31" s="62">
        <f t="shared" si="4"/>
        <v>5689.7419999999993</v>
      </c>
      <c r="Z31" s="63">
        <f t="shared" si="4"/>
        <v>0</v>
      </c>
      <c r="AA31" s="64">
        <f t="shared" si="4"/>
        <v>149194.04199999999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>
        <v>123</v>
      </c>
      <c r="C34" s="95">
        <v>88</v>
      </c>
      <c r="D34" s="95">
        <v>52</v>
      </c>
      <c r="E34" s="95">
        <v>52</v>
      </c>
      <c r="F34" s="95">
        <v>77</v>
      </c>
      <c r="G34" s="95">
        <v>58</v>
      </c>
      <c r="H34" s="95">
        <v>58</v>
      </c>
      <c r="I34" s="95">
        <v>49</v>
      </c>
      <c r="J34" s="95">
        <v>83</v>
      </c>
      <c r="K34" s="95">
        <v>121</v>
      </c>
      <c r="L34" s="95">
        <v>140</v>
      </c>
      <c r="M34" s="95">
        <v>132</v>
      </c>
      <c r="N34" s="95">
        <v>99</v>
      </c>
      <c r="O34" s="95">
        <v>93</v>
      </c>
      <c r="P34" s="95">
        <v>89</v>
      </c>
      <c r="Q34" s="95">
        <v>66</v>
      </c>
      <c r="R34" s="95">
        <v>50</v>
      </c>
      <c r="S34" s="95">
        <v>89</v>
      </c>
      <c r="T34" s="95">
        <v>74</v>
      </c>
      <c r="U34" s="95">
        <v>53</v>
      </c>
      <c r="V34" s="95">
        <v>39</v>
      </c>
      <c r="W34" s="95">
        <v>117</v>
      </c>
      <c r="X34" s="95">
        <v>201</v>
      </c>
      <c r="Y34" s="95">
        <v>188</v>
      </c>
      <c r="Z34" s="96"/>
      <c r="AA34" s="74">
        <f t="shared" ref="AA34:AA39" si="5">SUM(B34:Z34)</f>
        <v>2191</v>
      </c>
    </row>
    <row r="35" spans="1:27" ht="25.15" customHeight="1" x14ac:dyDescent="0.2">
      <c r="A35" s="97" t="s">
        <v>41</v>
      </c>
      <c r="B35" s="98">
        <v>100</v>
      </c>
      <c r="C35" s="99">
        <v>63</v>
      </c>
      <c r="D35" s="99">
        <v>58</v>
      </c>
      <c r="E35" s="99">
        <v>58</v>
      </c>
      <c r="F35" s="99">
        <v>57</v>
      </c>
      <c r="G35" s="99">
        <v>60</v>
      </c>
      <c r="H35" s="99">
        <v>68</v>
      </c>
      <c r="I35" s="99">
        <v>23</v>
      </c>
      <c r="J35" s="99">
        <v>99</v>
      </c>
      <c r="K35" s="99">
        <v>38</v>
      </c>
      <c r="L35" s="99">
        <v>28</v>
      </c>
      <c r="M35" s="99">
        <v>59</v>
      </c>
      <c r="N35" s="99">
        <v>83</v>
      </c>
      <c r="O35" s="99">
        <v>97</v>
      </c>
      <c r="P35" s="99">
        <v>32</v>
      </c>
      <c r="Q35" s="99">
        <v>19</v>
      </c>
      <c r="R35" s="99">
        <v>108</v>
      </c>
      <c r="S35" s="99">
        <v>78</v>
      </c>
      <c r="T35" s="99">
        <v>63</v>
      </c>
      <c r="U35" s="99">
        <v>61</v>
      </c>
      <c r="V35" s="99">
        <v>34</v>
      </c>
      <c r="W35" s="99">
        <v>145</v>
      </c>
      <c r="X35" s="99">
        <v>225</v>
      </c>
      <c r="Y35" s="99">
        <v>204</v>
      </c>
      <c r="Z35" s="100"/>
      <c r="AA35" s="79">
        <f t="shared" si="5"/>
        <v>1860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>
        <v>424.8</v>
      </c>
      <c r="I36" s="99">
        <v>835.7</v>
      </c>
      <c r="J36" s="99">
        <v>260.5</v>
      </c>
      <c r="K36" s="99">
        <v>448.9</v>
      </c>
      <c r="L36" s="99"/>
      <c r="M36" s="99"/>
      <c r="N36" s="99"/>
      <c r="O36" s="99"/>
      <c r="P36" s="99">
        <v>199.1</v>
      </c>
      <c r="Q36" s="99">
        <v>968.9</v>
      </c>
      <c r="R36" s="99">
        <v>963</v>
      </c>
      <c r="S36" s="99">
        <v>983.7</v>
      </c>
      <c r="T36" s="99">
        <v>814.3</v>
      </c>
      <c r="U36" s="99">
        <v>252.1</v>
      </c>
      <c r="V36" s="99">
        <v>86.7</v>
      </c>
      <c r="W36" s="99">
        <v>95.5</v>
      </c>
      <c r="X36" s="99"/>
      <c r="Y36" s="99"/>
      <c r="Z36" s="100"/>
      <c r="AA36" s="79">
        <f t="shared" si="5"/>
        <v>6333.2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>
        <v>454.3</v>
      </c>
      <c r="C38" s="99">
        <v>279.7</v>
      </c>
      <c r="D38" s="99">
        <v>460.7</v>
      </c>
      <c r="E38" s="99">
        <v>500</v>
      </c>
      <c r="F38" s="99">
        <v>323.7</v>
      </c>
      <c r="G38" s="99">
        <v>116.6</v>
      </c>
      <c r="H38" s="99"/>
      <c r="I38" s="99"/>
      <c r="J38" s="99">
        <v>281.5</v>
      </c>
      <c r="K38" s="99">
        <v>500</v>
      </c>
      <c r="L38" s="99">
        <v>500</v>
      </c>
      <c r="M38" s="99">
        <v>500</v>
      </c>
      <c r="N38" s="99">
        <v>500</v>
      </c>
      <c r="O38" s="99">
        <v>500</v>
      </c>
      <c r="P38" s="99">
        <v>124.2</v>
      </c>
      <c r="Q38" s="99"/>
      <c r="R38" s="99"/>
      <c r="S38" s="99"/>
      <c r="T38" s="99"/>
      <c r="U38" s="99">
        <v>306</v>
      </c>
      <c r="V38" s="99">
        <v>295.5</v>
      </c>
      <c r="W38" s="99"/>
      <c r="X38" s="99"/>
      <c r="Y38" s="99">
        <v>38.299999999999997</v>
      </c>
      <c r="Z38" s="100"/>
      <c r="AA38" s="79">
        <f t="shared" si="5"/>
        <v>5680.5</v>
      </c>
    </row>
    <row r="39" spans="1:27" ht="30" customHeight="1" thickBot="1" x14ac:dyDescent="0.25">
      <c r="A39" s="86" t="s">
        <v>45</v>
      </c>
      <c r="B39" s="87">
        <f t="shared" ref="B39:Z39" si="6">SUM(B34:B38)</f>
        <v>677.3</v>
      </c>
      <c r="C39" s="88">
        <f t="shared" si="6"/>
        <v>430.7</v>
      </c>
      <c r="D39" s="88">
        <f t="shared" si="6"/>
        <v>570.70000000000005</v>
      </c>
      <c r="E39" s="88">
        <f t="shared" si="6"/>
        <v>610</v>
      </c>
      <c r="F39" s="88">
        <f t="shared" si="6"/>
        <v>457.7</v>
      </c>
      <c r="G39" s="88">
        <f t="shared" si="6"/>
        <v>234.6</v>
      </c>
      <c r="H39" s="88">
        <f t="shared" si="6"/>
        <v>550.79999999999995</v>
      </c>
      <c r="I39" s="88">
        <f t="shared" si="6"/>
        <v>907.7</v>
      </c>
      <c r="J39" s="88">
        <f t="shared" si="6"/>
        <v>724</v>
      </c>
      <c r="K39" s="88">
        <f t="shared" si="6"/>
        <v>1107.9000000000001</v>
      </c>
      <c r="L39" s="88">
        <f t="shared" si="6"/>
        <v>668</v>
      </c>
      <c r="M39" s="88">
        <f t="shared" si="6"/>
        <v>691</v>
      </c>
      <c r="N39" s="88">
        <f t="shared" si="6"/>
        <v>682</v>
      </c>
      <c r="O39" s="88">
        <f t="shared" si="6"/>
        <v>690</v>
      </c>
      <c r="P39" s="88">
        <f t="shared" si="6"/>
        <v>444.3</v>
      </c>
      <c r="Q39" s="88">
        <f t="shared" si="6"/>
        <v>1053.9000000000001</v>
      </c>
      <c r="R39" s="88">
        <f t="shared" si="6"/>
        <v>1121</v>
      </c>
      <c r="S39" s="88">
        <f t="shared" si="6"/>
        <v>1150.7</v>
      </c>
      <c r="T39" s="88">
        <f t="shared" si="6"/>
        <v>951.3</v>
      </c>
      <c r="U39" s="88">
        <f t="shared" si="6"/>
        <v>672.1</v>
      </c>
      <c r="V39" s="88">
        <f t="shared" si="6"/>
        <v>455.2</v>
      </c>
      <c r="W39" s="88">
        <f t="shared" si="6"/>
        <v>357.5</v>
      </c>
      <c r="X39" s="88">
        <f t="shared" si="6"/>
        <v>426</v>
      </c>
      <c r="Y39" s="88">
        <f t="shared" si="6"/>
        <v>430.3</v>
      </c>
      <c r="Z39" s="89">
        <f t="shared" si="6"/>
        <v>0</v>
      </c>
      <c r="AA39" s="90">
        <f t="shared" si="5"/>
        <v>16064.699999999999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>
        <v>424.8</v>
      </c>
      <c r="I44" s="99">
        <v>835.7</v>
      </c>
      <c r="J44" s="99">
        <v>260.5</v>
      </c>
      <c r="K44" s="99">
        <v>448.9</v>
      </c>
      <c r="L44" s="99"/>
      <c r="M44" s="99"/>
      <c r="N44" s="99"/>
      <c r="O44" s="99"/>
      <c r="P44" s="99">
        <v>199.1</v>
      </c>
      <c r="Q44" s="99">
        <v>968.9</v>
      </c>
      <c r="R44" s="99">
        <v>963</v>
      </c>
      <c r="S44" s="99">
        <v>983.7</v>
      </c>
      <c r="T44" s="99">
        <v>814.3</v>
      </c>
      <c r="U44" s="99">
        <v>252.1</v>
      </c>
      <c r="V44" s="99">
        <v>86.7</v>
      </c>
      <c r="W44" s="99">
        <v>95.5</v>
      </c>
      <c r="X44" s="99"/>
      <c r="Y44" s="99"/>
      <c r="Z44" s="100"/>
      <c r="AA44" s="79">
        <f t="shared" si="7"/>
        <v>6333.2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>
        <v>454.3</v>
      </c>
      <c r="C46" s="99">
        <v>279.7</v>
      </c>
      <c r="D46" s="99">
        <v>460.7</v>
      </c>
      <c r="E46" s="99">
        <v>500</v>
      </c>
      <c r="F46" s="99">
        <v>323.7</v>
      </c>
      <c r="G46" s="99">
        <v>116.6</v>
      </c>
      <c r="H46" s="99"/>
      <c r="I46" s="99"/>
      <c r="J46" s="99">
        <v>281.5</v>
      </c>
      <c r="K46" s="99">
        <v>500</v>
      </c>
      <c r="L46" s="99">
        <v>500</v>
      </c>
      <c r="M46" s="99">
        <v>500</v>
      </c>
      <c r="N46" s="99">
        <v>500</v>
      </c>
      <c r="O46" s="99">
        <v>500</v>
      </c>
      <c r="P46" s="99">
        <v>124.2</v>
      </c>
      <c r="Q46" s="99"/>
      <c r="R46" s="99"/>
      <c r="S46" s="99"/>
      <c r="T46" s="99"/>
      <c r="U46" s="99">
        <v>306</v>
      </c>
      <c r="V46" s="99">
        <v>295.5</v>
      </c>
      <c r="W46" s="99"/>
      <c r="X46" s="99"/>
      <c r="Y46" s="99">
        <v>38.299999999999997</v>
      </c>
      <c r="Z46" s="100"/>
      <c r="AA46" s="79">
        <f t="shared" si="7"/>
        <v>5680.5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>
        <v>4</v>
      </c>
      <c r="G47" s="99">
        <v>38</v>
      </c>
      <c r="H47" s="99">
        <v>87</v>
      </c>
      <c r="I47" s="99">
        <v>126</v>
      </c>
      <c r="J47" s="99">
        <v>140</v>
      </c>
      <c r="K47" s="99">
        <v>149</v>
      </c>
      <c r="L47" s="99">
        <v>150</v>
      </c>
      <c r="M47" s="99">
        <v>150</v>
      </c>
      <c r="N47" s="99">
        <v>150</v>
      </c>
      <c r="O47" s="99">
        <v>150</v>
      </c>
      <c r="P47" s="99">
        <v>150</v>
      </c>
      <c r="Q47" s="99">
        <v>150</v>
      </c>
      <c r="R47" s="99">
        <v>150</v>
      </c>
      <c r="S47" s="99">
        <v>150</v>
      </c>
      <c r="T47" s="99">
        <v>150</v>
      </c>
      <c r="U47" s="99">
        <v>150</v>
      </c>
      <c r="V47" s="99">
        <v>150</v>
      </c>
      <c r="W47" s="99">
        <v>150</v>
      </c>
      <c r="X47" s="99">
        <v>148</v>
      </c>
      <c r="Y47" s="99">
        <v>148</v>
      </c>
      <c r="Z47" s="100"/>
      <c r="AA47" s="79">
        <f t="shared" si="7"/>
        <v>2640</v>
      </c>
    </row>
    <row r="48" spans="1:27" ht="30" customHeight="1" thickBot="1" x14ac:dyDescent="0.25">
      <c r="A48" s="86" t="s">
        <v>48</v>
      </c>
      <c r="B48" s="87">
        <f>SUM(B42:B47)</f>
        <v>454.3</v>
      </c>
      <c r="C48" s="88">
        <f t="shared" ref="C48:Z48" si="8">SUM(C42:C47)</f>
        <v>279.7</v>
      </c>
      <c r="D48" s="88">
        <f t="shared" si="8"/>
        <v>460.7</v>
      </c>
      <c r="E48" s="88">
        <f t="shared" si="8"/>
        <v>500</v>
      </c>
      <c r="F48" s="88">
        <f t="shared" si="8"/>
        <v>327.7</v>
      </c>
      <c r="G48" s="88">
        <f t="shared" si="8"/>
        <v>154.6</v>
      </c>
      <c r="H48" s="88">
        <f t="shared" si="8"/>
        <v>511.8</v>
      </c>
      <c r="I48" s="88">
        <f t="shared" si="8"/>
        <v>961.7</v>
      </c>
      <c r="J48" s="88">
        <f t="shared" si="8"/>
        <v>682</v>
      </c>
      <c r="K48" s="88">
        <f t="shared" si="8"/>
        <v>1097.9000000000001</v>
      </c>
      <c r="L48" s="88">
        <f t="shared" si="8"/>
        <v>650</v>
      </c>
      <c r="M48" s="88">
        <f t="shared" si="8"/>
        <v>650</v>
      </c>
      <c r="N48" s="88">
        <f t="shared" si="8"/>
        <v>650</v>
      </c>
      <c r="O48" s="88">
        <f t="shared" si="8"/>
        <v>650</v>
      </c>
      <c r="P48" s="88">
        <f t="shared" si="8"/>
        <v>473.3</v>
      </c>
      <c r="Q48" s="88">
        <f t="shared" si="8"/>
        <v>1118.9000000000001</v>
      </c>
      <c r="R48" s="88">
        <f t="shared" si="8"/>
        <v>1113</v>
      </c>
      <c r="S48" s="88">
        <f t="shared" si="8"/>
        <v>1133.7</v>
      </c>
      <c r="T48" s="88">
        <f t="shared" si="8"/>
        <v>964.3</v>
      </c>
      <c r="U48" s="88">
        <f t="shared" si="8"/>
        <v>708.1</v>
      </c>
      <c r="V48" s="88">
        <f t="shared" si="8"/>
        <v>532.20000000000005</v>
      </c>
      <c r="W48" s="88">
        <f t="shared" si="8"/>
        <v>245.5</v>
      </c>
      <c r="X48" s="88">
        <f t="shared" si="8"/>
        <v>148</v>
      </c>
      <c r="Y48" s="88">
        <f t="shared" si="8"/>
        <v>186.3</v>
      </c>
      <c r="Z48" s="89">
        <f t="shared" si="8"/>
        <v>0</v>
      </c>
      <c r="AA48" s="90">
        <f t="shared" si="7"/>
        <v>14653.699999999999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5539.5250000000005</v>
      </c>
      <c r="C51" s="88">
        <f t="shared" si="10"/>
        <v>5168.8859999999995</v>
      </c>
      <c r="D51" s="88">
        <f t="shared" si="10"/>
        <v>5203.5449999999992</v>
      </c>
      <c r="E51" s="88">
        <f t="shared" si="10"/>
        <v>5230.0519999999997</v>
      </c>
      <c r="F51" s="88">
        <f t="shared" si="10"/>
        <v>5196.4399999999996</v>
      </c>
      <c r="G51" s="88">
        <f t="shared" si="10"/>
        <v>5503.0480000000007</v>
      </c>
      <c r="H51" s="88">
        <f t="shared" si="10"/>
        <v>6388.8549999999996</v>
      </c>
      <c r="I51" s="88">
        <f t="shared" si="10"/>
        <v>7252.19</v>
      </c>
      <c r="J51" s="88">
        <f t="shared" si="10"/>
        <v>7073.0120000000006</v>
      </c>
      <c r="K51" s="88">
        <f t="shared" si="10"/>
        <v>7523.9699999999993</v>
      </c>
      <c r="L51" s="88">
        <f t="shared" si="10"/>
        <v>7029.26</v>
      </c>
      <c r="M51" s="88">
        <f t="shared" si="10"/>
        <v>7071.3089999999993</v>
      </c>
      <c r="N51" s="88">
        <f t="shared" si="10"/>
        <v>6975.3150000000005</v>
      </c>
      <c r="O51" s="88">
        <f t="shared" si="10"/>
        <v>6784.7380000000012</v>
      </c>
      <c r="P51" s="88">
        <f t="shared" si="10"/>
        <v>6679.4630000000006</v>
      </c>
      <c r="Q51" s="88">
        <f t="shared" si="10"/>
        <v>7490.2669999999998</v>
      </c>
      <c r="R51" s="88">
        <f t="shared" si="10"/>
        <v>8161.8250000000007</v>
      </c>
      <c r="S51" s="88">
        <f t="shared" si="10"/>
        <v>8534.6290000000008</v>
      </c>
      <c r="T51" s="88">
        <f t="shared" si="10"/>
        <v>8372.6739999999991</v>
      </c>
      <c r="U51" s="88">
        <f t="shared" si="10"/>
        <v>7997.5470000000014</v>
      </c>
      <c r="V51" s="88">
        <f t="shared" si="10"/>
        <v>7356.436999999999</v>
      </c>
      <c r="W51" s="88">
        <f t="shared" si="10"/>
        <v>6703.2780000000002</v>
      </c>
      <c r="X51" s="88">
        <f t="shared" si="10"/>
        <v>6243.4349999999995</v>
      </c>
      <c r="Y51" s="88">
        <f t="shared" si="10"/>
        <v>5728.0420000000004</v>
      </c>
      <c r="Z51" s="89">
        <f t="shared" si="10"/>
        <v>0</v>
      </c>
      <c r="AA51" s="104">
        <f>SUM(B51:Z51)</f>
        <v>161207.74199999997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A35" sqref="A35:A4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45279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-629.70000000000005</v>
      </c>
      <c r="C4" s="18">
        <v>-801.3</v>
      </c>
      <c r="D4" s="18">
        <v>-621.29999999999995</v>
      </c>
      <c r="E4" s="18">
        <v>-575</v>
      </c>
      <c r="F4" s="18">
        <v>-719.3</v>
      </c>
      <c r="G4" s="18">
        <v>-326</v>
      </c>
      <c r="H4" s="18">
        <v>-75.199999999999989</v>
      </c>
      <c r="I4" s="18">
        <v>335.70000000000005</v>
      </c>
      <c r="J4" s="18">
        <v>542</v>
      </c>
      <c r="K4" s="18">
        <v>948.9</v>
      </c>
      <c r="L4" s="18">
        <v>406.2</v>
      </c>
      <c r="M4" s="18">
        <v>307.2</v>
      </c>
      <c r="N4" s="18">
        <v>224.2</v>
      </c>
      <c r="O4" s="18">
        <v>-73.399999999999977</v>
      </c>
      <c r="P4" s="18">
        <v>323.3</v>
      </c>
      <c r="Q4" s="18">
        <v>468.9</v>
      </c>
      <c r="R4" s="18">
        <v>609.79999999999995</v>
      </c>
      <c r="S4" s="18">
        <v>546</v>
      </c>
      <c r="T4" s="18">
        <v>497.79999999999995</v>
      </c>
      <c r="U4" s="18">
        <v>558.1</v>
      </c>
      <c r="V4" s="18">
        <v>382.2</v>
      </c>
      <c r="W4" s="18">
        <v>-363.9</v>
      </c>
      <c r="X4" s="18">
        <v>-1048.7</v>
      </c>
      <c r="Y4" s="18">
        <v>-1040.7</v>
      </c>
      <c r="Z4" s="19"/>
      <c r="AA4" s="111">
        <f>SUM(B4:Z4)</f>
        <v>-124.20000000000073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91.55</v>
      </c>
      <c r="C7" s="117">
        <v>88.88</v>
      </c>
      <c r="D7" s="117">
        <v>86.5</v>
      </c>
      <c r="E7" s="117">
        <v>65</v>
      </c>
      <c r="F7" s="117">
        <v>88</v>
      </c>
      <c r="G7" s="117">
        <v>92.85</v>
      </c>
      <c r="H7" s="117">
        <v>112.34</v>
      </c>
      <c r="I7" s="117">
        <v>131.54</v>
      </c>
      <c r="J7" s="117">
        <v>122.01</v>
      </c>
      <c r="K7" s="117">
        <v>94.97</v>
      </c>
      <c r="L7" s="117">
        <v>86.1</v>
      </c>
      <c r="M7" s="117">
        <v>79.709999999999994</v>
      </c>
      <c r="N7" s="117">
        <v>76.5</v>
      </c>
      <c r="O7" s="117">
        <v>89.52</v>
      </c>
      <c r="P7" s="117">
        <v>106.16</v>
      </c>
      <c r="Q7" s="117">
        <v>122</v>
      </c>
      <c r="R7" s="117">
        <v>141.19999999999999</v>
      </c>
      <c r="S7" s="117">
        <v>149</v>
      </c>
      <c r="T7" s="117">
        <v>145</v>
      </c>
      <c r="U7" s="117">
        <v>144.15</v>
      </c>
      <c r="V7" s="117">
        <v>122.01</v>
      </c>
      <c r="W7" s="117">
        <v>110.5</v>
      </c>
      <c r="X7" s="117">
        <v>108.39</v>
      </c>
      <c r="Y7" s="117">
        <v>101.43</v>
      </c>
      <c r="Z7" s="118"/>
      <c r="AA7" s="119">
        <f>IF(SUM(B7:Z7)&lt;&gt;0,AVERAGEIF(B7:Z7,"&lt;&gt;"""),"")</f>
        <v>106.47125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>
        <v>1084</v>
      </c>
      <c r="C13" s="129">
        <v>1081</v>
      </c>
      <c r="D13" s="129">
        <v>1082</v>
      </c>
      <c r="E13" s="129">
        <v>1075</v>
      </c>
      <c r="F13" s="129">
        <v>1043</v>
      </c>
      <c r="G13" s="129">
        <v>442.6</v>
      </c>
      <c r="H13" s="129"/>
      <c r="I13" s="129"/>
      <c r="J13" s="129"/>
      <c r="K13" s="129"/>
      <c r="L13" s="129">
        <v>93.8</v>
      </c>
      <c r="M13" s="129">
        <v>192.8</v>
      </c>
      <c r="N13" s="129">
        <v>275.8</v>
      </c>
      <c r="O13" s="129">
        <v>573.4</v>
      </c>
      <c r="P13" s="129"/>
      <c r="Q13" s="129"/>
      <c r="R13" s="129"/>
      <c r="S13" s="129"/>
      <c r="T13" s="129"/>
      <c r="U13" s="129"/>
      <c r="V13" s="129"/>
      <c r="W13" s="129"/>
      <c r="X13" s="129">
        <v>548.70000000000005</v>
      </c>
      <c r="Y13" s="130">
        <v>1079</v>
      </c>
      <c r="Z13" s="131"/>
      <c r="AA13" s="132">
        <f t="shared" si="0"/>
        <v>8571.1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>
        <v>500</v>
      </c>
      <c r="I15" s="133">
        <v>500</v>
      </c>
      <c r="J15" s="133"/>
      <c r="K15" s="133"/>
      <c r="L15" s="133"/>
      <c r="M15" s="133"/>
      <c r="N15" s="133"/>
      <c r="O15" s="133"/>
      <c r="P15" s="133"/>
      <c r="Q15" s="133">
        <v>500</v>
      </c>
      <c r="R15" s="133">
        <v>353.2</v>
      </c>
      <c r="S15" s="133">
        <v>437.7</v>
      </c>
      <c r="T15" s="133">
        <v>316.5</v>
      </c>
      <c r="U15" s="133"/>
      <c r="V15" s="133"/>
      <c r="W15" s="133">
        <v>459.4</v>
      </c>
      <c r="X15" s="133">
        <v>500</v>
      </c>
      <c r="Y15" s="133"/>
      <c r="Z15" s="131"/>
      <c r="AA15" s="132">
        <f t="shared" si="0"/>
        <v>3566.8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1084</v>
      </c>
      <c r="C16" s="135">
        <f t="shared" si="1"/>
        <v>1081</v>
      </c>
      <c r="D16" s="135">
        <f t="shared" si="1"/>
        <v>1082</v>
      </c>
      <c r="E16" s="135">
        <f t="shared" si="1"/>
        <v>1075</v>
      </c>
      <c r="F16" s="135">
        <f t="shared" si="1"/>
        <v>1043</v>
      </c>
      <c r="G16" s="135">
        <f t="shared" si="1"/>
        <v>442.6</v>
      </c>
      <c r="H16" s="135">
        <f t="shared" si="1"/>
        <v>500</v>
      </c>
      <c r="I16" s="135">
        <f t="shared" si="1"/>
        <v>500</v>
      </c>
      <c r="J16" s="135">
        <f t="shared" si="1"/>
        <v>0</v>
      </c>
      <c r="K16" s="135">
        <f t="shared" si="1"/>
        <v>0</v>
      </c>
      <c r="L16" s="135">
        <f t="shared" si="1"/>
        <v>93.8</v>
      </c>
      <c r="M16" s="135">
        <f t="shared" si="1"/>
        <v>192.8</v>
      </c>
      <c r="N16" s="135">
        <f t="shared" si="1"/>
        <v>275.8</v>
      </c>
      <c r="O16" s="135">
        <f t="shared" si="1"/>
        <v>573.4</v>
      </c>
      <c r="P16" s="135">
        <f t="shared" si="1"/>
        <v>0</v>
      </c>
      <c r="Q16" s="135">
        <f t="shared" si="1"/>
        <v>500</v>
      </c>
      <c r="R16" s="135">
        <f t="shared" si="1"/>
        <v>353.2</v>
      </c>
      <c r="S16" s="135">
        <f t="shared" si="1"/>
        <v>437.7</v>
      </c>
      <c r="T16" s="135">
        <f t="shared" si="1"/>
        <v>316.5</v>
      </c>
      <c r="U16" s="135">
        <f t="shared" si="1"/>
        <v>0</v>
      </c>
      <c r="V16" s="135">
        <f t="shared" si="1"/>
        <v>0</v>
      </c>
      <c r="W16" s="135">
        <f t="shared" si="1"/>
        <v>459.4</v>
      </c>
      <c r="X16" s="135">
        <f t="shared" si="1"/>
        <v>1048.7</v>
      </c>
      <c r="Y16" s="135">
        <f t="shared" si="1"/>
        <v>1079</v>
      </c>
      <c r="Z16" s="136" t="str">
        <f t="shared" si="1"/>
        <v/>
      </c>
      <c r="AA16" s="90">
        <f t="shared" si="0"/>
        <v>12137.900000000003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>
        <v>424.8</v>
      </c>
      <c r="I21" s="129">
        <v>835.7</v>
      </c>
      <c r="J21" s="129">
        <v>260.5</v>
      </c>
      <c r="K21" s="129">
        <v>448.9</v>
      </c>
      <c r="L21" s="129"/>
      <c r="M21" s="129"/>
      <c r="N21" s="129"/>
      <c r="O21" s="129"/>
      <c r="P21" s="129">
        <v>199.1</v>
      </c>
      <c r="Q21" s="129">
        <v>968.9</v>
      </c>
      <c r="R21" s="129">
        <v>963</v>
      </c>
      <c r="S21" s="129">
        <v>983.7</v>
      </c>
      <c r="T21" s="129">
        <v>814.3</v>
      </c>
      <c r="U21" s="129">
        <v>252.1</v>
      </c>
      <c r="V21" s="129">
        <v>86.7</v>
      </c>
      <c r="W21" s="129">
        <v>95.5</v>
      </c>
      <c r="X21" s="129"/>
      <c r="Y21" s="130"/>
      <c r="Z21" s="131"/>
      <c r="AA21" s="132">
        <f t="shared" si="2"/>
        <v>6333.2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>
        <v>454.3</v>
      </c>
      <c r="C23" s="133">
        <v>279.7</v>
      </c>
      <c r="D23" s="133">
        <v>460.7</v>
      </c>
      <c r="E23" s="133">
        <v>500</v>
      </c>
      <c r="F23" s="133">
        <v>323.7</v>
      </c>
      <c r="G23" s="133">
        <v>116.6</v>
      </c>
      <c r="H23" s="133"/>
      <c r="I23" s="133"/>
      <c r="J23" s="133">
        <v>281.5</v>
      </c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124.2</v>
      </c>
      <c r="Q23" s="133"/>
      <c r="R23" s="133"/>
      <c r="S23" s="133"/>
      <c r="T23" s="133"/>
      <c r="U23" s="133">
        <v>306</v>
      </c>
      <c r="V23" s="133">
        <v>295.5</v>
      </c>
      <c r="W23" s="133"/>
      <c r="X23" s="133"/>
      <c r="Y23" s="133">
        <v>38.299999999999997</v>
      </c>
      <c r="Z23" s="131"/>
      <c r="AA23" s="132">
        <f t="shared" si="2"/>
        <v>5680.5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454.3</v>
      </c>
      <c r="C24" s="135">
        <f t="shared" si="3"/>
        <v>279.7</v>
      </c>
      <c r="D24" s="135">
        <f t="shared" si="3"/>
        <v>460.7</v>
      </c>
      <c r="E24" s="135">
        <f t="shared" si="3"/>
        <v>500</v>
      </c>
      <c r="F24" s="135">
        <f t="shared" si="3"/>
        <v>323.7</v>
      </c>
      <c r="G24" s="135">
        <f t="shared" si="3"/>
        <v>116.6</v>
      </c>
      <c r="H24" s="135">
        <f t="shared" si="3"/>
        <v>424.8</v>
      </c>
      <c r="I24" s="135">
        <f t="shared" si="3"/>
        <v>835.7</v>
      </c>
      <c r="J24" s="135">
        <f t="shared" si="3"/>
        <v>542</v>
      </c>
      <c r="K24" s="135">
        <f t="shared" si="3"/>
        <v>948.9</v>
      </c>
      <c r="L24" s="135">
        <f t="shared" si="3"/>
        <v>500</v>
      </c>
      <c r="M24" s="135">
        <f t="shared" si="3"/>
        <v>500</v>
      </c>
      <c r="N24" s="135">
        <f t="shared" si="3"/>
        <v>500</v>
      </c>
      <c r="O24" s="135">
        <f t="shared" si="3"/>
        <v>500</v>
      </c>
      <c r="P24" s="135">
        <f t="shared" si="3"/>
        <v>323.3</v>
      </c>
      <c r="Q24" s="135">
        <f t="shared" si="3"/>
        <v>968.9</v>
      </c>
      <c r="R24" s="135">
        <f t="shared" si="3"/>
        <v>963</v>
      </c>
      <c r="S24" s="135">
        <f t="shared" si="3"/>
        <v>983.7</v>
      </c>
      <c r="T24" s="135">
        <f t="shared" si="3"/>
        <v>814.3</v>
      </c>
      <c r="U24" s="135">
        <f t="shared" si="3"/>
        <v>558.1</v>
      </c>
      <c r="V24" s="135">
        <f t="shared" si="3"/>
        <v>382.2</v>
      </c>
      <c r="W24" s="135">
        <f t="shared" si="3"/>
        <v>95.5</v>
      </c>
      <c r="X24" s="135">
        <f t="shared" si="3"/>
        <v>0</v>
      </c>
      <c r="Y24" s="135">
        <f t="shared" si="3"/>
        <v>38.299999999999997</v>
      </c>
      <c r="Z24" s="136" t="str">
        <f t="shared" si="3"/>
        <v/>
      </c>
      <c r="AA24" s="90">
        <f t="shared" si="2"/>
        <v>12013.699999999999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2023-12-18T12:27:10Z</dcterms:created>
  <dcterms:modified xsi:type="dcterms:W3CDTF">2023-12-18T12:27:11Z</dcterms:modified>
</cp:coreProperties>
</file>