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<sst xmlns="http://schemas.openxmlformats.org/spreadsheetml/2006/main" count="117" uniqueCount="53">
  <si>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17/12/2023 14:13:54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</si>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</sst>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462</c:v>
                </c:pt>
                <c:pt idx="6">
                  <c:v>616</c:v>
                </c:pt>
                <c:pt idx="7">
                  <c:v>616</c:v>
                </c:pt>
                <c:pt idx="8">
                  <c:v>701</c:v>
                </c:pt>
                <c:pt idx="9">
                  <c:v>751</c:v>
                </c:pt>
                <c:pt idx="10">
                  <c:v>580</c:v>
                </c:pt>
                <c:pt idx="11">
                  <c:v>508</c:v>
                </c:pt>
                <c:pt idx="12">
                  <c:v>508</c:v>
                </c:pt>
                <c:pt idx="13">
                  <c:v>585</c:v>
                </c:pt>
                <c:pt idx="14">
                  <c:v>816</c:v>
                </c:pt>
                <c:pt idx="15">
                  <c:v>816</c:v>
                </c:pt>
                <c:pt idx="16">
                  <c:v>816</c:v>
                </c:pt>
                <c:pt idx="17">
                  <c:v>816</c:v>
                </c:pt>
                <c:pt idx="18">
                  <c:v>585</c:v>
                </c:pt>
                <c:pt idx="19">
                  <c:v>508</c:v>
                </c:pt>
                <c:pt idx="20">
                  <c:v>508</c:v>
                </c:pt>
                <c:pt idx="21">
                  <c:v>508</c:v>
                </c:pt>
                <c:pt idx="22">
                  <c:v>508</c:v>
                </c:pt>
                <c:pt idx="23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4-4ECF-B724-FF80A9D9E6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117</c:v>
                </c:pt>
                <c:pt idx="5">
                  <c:v>117</c:v>
                </c:pt>
                <c:pt idx="6">
                  <c:v>122</c:v>
                </c:pt>
                <c:pt idx="7">
                  <c:v>122</c:v>
                </c:pt>
                <c:pt idx="8">
                  <c:v>127</c:v>
                </c:pt>
                <c:pt idx="9">
                  <c:v>127</c:v>
                </c:pt>
                <c:pt idx="10">
                  <c:v>132</c:v>
                </c:pt>
                <c:pt idx="11">
                  <c:v>132</c:v>
                </c:pt>
                <c:pt idx="12">
                  <c:v>132</c:v>
                </c:pt>
                <c:pt idx="13">
                  <c:v>136</c:v>
                </c:pt>
                <c:pt idx="14">
                  <c:v>136</c:v>
                </c:pt>
                <c:pt idx="15">
                  <c:v>138</c:v>
                </c:pt>
                <c:pt idx="16">
                  <c:v>147</c:v>
                </c:pt>
                <c:pt idx="17">
                  <c:v>147</c:v>
                </c:pt>
                <c:pt idx="18">
                  <c:v>147</c:v>
                </c:pt>
                <c:pt idx="19">
                  <c:v>157</c:v>
                </c:pt>
                <c:pt idx="20">
                  <c:v>186</c:v>
                </c:pt>
                <c:pt idx="21">
                  <c:v>153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F4-4ECF-B724-FF80A9D9E6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635.9</c:v>
                </c:pt>
                <c:pt idx="1">
                  <c:v>553.9</c:v>
                </c:pt>
                <c:pt idx="2">
                  <c:v>553.9</c:v>
                </c:pt>
                <c:pt idx="3">
                  <c:v>553.9</c:v>
                </c:pt>
                <c:pt idx="4">
                  <c:v>553.9</c:v>
                </c:pt>
                <c:pt idx="5">
                  <c:v>553.9</c:v>
                </c:pt>
                <c:pt idx="6">
                  <c:v>846.14</c:v>
                </c:pt>
                <c:pt idx="7">
                  <c:v>1565.3440000000001</c:v>
                </c:pt>
                <c:pt idx="8">
                  <c:v>1573.9209999999998</c:v>
                </c:pt>
                <c:pt idx="9">
                  <c:v>1023.26</c:v>
                </c:pt>
                <c:pt idx="10">
                  <c:v>883.9</c:v>
                </c:pt>
                <c:pt idx="11">
                  <c:v>1183.9000000000001</c:v>
                </c:pt>
                <c:pt idx="12">
                  <c:v>1183.9000000000001</c:v>
                </c:pt>
                <c:pt idx="13">
                  <c:v>1225.9000000000001</c:v>
                </c:pt>
                <c:pt idx="14">
                  <c:v>1871.7250000000001</c:v>
                </c:pt>
                <c:pt idx="15">
                  <c:v>2396.2860000000001</c:v>
                </c:pt>
                <c:pt idx="16">
                  <c:v>3263.4929999999999</c:v>
                </c:pt>
                <c:pt idx="17">
                  <c:v>3248.3249999999998</c:v>
                </c:pt>
                <c:pt idx="18">
                  <c:v>3227.1109999999999</c:v>
                </c:pt>
                <c:pt idx="19">
                  <c:v>2974.5220000000004</c:v>
                </c:pt>
                <c:pt idx="20">
                  <c:v>2947.4960000000001</c:v>
                </c:pt>
                <c:pt idx="21">
                  <c:v>2313.8050000000003</c:v>
                </c:pt>
                <c:pt idx="22">
                  <c:v>1951.518</c:v>
                </c:pt>
                <c:pt idx="23">
                  <c:v>1751.0550000000001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4-4ECF-B724-FF80A9D9E6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1212.3</c:v>
                </c:pt>
                <c:pt idx="1">
                  <c:v>1353</c:v>
                </c:pt>
                <c:pt idx="2">
                  <c:v>1242.5</c:v>
                </c:pt>
                <c:pt idx="3">
                  <c:v>1230.5</c:v>
                </c:pt>
                <c:pt idx="4">
                  <c:v>1668.1</c:v>
                </c:pt>
                <c:pt idx="5">
                  <c:v>1531.8</c:v>
                </c:pt>
                <c:pt idx="6">
                  <c:v>1105.7</c:v>
                </c:pt>
                <c:pt idx="7">
                  <c:v>1104</c:v>
                </c:pt>
                <c:pt idx="8">
                  <c:v>514</c:v>
                </c:pt>
                <c:pt idx="9">
                  <c:v>394</c:v>
                </c:pt>
                <c:pt idx="10">
                  <c:v>301</c:v>
                </c:pt>
                <c:pt idx="11">
                  <c:v>330</c:v>
                </c:pt>
                <c:pt idx="12">
                  <c:v>327</c:v>
                </c:pt>
                <c:pt idx="13">
                  <c:v>546.4</c:v>
                </c:pt>
                <c:pt idx="14">
                  <c:v>750.4</c:v>
                </c:pt>
                <c:pt idx="15">
                  <c:v>827.4</c:v>
                </c:pt>
                <c:pt idx="16">
                  <c:v>719</c:v>
                </c:pt>
                <c:pt idx="17">
                  <c:v>788</c:v>
                </c:pt>
                <c:pt idx="18">
                  <c:v>1109.5</c:v>
                </c:pt>
                <c:pt idx="19">
                  <c:v>1232.5</c:v>
                </c:pt>
                <c:pt idx="20">
                  <c:v>843</c:v>
                </c:pt>
                <c:pt idx="21">
                  <c:v>1503.1</c:v>
                </c:pt>
                <c:pt idx="22">
                  <c:v>1718</c:v>
                </c:pt>
                <c:pt idx="23">
                  <c:v>1704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F4-4ECF-B724-FF80A9D9E6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2784.5030000000002</c:v>
                </c:pt>
                <c:pt idx="1">
                  <c:v>2756.6760000000004</c:v>
                </c:pt>
                <c:pt idx="2">
                  <c:v>2704.4960000000001</c:v>
                </c:pt>
                <c:pt idx="3">
                  <c:v>2655.7769999999996</c:v>
                </c:pt>
                <c:pt idx="4">
                  <c:v>2599.7120000000004</c:v>
                </c:pt>
                <c:pt idx="5">
                  <c:v>2515.3530000000005</c:v>
                </c:pt>
                <c:pt idx="6">
                  <c:v>2022.9989999999998</c:v>
                </c:pt>
                <c:pt idx="7">
                  <c:v>2424.3450000000003</c:v>
                </c:pt>
                <c:pt idx="8">
                  <c:v>3332.3219999999988</c:v>
                </c:pt>
                <c:pt idx="9">
                  <c:v>4195.9409999999989</c:v>
                </c:pt>
                <c:pt idx="10">
                  <c:v>5168.6289999999999</c:v>
                </c:pt>
                <c:pt idx="11">
                  <c:v>5225.3529999999992</c:v>
                </c:pt>
                <c:pt idx="12">
                  <c:v>5004.4290000000001</c:v>
                </c:pt>
                <c:pt idx="13">
                  <c:v>4389.2900000000009</c:v>
                </c:pt>
                <c:pt idx="14">
                  <c:v>3067.4859999999985</c:v>
                </c:pt>
                <c:pt idx="15">
                  <c:v>1951.7840000000001</c:v>
                </c:pt>
                <c:pt idx="16">
                  <c:v>1507.7459999999996</c:v>
                </c:pt>
                <c:pt idx="17">
                  <c:v>1509.8869999999997</c:v>
                </c:pt>
                <c:pt idx="18">
                  <c:v>1485.1660000000002</c:v>
                </c:pt>
                <c:pt idx="19">
                  <c:v>1454.1130000000001</c:v>
                </c:pt>
                <c:pt idx="20">
                  <c:v>1426.0749999999998</c:v>
                </c:pt>
                <c:pt idx="21">
                  <c:v>1402.7359999999996</c:v>
                </c:pt>
                <c:pt idx="22">
                  <c:v>1591.0930000000001</c:v>
                </c:pt>
                <c:pt idx="23">
                  <c:v>1569.8410000000001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F4-4ECF-B724-FF80A9D9E6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147</c:v>
                </c:pt>
                <c:pt idx="7">
                  <c:v>154</c:v>
                </c:pt>
                <c:pt idx="8">
                  <c:v>164</c:v>
                </c:pt>
                <c:pt idx="9">
                  <c:v>176</c:v>
                </c:pt>
                <c:pt idx="10">
                  <c:v>184</c:v>
                </c:pt>
                <c:pt idx="11">
                  <c:v>187</c:v>
                </c:pt>
                <c:pt idx="12">
                  <c:v>182</c:v>
                </c:pt>
                <c:pt idx="13">
                  <c:v>176</c:v>
                </c:pt>
                <c:pt idx="14">
                  <c:v>161</c:v>
                </c:pt>
                <c:pt idx="15">
                  <c:v>144</c:v>
                </c:pt>
                <c:pt idx="16">
                  <c:v>137</c:v>
                </c:pt>
                <c:pt idx="17">
                  <c:v>135</c:v>
                </c:pt>
                <c:pt idx="18">
                  <c:v>133</c:v>
                </c:pt>
                <c:pt idx="19">
                  <c:v>130</c:v>
                </c:pt>
                <c:pt idx="20">
                  <c:v>126</c:v>
                </c:pt>
                <c:pt idx="21">
                  <c:v>122</c:v>
                </c:pt>
                <c:pt idx="22">
                  <c:v>116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4-4ECF-B724-FF80A9D9E6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642</c:v>
                </c:pt>
                <c:pt idx="6">
                  <c:v>1008</c:v>
                </c:pt>
                <c:pt idx="7">
                  <c:v>1028</c:v>
                </c:pt>
                <c:pt idx="8">
                  <c:v>1002</c:v>
                </c:pt>
                <c:pt idx="9">
                  <c:v>1015</c:v>
                </c:pt>
                <c:pt idx="10">
                  <c:v>352</c:v>
                </c:pt>
                <c:pt idx="11">
                  <c:v>296</c:v>
                </c:pt>
                <c:pt idx="12">
                  <c:v>296</c:v>
                </c:pt>
                <c:pt idx="13">
                  <c:v>270</c:v>
                </c:pt>
                <c:pt idx="14">
                  <c:v>270</c:v>
                </c:pt>
                <c:pt idx="15">
                  <c:v>922</c:v>
                </c:pt>
                <c:pt idx="16">
                  <c:v>1145</c:v>
                </c:pt>
                <c:pt idx="17">
                  <c:v>1452</c:v>
                </c:pt>
                <c:pt idx="18">
                  <c:v>1447</c:v>
                </c:pt>
                <c:pt idx="19">
                  <c:v>1557</c:v>
                </c:pt>
                <c:pt idx="20">
                  <c:v>1567</c:v>
                </c:pt>
                <c:pt idx="21">
                  <c:v>1141</c:v>
                </c:pt>
                <c:pt idx="22">
                  <c:v>692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F4-4ECF-B724-FF80A9D9E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5544.7480000000023</c:v>
                </c:pt>
                <c:pt idx="1">
                  <c:v>5231.5800000000008</c:v>
                </c:pt>
                <c:pt idx="2">
                  <c:v>5068.9290000000001</c:v>
                </c:pt>
                <c:pt idx="3">
                  <c:v>5008.1749999999993</c:v>
                </c:pt>
                <c:pt idx="4">
                  <c:v>5394.7359999999999</c:v>
                </c:pt>
                <c:pt idx="5">
                  <c:v>5970.0570000000007</c:v>
                </c:pt>
                <c:pt idx="6">
                  <c:v>5867.8590000000013</c:v>
                </c:pt>
                <c:pt idx="7">
                  <c:v>7013.6679999999997</c:v>
                </c:pt>
                <c:pt idx="8">
                  <c:v>7414.2610000000004</c:v>
                </c:pt>
                <c:pt idx="9">
                  <c:v>7682.2330000000029</c:v>
                </c:pt>
                <c:pt idx="10">
                  <c:v>7601.5779999999977</c:v>
                </c:pt>
                <c:pt idx="11">
                  <c:v>7862.273000000001</c:v>
                </c:pt>
                <c:pt idx="12">
                  <c:v>7633.3089999999984</c:v>
                </c:pt>
                <c:pt idx="13">
                  <c:v>7328.5610000000006</c:v>
                </c:pt>
                <c:pt idx="14">
                  <c:v>7072.598</c:v>
                </c:pt>
                <c:pt idx="15">
                  <c:v>7195.5240000000003</c:v>
                </c:pt>
                <c:pt idx="16">
                  <c:v>7735.3060000000023</c:v>
                </c:pt>
                <c:pt idx="17">
                  <c:v>8096.1679999999988</c:v>
                </c:pt>
                <c:pt idx="18">
                  <c:v>8133.8020000000015</c:v>
                </c:pt>
                <c:pt idx="19">
                  <c:v>8013.1289999999999</c:v>
                </c:pt>
                <c:pt idx="20">
                  <c:v>7603.576</c:v>
                </c:pt>
                <c:pt idx="21">
                  <c:v>7143.6760000000013</c:v>
                </c:pt>
                <c:pt idx="22">
                  <c:v>6728.6299999999992</c:v>
                </c:pt>
                <c:pt idx="23">
                  <c:v>6276.8959999999997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F4-4ECF-B724-FF80A9D9E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57.29</c:v>
                </c:pt>
                <c:pt idx="1">
                  <c:v>57.73</c:v>
                </c:pt>
                <c:pt idx="2">
                  <c:v>55.37</c:v>
                </c:pt>
                <c:pt idx="3">
                  <c:v>52.84</c:v>
                </c:pt>
                <c:pt idx="4">
                  <c:v>56.37</c:v>
                </c:pt>
                <c:pt idx="5">
                  <c:v>75.849999999999994</c:v>
                </c:pt>
                <c:pt idx="6">
                  <c:v>108.15</c:v>
                </c:pt>
                <c:pt idx="7">
                  <c:v>122</c:v>
                </c:pt>
                <c:pt idx="8">
                  <c:v>114.05</c:v>
                </c:pt>
                <c:pt idx="9">
                  <c:v>103.87</c:v>
                </c:pt>
                <c:pt idx="10">
                  <c:v>89.03</c:v>
                </c:pt>
                <c:pt idx="11">
                  <c:v>81.17</c:v>
                </c:pt>
                <c:pt idx="12">
                  <c:v>74.89</c:v>
                </c:pt>
                <c:pt idx="13">
                  <c:v>81.16</c:v>
                </c:pt>
                <c:pt idx="14">
                  <c:v>104.99</c:v>
                </c:pt>
                <c:pt idx="15">
                  <c:v>118.98</c:v>
                </c:pt>
                <c:pt idx="16">
                  <c:v>135</c:v>
                </c:pt>
                <c:pt idx="17">
                  <c:v>128.32</c:v>
                </c:pt>
                <c:pt idx="18">
                  <c:v>133.09</c:v>
                </c:pt>
                <c:pt idx="19">
                  <c:v>122.01</c:v>
                </c:pt>
                <c:pt idx="20">
                  <c:v>121.73</c:v>
                </c:pt>
                <c:pt idx="21">
                  <c:v>101.76</c:v>
                </c:pt>
                <c:pt idx="22">
                  <c:v>108.33</c:v>
                </c:pt>
                <c:pt idx="23">
                  <c:v>102.52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F4-4ECF-B724-FF80A9D9E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5544.7030000000004</v>
      </c>
      <c r="C4" s="18">
        <v>5231.576</v>
      </c>
      <c r="D4" s="18">
        <v>5068.8959999999997</v>
      </c>
      <c r="E4" s="18">
        <v>5008.1769999999997</v>
      </c>
      <c r="F4" s="18">
        <v>5394.7119999999995</v>
      </c>
      <c r="G4" s="18">
        <v>5970.0529999999999</v>
      </c>
      <c r="H4" s="18">
        <v>5867.8389999999999</v>
      </c>
      <c r="I4" s="18">
        <v>7013.6889999999994</v>
      </c>
      <c r="J4" s="18">
        <v>7414.2430000000004</v>
      </c>
      <c r="K4" s="18">
        <v>7682.2009999999991</v>
      </c>
      <c r="L4" s="18">
        <v>7601.5289999999995</v>
      </c>
      <c r="M4" s="18">
        <v>7862.2529999999997</v>
      </c>
      <c r="N4" s="18">
        <v>7633.3289999999997</v>
      </c>
      <c r="O4" s="18">
        <v>7328.590000000002</v>
      </c>
      <c r="P4" s="18">
        <v>7072.6109999999999</v>
      </c>
      <c r="Q4" s="18">
        <v>7195.4699999999993</v>
      </c>
      <c r="R4" s="18">
        <v>7735.2390000000014</v>
      </c>
      <c r="S4" s="18">
        <v>8096.2120000000023</v>
      </c>
      <c r="T4" s="18">
        <v>8133.7769999999991</v>
      </c>
      <c r="U4" s="18">
        <v>8013.1349999999975</v>
      </c>
      <c r="V4" s="18">
        <v>7603.5710000000008</v>
      </c>
      <c r="W4" s="18">
        <v>7143.6410000000014</v>
      </c>
      <c r="X4" s="18">
        <v>6728.6110000000017</v>
      </c>
      <c r="Y4" s="18">
        <v>6276.8960000000006</v>
      </c>
      <c r="Z4" s="19"/>
      <c r="AA4" s="20">
        <f>SUM(B4:Z4)</f>
        <v>164620.95300000001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57.29</v>
      </c>
      <c r="C7" s="28">
        <v>57.73</v>
      </c>
      <c r="D7" s="28">
        <v>55.37</v>
      </c>
      <c r="E7" s="28">
        <v>52.84</v>
      </c>
      <c r="F7" s="28">
        <v>56.37</v>
      </c>
      <c r="G7" s="28">
        <v>75.849999999999994</v>
      </c>
      <c r="H7" s="28">
        <v>108.15</v>
      </c>
      <c r="I7" s="28">
        <v>122</v>
      </c>
      <c r="J7" s="28">
        <v>114.05</v>
      </c>
      <c r="K7" s="28">
        <v>103.87</v>
      </c>
      <c r="L7" s="28">
        <v>89.03</v>
      </c>
      <c r="M7" s="28">
        <v>81.17</v>
      </c>
      <c r="N7" s="28">
        <v>74.89</v>
      </c>
      <c r="O7" s="28">
        <v>81.16</v>
      </c>
      <c r="P7" s="28">
        <v>104.99</v>
      </c>
      <c r="Q7" s="28">
        <v>118.98</v>
      </c>
      <c r="R7" s="28">
        <v>135</v>
      </c>
      <c r="S7" s="28">
        <v>128.32</v>
      </c>
      <c r="T7" s="28">
        <v>133.09</v>
      </c>
      <c r="U7" s="28">
        <v>122.01</v>
      </c>
      <c r="V7" s="28">
        <v>121.73</v>
      </c>
      <c r="W7" s="28">
        <v>101.76</v>
      </c>
      <c r="X7" s="28">
        <v>108.33</v>
      </c>
      <c r="Y7" s="28">
        <v>102.52</v>
      </c>
      <c r="Z7" s="29"/>
      <c r="AA7" s="30">
        <f>IF(SUM(B7:Z7)&lt;&gt;0,AVERAGEIF(B7:Z7,"&lt;&gt;"""),"")</f>
        <v>96.104166666666671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462</v>
      </c>
      <c r="H10" s="42">
        <v>616</v>
      </c>
      <c r="I10" s="42">
        <v>616</v>
      </c>
      <c r="J10" s="42">
        <v>701</v>
      </c>
      <c r="K10" s="42">
        <v>751</v>
      </c>
      <c r="L10" s="42">
        <v>580</v>
      </c>
      <c r="M10" s="42">
        <v>508</v>
      </c>
      <c r="N10" s="42">
        <v>508</v>
      </c>
      <c r="O10" s="42">
        <v>585</v>
      </c>
      <c r="P10" s="42">
        <v>816</v>
      </c>
      <c r="Q10" s="42">
        <v>816</v>
      </c>
      <c r="R10" s="42">
        <v>816</v>
      </c>
      <c r="S10" s="42">
        <v>816</v>
      </c>
      <c r="T10" s="42">
        <v>585</v>
      </c>
      <c r="U10" s="42">
        <v>508</v>
      </c>
      <c r="V10" s="42">
        <v>508</v>
      </c>
      <c r="W10" s="42">
        <v>508</v>
      </c>
      <c r="X10" s="42">
        <v>508</v>
      </c>
      <c r="Y10" s="42">
        <v>508</v>
      </c>
      <c r="Z10" s="43"/>
      <c r="AA10" s="44">
        <f t="shared" ref="AA10:AA15" si="0">SUM(B10:Z10)</f>
        <v>13599</v>
      </c>
    </row>
    <row r="11" spans="1:27" ht="25.15" customHeight="1" x14ac:dyDescent="0.2">
      <c r="A11" s="45" t="s">
        <v>7</v>
      </c>
      <c r="B11" s="46">
        <v>112</v>
      </c>
      <c r="C11" s="47">
        <v>112</v>
      </c>
      <c r="D11" s="47">
        <v>112</v>
      </c>
      <c r="E11" s="47">
        <v>112</v>
      </c>
      <c r="F11" s="47">
        <v>117</v>
      </c>
      <c r="G11" s="47">
        <v>117</v>
      </c>
      <c r="H11" s="47">
        <v>122</v>
      </c>
      <c r="I11" s="47">
        <v>122</v>
      </c>
      <c r="J11" s="47">
        <v>127</v>
      </c>
      <c r="K11" s="47">
        <v>127</v>
      </c>
      <c r="L11" s="47">
        <v>132</v>
      </c>
      <c r="M11" s="47">
        <v>132</v>
      </c>
      <c r="N11" s="47">
        <v>132</v>
      </c>
      <c r="O11" s="47">
        <v>136</v>
      </c>
      <c r="P11" s="47">
        <v>136</v>
      </c>
      <c r="Q11" s="47">
        <v>138</v>
      </c>
      <c r="R11" s="47">
        <v>147</v>
      </c>
      <c r="S11" s="47">
        <v>147</v>
      </c>
      <c r="T11" s="47">
        <v>147</v>
      </c>
      <c r="U11" s="47">
        <v>157</v>
      </c>
      <c r="V11" s="47">
        <v>186</v>
      </c>
      <c r="W11" s="47">
        <v>153</v>
      </c>
      <c r="X11" s="47">
        <v>152</v>
      </c>
      <c r="Y11" s="47">
        <v>152</v>
      </c>
      <c r="Z11" s="48"/>
      <c r="AA11" s="49">
        <f t="shared" si="0"/>
        <v>3227</v>
      </c>
    </row>
    <row r="12" spans="1:27" ht="25.15" customHeight="1" x14ac:dyDescent="0.2">
      <c r="A12" s="50" t="s">
        <v>8</v>
      </c>
      <c r="B12" s="51">
        <v>635.9</v>
      </c>
      <c r="C12" s="52">
        <v>553.9</v>
      </c>
      <c r="D12" s="52">
        <v>553.9</v>
      </c>
      <c r="E12" s="52">
        <v>553.9</v>
      </c>
      <c r="F12" s="52">
        <v>553.9</v>
      </c>
      <c r="G12" s="52">
        <v>553.9</v>
      </c>
      <c r="H12" s="52">
        <v>846.14</v>
      </c>
      <c r="I12" s="52">
        <v>1565.3440000000001</v>
      </c>
      <c r="J12" s="52">
        <v>1573.9209999999998</v>
      </c>
      <c r="K12" s="52">
        <v>1023.26</v>
      </c>
      <c r="L12" s="52">
        <v>883.9</v>
      </c>
      <c r="M12" s="52">
        <v>1183.9000000000001</v>
      </c>
      <c r="N12" s="52">
        <v>1183.9000000000001</v>
      </c>
      <c r="O12" s="52">
        <v>1225.9000000000001</v>
      </c>
      <c r="P12" s="52">
        <v>1871.7250000000001</v>
      </c>
      <c r="Q12" s="52">
        <v>2396.2860000000001</v>
      </c>
      <c r="R12" s="52">
        <v>3263.4929999999999</v>
      </c>
      <c r="S12" s="52">
        <v>3248.3249999999998</v>
      </c>
      <c r="T12" s="52">
        <v>3227.1109999999999</v>
      </c>
      <c r="U12" s="52">
        <v>2974.5220000000004</v>
      </c>
      <c r="V12" s="52">
        <v>2947.4960000000001</v>
      </c>
      <c r="W12" s="52">
        <v>2313.8050000000003</v>
      </c>
      <c r="X12" s="52">
        <v>1951.518</v>
      </c>
      <c r="Y12" s="52">
        <v>1751.0550000000001</v>
      </c>
      <c r="Z12" s="53"/>
      <c r="AA12" s="54">
        <f t="shared" si="0"/>
        <v>38837.000999999997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642</v>
      </c>
      <c r="H13" s="52">
        <v>1008</v>
      </c>
      <c r="I13" s="52">
        <v>1028</v>
      </c>
      <c r="J13" s="52">
        <v>1002</v>
      </c>
      <c r="K13" s="52">
        <v>1015</v>
      </c>
      <c r="L13" s="52">
        <v>352</v>
      </c>
      <c r="M13" s="52">
        <v>296</v>
      </c>
      <c r="N13" s="52">
        <v>296</v>
      </c>
      <c r="O13" s="52">
        <v>270</v>
      </c>
      <c r="P13" s="52">
        <v>270</v>
      </c>
      <c r="Q13" s="52">
        <v>922</v>
      </c>
      <c r="R13" s="52">
        <v>1145</v>
      </c>
      <c r="S13" s="52">
        <v>1452</v>
      </c>
      <c r="T13" s="52">
        <v>1447</v>
      </c>
      <c r="U13" s="52">
        <v>1557</v>
      </c>
      <c r="V13" s="52">
        <v>1567</v>
      </c>
      <c r="W13" s="52">
        <v>1141</v>
      </c>
      <c r="X13" s="52">
        <v>692</v>
      </c>
      <c r="Y13" s="52">
        <v>480</v>
      </c>
      <c r="Z13" s="53"/>
      <c r="AA13" s="54">
        <f t="shared" si="0"/>
        <v>16582</v>
      </c>
    </row>
    <row r="14" spans="1:27" ht="25.15" customHeight="1" x14ac:dyDescent="0.2">
      <c r="A14" s="55" t="s">
        <v>10</v>
      </c>
      <c r="B14" s="56">
        <v>2784.5030000000002</v>
      </c>
      <c r="C14" s="57">
        <v>2756.6760000000004</v>
      </c>
      <c r="D14" s="57">
        <v>2704.4960000000001</v>
      </c>
      <c r="E14" s="57">
        <v>2655.7769999999996</v>
      </c>
      <c r="F14" s="57">
        <v>2599.7120000000004</v>
      </c>
      <c r="G14" s="57">
        <v>2515.3530000000005</v>
      </c>
      <c r="H14" s="57">
        <v>2022.9989999999998</v>
      </c>
      <c r="I14" s="57">
        <v>2424.3450000000003</v>
      </c>
      <c r="J14" s="57">
        <v>3332.3219999999988</v>
      </c>
      <c r="K14" s="57">
        <v>4195.9409999999989</v>
      </c>
      <c r="L14" s="57">
        <v>5168.6289999999999</v>
      </c>
      <c r="M14" s="57">
        <v>5225.3529999999992</v>
      </c>
      <c r="N14" s="57">
        <v>5004.4290000000001</v>
      </c>
      <c r="O14" s="57">
        <v>4389.2900000000009</v>
      </c>
      <c r="P14" s="57">
        <v>3067.4859999999985</v>
      </c>
      <c r="Q14" s="57">
        <v>1951.7840000000001</v>
      </c>
      <c r="R14" s="57">
        <v>1507.7459999999996</v>
      </c>
      <c r="S14" s="57">
        <v>1509.8869999999997</v>
      </c>
      <c r="T14" s="57">
        <v>1485.1660000000002</v>
      </c>
      <c r="U14" s="57">
        <v>1454.1130000000001</v>
      </c>
      <c r="V14" s="57">
        <v>1426.0749999999998</v>
      </c>
      <c r="W14" s="57">
        <v>1402.7359999999996</v>
      </c>
      <c r="X14" s="57">
        <v>1591.0930000000001</v>
      </c>
      <c r="Y14" s="57">
        <v>1569.8410000000001</v>
      </c>
      <c r="Z14" s="58"/>
      <c r="AA14" s="59">
        <f t="shared" si="0"/>
        <v>64745.751999999993</v>
      </c>
    </row>
    <row r="15" spans="1:27" ht="25.15" customHeight="1" x14ac:dyDescent="0.2">
      <c r="A15" s="55" t="s">
        <v>11</v>
      </c>
      <c r="B15" s="56">
        <v>149</v>
      </c>
      <c r="C15" s="57">
        <v>148</v>
      </c>
      <c r="D15" s="57">
        <v>148</v>
      </c>
      <c r="E15" s="57">
        <v>148</v>
      </c>
      <c r="F15" s="57">
        <v>148</v>
      </c>
      <c r="G15" s="57">
        <v>148</v>
      </c>
      <c r="H15" s="57">
        <v>147</v>
      </c>
      <c r="I15" s="57">
        <v>154</v>
      </c>
      <c r="J15" s="57">
        <v>164</v>
      </c>
      <c r="K15" s="57">
        <v>176</v>
      </c>
      <c r="L15" s="57">
        <v>184</v>
      </c>
      <c r="M15" s="57">
        <v>187</v>
      </c>
      <c r="N15" s="57">
        <v>182</v>
      </c>
      <c r="O15" s="57">
        <v>176</v>
      </c>
      <c r="P15" s="57">
        <v>161</v>
      </c>
      <c r="Q15" s="57">
        <v>144</v>
      </c>
      <c r="R15" s="57">
        <v>137</v>
      </c>
      <c r="S15" s="57">
        <v>135</v>
      </c>
      <c r="T15" s="57">
        <v>133</v>
      </c>
      <c r="U15" s="57">
        <v>130</v>
      </c>
      <c r="V15" s="57">
        <v>126</v>
      </c>
      <c r="W15" s="57">
        <v>122</v>
      </c>
      <c r="X15" s="57">
        <v>116</v>
      </c>
      <c r="Y15" s="57">
        <v>112</v>
      </c>
      <c r="Z15" s="58"/>
      <c r="AA15" s="59">
        <f t="shared" si="0"/>
        <v>3575</v>
      </c>
    </row>
    <row r="16" spans="1:27" ht="30" customHeight="1" thickBot="1" x14ac:dyDescent="0.25">
      <c r="A16" s="60" t="s">
        <v>12</v>
      </c>
      <c r="B16" s="61">
        <f>IF(LEN(B$2)&gt;0,SUM(B10:B15),"")</f>
        <v>4332.4030000000002</v>
      </c>
      <c r="C16" s="62">
        <f t="shared" ref="C16:Z16" si="1">IF(LEN(C$2)&gt;0,SUM(C10:C15),"")</f>
        <v>3878.5760000000005</v>
      </c>
      <c r="D16" s="62">
        <f t="shared" si="1"/>
        <v>3826.3960000000002</v>
      </c>
      <c r="E16" s="62">
        <f t="shared" si="1"/>
        <v>3777.6769999999997</v>
      </c>
      <c r="F16" s="62">
        <f t="shared" si="1"/>
        <v>3726.6120000000005</v>
      </c>
      <c r="G16" s="62">
        <f t="shared" si="1"/>
        <v>4438.2530000000006</v>
      </c>
      <c r="H16" s="62">
        <f t="shared" si="1"/>
        <v>4762.1389999999992</v>
      </c>
      <c r="I16" s="62">
        <f t="shared" si="1"/>
        <v>5909.6890000000003</v>
      </c>
      <c r="J16" s="62">
        <f t="shared" si="1"/>
        <v>6900.2429999999986</v>
      </c>
      <c r="K16" s="62">
        <f t="shared" si="1"/>
        <v>7288.2009999999991</v>
      </c>
      <c r="L16" s="62">
        <f t="shared" si="1"/>
        <v>7300.5290000000005</v>
      </c>
      <c r="M16" s="62">
        <f t="shared" si="1"/>
        <v>7532.2529999999988</v>
      </c>
      <c r="N16" s="62">
        <f t="shared" si="1"/>
        <v>7306.3289999999997</v>
      </c>
      <c r="O16" s="62">
        <f t="shared" si="1"/>
        <v>6782.1900000000005</v>
      </c>
      <c r="P16" s="62">
        <f t="shared" si="1"/>
        <v>6322.2109999999993</v>
      </c>
      <c r="Q16" s="62">
        <f t="shared" si="1"/>
        <v>6368.07</v>
      </c>
      <c r="R16" s="62">
        <f t="shared" si="1"/>
        <v>7016.2389999999996</v>
      </c>
      <c r="S16" s="62">
        <f t="shared" si="1"/>
        <v>7308.2119999999995</v>
      </c>
      <c r="T16" s="62">
        <f t="shared" si="1"/>
        <v>7024.277</v>
      </c>
      <c r="U16" s="62">
        <f t="shared" si="1"/>
        <v>6780.6350000000011</v>
      </c>
      <c r="V16" s="62">
        <f t="shared" si="1"/>
        <v>6760.5709999999999</v>
      </c>
      <c r="W16" s="62">
        <f t="shared" si="1"/>
        <v>5640.5410000000002</v>
      </c>
      <c r="X16" s="62">
        <f t="shared" si="1"/>
        <v>5010.6109999999999</v>
      </c>
      <c r="Y16" s="62">
        <f t="shared" si="1"/>
        <v>4572.8960000000006</v>
      </c>
      <c r="Z16" s="63" t="str">
        <f t="shared" si="1"/>
        <v/>
      </c>
      <c r="AA16" s="64">
        <f>SUM(AA10:AA15)</f>
        <v>140565.75299999997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2522.5700000000002</v>
      </c>
      <c r="C28" s="72">
        <v>2507.5</v>
      </c>
      <c r="D28" s="72">
        <v>2488.71</v>
      </c>
      <c r="E28" s="72">
        <v>2465.92</v>
      </c>
      <c r="F28" s="72">
        <v>2442.48</v>
      </c>
      <c r="G28" s="72">
        <v>3115.88</v>
      </c>
      <c r="H28" s="72">
        <v>3431.19</v>
      </c>
      <c r="I28" s="72">
        <v>4154.41</v>
      </c>
      <c r="J28" s="72">
        <v>4713.7299999999996</v>
      </c>
      <c r="K28" s="72">
        <v>4793.04</v>
      </c>
      <c r="L28" s="72">
        <v>4372.33</v>
      </c>
      <c r="M28" s="72">
        <v>4624.7</v>
      </c>
      <c r="N28" s="72">
        <v>4504.68</v>
      </c>
      <c r="O28" s="72">
        <v>4266.51</v>
      </c>
      <c r="P28" s="72">
        <v>4221.4799999999996</v>
      </c>
      <c r="Q28" s="72">
        <v>4441.8500000000004</v>
      </c>
      <c r="R28" s="72">
        <v>4325.18</v>
      </c>
      <c r="S28" s="72">
        <v>4520.3100000000004</v>
      </c>
      <c r="T28" s="72">
        <v>4287.4799999999996</v>
      </c>
      <c r="U28" s="72">
        <v>4287.84</v>
      </c>
      <c r="V28" s="72">
        <v>4228.21</v>
      </c>
      <c r="W28" s="72">
        <v>4092.7</v>
      </c>
      <c r="X28" s="72">
        <v>3486.34</v>
      </c>
      <c r="Y28" s="72">
        <v>3259.72</v>
      </c>
      <c r="Z28" s="73"/>
      <c r="AA28" s="74">
        <f>SUM(B28:Z28)</f>
        <v>91554.76</v>
      </c>
    </row>
    <row r="29" spans="1:27" ht="25.15" customHeight="1" x14ac:dyDescent="0.2">
      <c r="A29" s="75" t="s">
        <v>23</v>
      </c>
      <c r="B29" s="76">
        <v>1733.8330000000001</v>
      </c>
      <c r="C29" s="77">
        <v>1779.076</v>
      </c>
      <c r="D29" s="77">
        <v>1835.6859999999999</v>
      </c>
      <c r="E29" s="77">
        <v>1918.7570000000001</v>
      </c>
      <c r="F29" s="77">
        <v>1904.1320000000001</v>
      </c>
      <c r="G29" s="77">
        <v>1890.373</v>
      </c>
      <c r="H29" s="77">
        <v>1544.9490000000001</v>
      </c>
      <c r="I29" s="77">
        <v>1679.279</v>
      </c>
      <c r="J29" s="77">
        <v>2020.5129999999999</v>
      </c>
      <c r="K29" s="77">
        <v>2239.1610000000001</v>
      </c>
      <c r="L29" s="77">
        <v>2799.1990000000001</v>
      </c>
      <c r="M29" s="77">
        <v>2807.5529999999999</v>
      </c>
      <c r="N29" s="77">
        <v>2698.6489999999999</v>
      </c>
      <c r="O29" s="77">
        <v>2352.6799999999998</v>
      </c>
      <c r="P29" s="77">
        <v>1902.731</v>
      </c>
      <c r="Q29" s="77">
        <v>1551.22</v>
      </c>
      <c r="R29" s="77">
        <v>1765.059</v>
      </c>
      <c r="S29" s="77">
        <v>1930.902</v>
      </c>
      <c r="T29" s="77">
        <v>1876.797</v>
      </c>
      <c r="U29" s="77">
        <v>1645.7950000000001</v>
      </c>
      <c r="V29" s="77">
        <v>1920.3610000000001</v>
      </c>
      <c r="W29" s="77">
        <v>1168.8409999999999</v>
      </c>
      <c r="X29" s="77">
        <v>1414.271</v>
      </c>
      <c r="Y29" s="77">
        <v>1184.1759999999999</v>
      </c>
      <c r="Z29" s="78"/>
      <c r="AA29" s="79">
        <f>SUM(B29:Z29)</f>
        <v>45563.993000000002</v>
      </c>
    </row>
    <row r="30" spans="1:27" ht="25.15" customHeight="1" x14ac:dyDescent="0.2">
      <c r="A30" s="82" t="s">
        <v>24</v>
      </c>
      <c r="B30" s="80">
        <v>675</v>
      </c>
      <c r="C30" s="81">
        <v>250</v>
      </c>
      <c r="D30" s="81">
        <v>250</v>
      </c>
      <c r="E30" s="81">
        <v>250</v>
      </c>
      <c r="F30" s="81">
        <v>250</v>
      </c>
      <c r="G30" s="81">
        <v>250</v>
      </c>
      <c r="H30" s="81">
        <v>540</v>
      </c>
      <c r="I30" s="81">
        <v>680</v>
      </c>
      <c r="J30" s="81">
        <v>680</v>
      </c>
      <c r="K30" s="81">
        <v>650</v>
      </c>
      <c r="L30" s="81">
        <v>430</v>
      </c>
      <c r="M30" s="81">
        <v>430</v>
      </c>
      <c r="N30" s="81">
        <v>430</v>
      </c>
      <c r="O30" s="81">
        <v>472</v>
      </c>
      <c r="P30" s="81">
        <v>780</v>
      </c>
      <c r="Q30" s="81">
        <v>1019</v>
      </c>
      <c r="R30" s="81">
        <v>1645</v>
      </c>
      <c r="S30" s="81">
        <v>1645</v>
      </c>
      <c r="T30" s="81">
        <v>1645</v>
      </c>
      <c r="U30" s="81">
        <v>1625</v>
      </c>
      <c r="V30" s="81">
        <v>1455</v>
      </c>
      <c r="W30" s="81">
        <v>1177</v>
      </c>
      <c r="X30" s="81">
        <v>756</v>
      </c>
      <c r="Y30" s="81">
        <v>756</v>
      </c>
      <c r="Z30" s="83"/>
      <c r="AA30" s="84">
        <f>SUM(B30:Z30)</f>
        <v>18740</v>
      </c>
    </row>
    <row r="31" spans="1:27" ht="30" customHeight="1" thickBot="1" x14ac:dyDescent="0.25">
      <c r="A31" s="60" t="s">
        <v>25</v>
      </c>
      <c r="B31" s="61">
        <f>IF(LEN(B$2)&gt;0,SUM(B28:B30),"")</f>
        <v>4931.4030000000002</v>
      </c>
      <c r="C31" s="62">
        <f t="shared" ref="C31:Z31" si="4">IF(LEN(C$2)&gt;0,SUM(C28:C30),"")</f>
        <v>4536.576</v>
      </c>
      <c r="D31" s="62">
        <f t="shared" si="4"/>
        <v>4574.3959999999997</v>
      </c>
      <c r="E31" s="62">
        <f t="shared" si="4"/>
        <v>4634.6769999999997</v>
      </c>
      <c r="F31" s="62">
        <f t="shared" si="4"/>
        <v>4596.6120000000001</v>
      </c>
      <c r="G31" s="62">
        <f t="shared" si="4"/>
        <v>5256.2530000000006</v>
      </c>
      <c r="H31" s="62">
        <f t="shared" si="4"/>
        <v>5516.1390000000001</v>
      </c>
      <c r="I31" s="62">
        <f t="shared" si="4"/>
        <v>6513.6890000000003</v>
      </c>
      <c r="J31" s="62">
        <f t="shared" si="4"/>
        <v>7414.2429999999995</v>
      </c>
      <c r="K31" s="62">
        <f t="shared" si="4"/>
        <v>7682.201</v>
      </c>
      <c r="L31" s="62">
        <f t="shared" si="4"/>
        <v>7601.5290000000005</v>
      </c>
      <c r="M31" s="62">
        <f t="shared" si="4"/>
        <v>7862.2529999999997</v>
      </c>
      <c r="N31" s="62">
        <f t="shared" si="4"/>
        <v>7633.3289999999997</v>
      </c>
      <c r="O31" s="62">
        <f t="shared" si="4"/>
        <v>7091.1900000000005</v>
      </c>
      <c r="P31" s="62">
        <f t="shared" si="4"/>
        <v>6904.2109999999993</v>
      </c>
      <c r="Q31" s="62">
        <f t="shared" si="4"/>
        <v>7012.0700000000006</v>
      </c>
      <c r="R31" s="62">
        <f t="shared" si="4"/>
        <v>7735.2390000000005</v>
      </c>
      <c r="S31" s="62">
        <f t="shared" si="4"/>
        <v>8096.2120000000004</v>
      </c>
      <c r="T31" s="62">
        <f t="shared" si="4"/>
        <v>7809.277</v>
      </c>
      <c r="U31" s="62">
        <f t="shared" si="4"/>
        <v>7558.6350000000002</v>
      </c>
      <c r="V31" s="62">
        <f t="shared" si="4"/>
        <v>7603.5709999999999</v>
      </c>
      <c r="W31" s="62">
        <f t="shared" si="4"/>
        <v>6438.5409999999993</v>
      </c>
      <c r="X31" s="62">
        <f t="shared" si="4"/>
        <v>5656.6109999999999</v>
      </c>
      <c r="Y31" s="62">
        <f t="shared" si="4"/>
        <v>5199.8959999999997</v>
      </c>
      <c r="Z31" s="63" t="str">
        <f t="shared" si="4"/>
        <v/>
      </c>
      <c r="AA31" s="64">
        <f>SUM(AA28:AA30)</f>
        <v>155858.753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262</v>
      </c>
      <c r="C34" s="95">
        <v>274</v>
      </c>
      <c r="D34" s="95">
        <v>327</v>
      </c>
      <c r="E34" s="95">
        <v>384</v>
      </c>
      <c r="F34" s="95">
        <v>382</v>
      </c>
      <c r="G34" s="95">
        <v>335</v>
      </c>
      <c r="H34" s="95">
        <v>357</v>
      </c>
      <c r="I34" s="95">
        <v>259</v>
      </c>
      <c r="J34" s="95">
        <v>194</v>
      </c>
      <c r="K34" s="95">
        <v>162</v>
      </c>
      <c r="L34" s="95">
        <v>98</v>
      </c>
      <c r="M34" s="95">
        <v>113</v>
      </c>
      <c r="N34" s="95">
        <v>147</v>
      </c>
      <c r="O34" s="95">
        <v>132</v>
      </c>
      <c r="P34" s="95">
        <v>233</v>
      </c>
      <c r="Q34" s="95">
        <v>354</v>
      </c>
      <c r="R34" s="95">
        <v>391</v>
      </c>
      <c r="S34" s="95">
        <v>390</v>
      </c>
      <c r="T34" s="95">
        <v>388</v>
      </c>
      <c r="U34" s="95">
        <v>400</v>
      </c>
      <c r="V34" s="95">
        <v>388</v>
      </c>
      <c r="W34" s="95">
        <v>354</v>
      </c>
      <c r="X34" s="95">
        <v>316</v>
      </c>
      <c r="Y34" s="95">
        <v>311</v>
      </c>
      <c r="Z34" s="96"/>
      <c r="AA34" s="74">
        <f t="shared" ref="AA34:AA39" si="5">SUM(B34:Z34)</f>
        <v>6951</v>
      </c>
    </row>
    <row r="35" spans="1:27" ht="25.15" customHeight="1" x14ac:dyDescent="0.2">
      <c r="A35" s="97" t="s">
        <v>28</v>
      </c>
      <c r="B35" s="98">
        <v>279</v>
      </c>
      <c r="C35" s="99">
        <v>324</v>
      </c>
      <c r="D35" s="99">
        <v>363</v>
      </c>
      <c r="E35" s="99">
        <v>415</v>
      </c>
      <c r="F35" s="99">
        <v>430</v>
      </c>
      <c r="G35" s="99">
        <v>425</v>
      </c>
      <c r="H35" s="99">
        <v>337</v>
      </c>
      <c r="I35" s="99">
        <v>285</v>
      </c>
      <c r="J35" s="99">
        <v>260</v>
      </c>
      <c r="K35" s="99">
        <v>172</v>
      </c>
      <c r="L35" s="99">
        <v>143</v>
      </c>
      <c r="M35" s="99">
        <v>157</v>
      </c>
      <c r="N35" s="99">
        <v>120</v>
      </c>
      <c r="O35" s="99">
        <v>117</v>
      </c>
      <c r="P35" s="99">
        <v>289</v>
      </c>
      <c r="Q35" s="99">
        <v>230</v>
      </c>
      <c r="R35" s="99">
        <v>268</v>
      </c>
      <c r="S35" s="99">
        <v>338</v>
      </c>
      <c r="T35" s="99">
        <v>337</v>
      </c>
      <c r="U35" s="99">
        <v>318</v>
      </c>
      <c r="V35" s="99">
        <v>395</v>
      </c>
      <c r="W35" s="99">
        <v>384</v>
      </c>
      <c r="X35" s="99">
        <v>270</v>
      </c>
      <c r="Y35" s="99">
        <v>256</v>
      </c>
      <c r="Z35" s="100"/>
      <c r="AA35" s="79">
        <f t="shared" si="5"/>
        <v>6912</v>
      </c>
    </row>
    <row r="36" spans="1:27" ht="25.15" customHeight="1" x14ac:dyDescent="0.2">
      <c r="A36" s="97" t="s">
        <v>29</v>
      </c>
      <c r="B36" s="98">
        <v>623.29999999999995</v>
      </c>
      <c r="C36" s="99">
        <v>705</v>
      </c>
      <c r="D36" s="99">
        <v>504.5</v>
      </c>
      <c r="E36" s="99">
        <v>383.5</v>
      </c>
      <c r="F36" s="99">
        <v>808.1</v>
      </c>
      <c r="G36" s="99">
        <v>723.8</v>
      </c>
      <c r="H36" s="99">
        <v>161.1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247.4</v>
      </c>
      <c r="P36" s="99">
        <v>178.4</v>
      </c>
      <c r="Q36" s="99">
        <v>10</v>
      </c>
      <c r="R36" s="99">
        <v>10</v>
      </c>
      <c r="S36" s="99">
        <v>10</v>
      </c>
      <c r="T36" s="99">
        <v>334.5</v>
      </c>
      <c r="U36" s="99">
        <v>464.5</v>
      </c>
      <c r="V36" s="99">
        <v>10</v>
      </c>
      <c r="W36" s="99">
        <v>715.1</v>
      </c>
      <c r="X36" s="99">
        <v>1082</v>
      </c>
      <c r="Y36" s="99">
        <v>1087</v>
      </c>
      <c r="Z36" s="100"/>
      <c r="AA36" s="79">
        <f t="shared" si="5"/>
        <v>8118.2</v>
      </c>
    </row>
    <row r="37" spans="1:27" ht="25.15" customHeight="1" x14ac:dyDescent="0.2">
      <c r="A37" s="97" t="s">
        <v>30</v>
      </c>
      <c r="B37" s="98">
        <v>48</v>
      </c>
      <c r="C37" s="99">
        <v>50</v>
      </c>
      <c r="D37" s="99">
        <v>48</v>
      </c>
      <c r="E37" s="99">
        <v>48</v>
      </c>
      <c r="F37" s="99">
        <v>48</v>
      </c>
      <c r="G37" s="99">
        <v>48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200.6</v>
      </c>
      <c r="I38" s="99">
        <v>500</v>
      </c>
      <c r="J38" s="99"/>
      <c r="K38" s="99"/>
      <c r="L38" s="99"/>
      <c r="M38" s="99"/>
      <c r="N38" s="99"/>
      <c r="O38" s="99"/>
      <c r="P38" s="99"/>
      <c r="Q38" s="99">
        <v>183.4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1212.3</v>
      </c>
      <c r="C39" s="88">
        <f t="shared" si="6"/>
        <v>1353</v>
      </c>
      <c r="D39" s="88">
        <f t="shared" si="6"/>
        <v>1242.5</v>
      </c>
      <c r="E39" s="88">
        <f t="shared" si="6"/>
        <v>1230.5</v>
      </c>
      <c r="F39" s="88">
        <f t="shared" si="6"/>
        <v>1668.1</v>
      </c>
      <c r="G39" s="88">
        <f t="shared" si="6"/>
        <v>1531.8</v>
      </c>
      <c r="H39" s="88">
        <f t="shared" si="6"/>
        <v>1105.7</v>
      </c>
      <c r="I39" s="88">
        <f t="shared" si="6"/>
        <v>1104</v>
      </c>
      <c r="J39" s="88">
        <f t="shared" si="6"/>
        <v>514</v>
      </c>
      <c r="K39" s="88">
        <f t="shared" si="6"/>
        <v>394</v>
      </c>
      <c r="L39" s="88">
        <f t="shared" si="6"/>
        <v>301</v>
      </c>
      <c r="M39" s="88">
        <f t="shared" si="6"/>
        <v>330</v>
      </c>
      <c r="N39" s="88">
        <f t="shared" si="6"/>
        <v>327</v>
      </c>
      <c r="O39" s="88">
        <f t="shared" si="6"/>
        <v>546.4</v>
      </c>
      <c r="P39" s="88">
        <f t="shared" si="6"/>
        <v>750.4</v>
      </c>
      <c r="Q39" s="88">
        <f t="shared" si="6"/>
        <v>827.4</v>
      </c>
      <c r="R39" s="88">
        <f t="shared" si="6"/>
        <v>719</v>
      </c>
      <c r="S39" s="88">
        <f t="shared" si="6"/>
        <v>788</v>
      </c>
      <c r="T39" s="88">
        <f t="shared" si="6"/>
        <v>1109.5</v>
      </c>
      <c r="U39" s="88">
        <f t="shared" si="6"/>
        <v>1232.5</v>
      </c>
      <c r="V39" s="88">
        <f t="shared" si="6"/>
        <v>843</v>
      </c>
      <c r="W39" s="88">
        <f t="shared" si="6"/>
        <v>1503.1</v>
      </c>
      <c r="X39" s="88">
        <f t="shared" si="6"/>
        <v>1718</v>
      </c>
      <c r="Y39" s="88">
        <f t="shared" si="6"/>
        <v>1704</v>
      </c>
      <c r="Z39" s="89" t="str">
        <f t="shared" si="6"/>
        <v/>
      </c>
      <c r="AA39" s="90">
        <f t="shared" si="5"/>
        <v>24055.199999999997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613.29999999999995</v>
      </c>
      <c r="C44" s="99">
        <v>695</v>
      </c>
      <c r="D44" s="99">
        <v>494.5</v>
      </c>
      <c r="E44" s="99">
        <v>373.5</v>
      </c>
      <c r="F44" s="99">
        <v>798.1</v>
      </c>
      <c r="G44" s="99">
        <v>713.8</v>
      </c>
      <c r="H44" s="99">
        <v>151.1</v>
      </c>
      <c r="I44" s="99"/>
      <c r="J44" s="99"/>
      <c r="K44" s="99"/>
      <c r="L44" s="99"/>
      <c r="M44" s="99"/>
      <c r="N44" s="99"/>
      <c r="O44" s="99">
        <v>237.4</v>
      </c>
      <c r="P44" s="99">
        <v>168.4</v>
      </c>
      <c r="Q44" s="99"/>
      <c r="R44" s="99"/>
      <c r="S44" s="99"/>
      <c r="T44" s="99">
        <v>324.5</v>
      </c>
      <c r="U44" s="99">
        <v>454.5</v>
      </c>
      <c r="V44" s="99"/>
      <c r="W44" s="99">
        <v>705.1</v>
      </c>
      <c r="X44" s="99">
        <v>1072</v>
      </c>
      <c r="Y44" s="99">
        <v>1077</v>
      </c>
      <c r="Z44" s="100"/>
      <c r="AA44" s="79">
        <f t="shared" si="7"/>
        <v>7878.2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200.6</v>
      </c>
      <c r="I46" s="99">
        <v>500</v>
      </c>
      <c r="J46" s="99"/>
      <c r="K46" s="99"/>
      <c r="L46" s="99"/>
      <c r="M46" s="99"/>
      <c r="N46" s="99"/>
      <c r="O46" s="99"/>
      <c r="P46" s="99"/>
      <c r="Q46" s="99">
        <v>183.4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884</v>
      </c>
    </row>
    <row r="47" spans="1:27" ht="25.15" customHeight="1" x14ac:dyDescent="0.2">
      <c r="A47" s="85" t="s">
        <v>34</v>
      </c>
      <c r="B47" s="98">
        <v>34</v>
      </c>
      <c r="C47" s="99">
        <v>45</v>
      </c>
      <c r="D47" s="99">
        <v>49</v>
      </c>
      <c r="E47" s="99">
        <v>51</v>
      </c>
      <c r="F47" s="99">
        <v>49</v>
      </c>
      <c r="G47" s="99">
        <v>24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22</v>
      </c>
      <c r="Z47" s="100"/>
      <c r="AA47" s="79">
        <f t="shared" si="7"/>
        <v>274</v>
      </c>
    </row>
    <row r="48" spans="1:27" ht="30" customHeight="1" thickBot="1" x14ac:dyDescent="0.25">
      <c r="A48" s="86" t="s">
        <v>35</v>
      </c>
      <c r="B48" s="87">
        <f>IF(LEN(B$2)&gt;0,SUM(B42:B47),"")</f>
        <v>647.29999999999995</v>
      </c>
      <c r="C48" s="88">
        <f t="shared" ref="C48:Z48" si="8">IF(LEN(C$2)&gt;0,SUM(C42:C47),"")</f>
        <v>740</v>
      </c>
      <c r="D48" s="88">
        <f t="shared" si="8"/>
        <v>543.5</v>
      </c>
      <c r="E48" s="88">
        <f t="shared" si="8"/>
        <v>424.5</v>
      </c>
      <c r="F48" s="88">
        <f t="shared" si="8"/>
        <v>847.1</v>
      </c>
      <c r="G48" s="88">
        <f t="shared" si="8"/>
        <v>737.8</v>
      </c>
      <c r="H48" s="88">
        <f t="shared" si="8"/>
        <v>351.7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237.4</v>
      </c>
      <c r="P48" s="88">
        <f t="shared" si="8"/>
        <v>168.4</v>
      </c>
      <c r="Q48" s="88">
        <f t="shared" si="8"/>
        <v>183.4</v>
      </c>
      <c r="R48" s="88">
        <f t="shared" si="8"/>
        <v>0</v>
      </c>
      <c r="S48" s="88">
        <f t="shared" si="8"/>
        <v>0</v>
      </c>
      <c r="T48" s="88">
        <f t="shared" si="8"/>
        <v>324.5</v>
      </c>
      <c r="U48" s="88">
        <f t="shared" si="8"/>
        <v>454.5</v>
      </c>
      <c r="V48" s="88">
        <f t="shared" si="8"/>
        <v>0</v>
      </c>
      <c r="W48" s="88">
        <f t="shared" si="8"/>
        <v>705.1</v>
      </c>
      <c r="X48" s="88">
        <f t="shared" si="8"/>
        <v>1072</v>
      </c>
      <c r="Y48" s="88">
        <f t="shared" si="8"/>
        <v>1099</v>
      </c>
      <c r="Z48" s="89" t="str">
        <f t="shared" si="8"/>
        <v/>
      </c>
      <c r="AA48" s="90">
        <f t="shared" si="7"/>
        <v>9036.1999999999989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5544.7030000000004</v>
      </c>
      <c r="C51" s="88">
        <f t="shared" si="10"/>
        <v>5231.5760000000009</v>
      </c>
      <c r="D51" s="88">
        <f t="shared" si="10"/>
        <v>5068.8960000000006</v>
      </c>
      <c r="E51" s="88">
        <f t="shared" si="10"/>
        <v>5008.1769999999997</v>
      </c>
      <c r="F51" s="88">
        <f t="shared" si="10"/>
        <v>5394.7120000000004</v>
      </c>
      <c r="G51" s="88">
        <f t="shared" si="10"/>
        <v>5970.0530000000008</v>
      </c>
      <c r="H51" s="88">
        <f t="shared" si="10"/>
        <v>5867.838999999999</v>
      </c>
      <c r="I51" s="88">
        <f t="shared" si="10"/>
        <v>7013.6890000000003</v>
      </c>
      <c r="J51" s="88">
        <f t="shared" si="10"/>
        <v>7414.2429999999986</v>
      </c>
      <c r="K51" s="88">
        <f t="shared" si="10"/>
        <v>7682.2009999999991</v>
      </c>
      <c r="L51" s="88">
        <f t="shared" si="10"/>
        <v>7601.5290000000005</v>
      </c>
      <c r="M51" s="88">
        <f t="shared" si="10"/>
        <v>7862.2529999999988</v>
      </c>
      <c r="N51" s="88">
        <f t="shared" si="10"/>
        <v>7633.3289999999997</v>
      </c>
      <c r="O51" s="88">
        <f t="shared" si="10"/>
        <v>7328.59</v>
      </c>
      <c r="P51" s="88">
        <f t="shared" si="10"/>
        <v>7072.610999999999</v>
      </c>
      <c r="Q51" s="88">
        <f t="shared" si="10"/>
        <v>7195.4699999999993</v>
      </c>
      <c r="R51" s="88">
        <f t="shared" si="10"/>
        <v>7735.2389999999996</v>
      </c>
      <c r="S51" s="88">
        <f t="shared" si="10"/>
        <v>8096.2119999999995</v>
      </c>
      <c r="T51" s="88">
        <f t="shared" si="10"/>
        <v>8133.777</v>
      </c>
      <c r="U51" s="88">
        <f t="shared" si="10"/>
        <v>8013.1350000000011</v>
      </c>
      <c r="V51" s="88">
        <f t="shared" si="10"/>
        <v>7603.5709999999999</v>
      </c>
      <c r="W51" s="88">
        <f t="shared" si="10"/>
        <v>7143.6409999999996</v>
      </c>
      <c r="X51" s="88">
        <f t="shared" si="10"/>
        <v>6728.6109999999999</v>
      </c>
      <c r="Y51" s="88">
        <f t="shared" si="10"/>
        <v>6276.8960000000006</v>
      </c>
      <c r="Z51" s="89" t="str">
        <f t="shared" si="10"/>
        <v/>
      </c>
      <c r="AA51" s="104">
        <f>SUM(B51:Z51)</f>
        <v>164620.95300000001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5544.7480000000023</v>
      </c>
      <c r="C4" s="18">
        <v>5231.5800000000008</v>
      </c>
      <c r="D4" s="18">
        <v>5068.9290000000001</v>
      </c>
      <c r="E4" s="18">
        <v>5008.1749999999993</v>
      </c>
      <c r="F4" s="18">
        <v>5394.7359999999999</v>
      </c>
      <c r="G4" s="18">
        <v>5970.0570000000007</v>
      </c>
      <c r="H4" s="18">
        <v>5867.8590000000013</v>
      </c>
      <c r="I4" s="18">
        <v>7013.6679999999997</v>
      </c>
      <c r="J4" s="18">
        <v>7414.2610000000004</v>
      </c>
      <c r="K4" s="18">
        <v>7682.2330000000029</v>
      </c>
      <c r="L4" s="18">
        <v>7601.5779999999977</v>
      </c>
      <c r="M4" s="18">
        <v>7862.273000000001</v>
      </c>
      <c r="N4" s="18">
        <v>7633.3089999999984</v>
      </c>
      <c r="O4" s="18">
        <v>7328.5610000000006</v>
      </c>
      <c r="P4" s="18">
        <v>7072.598</v>
      </c>
      <c r="Q4" s="18">
        <v>7195.5240000000003</v>
      </c>
      <c r="R4" s="18">
        <v>7735.3060000000023</v>
      </c>
      <c r="S4" s="18">
        <v>8096.1679999999988</v>
      </c>
      <c r="T4" s="18">
        <v>8133.8020000000015</v>
      </c>
      <c r="U4" s="18">
        <v>8013.1289999999999</v>
      </c>
      <c r="V4" s="18">
        <v>7603.576</v>
      </c>
      <c r="W4" s="18">
        <v>7143.6760000000013</v>
      </c>
      <c r="X4" s="18">
        <v>6728.6299999999992</v>
      </c>
      <c r="Y4" s="18">
        <v>6276.8959999999997</v>
      </c>
      <c r="Z4" s="19"/>
      <c r="AA4" s="20">
        <f>SUM(B4:Z4)</f>
        <v>164621.272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57.29</v>
      </c>
      <c r="C7" s="28">
        <v>57.73</v>
      </c>
      <c r="D7" s="28">
        <v>55.37</v>
      </c>
      <c r="E7" s="28">
        <v>52.84</v>
      </c>
      <c r="F7" s="28">
        <v>56.37</v>
      </c>
      <c r="G7" s="28">
        <v>75.849999999999994</v>
      </c>
      <c r="H7" s="28">
        <v>108.15</v>
      </c>
      <c r="I7" s="28">
        <v>122</v>
      </c>
      <c r="J7" s="28">
        <v>114.05</v>
      </c>
      <c r="K7" s="28">
        <v>103.87</v>
      </c>
      <c r="L7" s="28">
        <v>89.03</v>
      </c>
      <c r="M7" s="28">
        <v>81.17</v>
      </c>
      <c r="N7" s="28">
        <v>74.89</v>
      </c>
      <c r="O7" s="28">
        <v>81.16</v>
      </c>
      <c r="P7" s="28">
        <v>104.99</v>
      </c>
      <c r="Q7" s="28">
        <v>118.98</v>
      </c>
      <c r="R7" s="28">
        <v>135</v>
      </c>
      <c r="S7" s="28">
        <v>128.32</v>
      </c>
      <c r="T7" s="28">
        <v>133.09</v>
      </c>
      <c r="U7" s="28">
        <v>122.01</v>
      </c>
      <c r="V7" s="28">
        <v>121.73</v>
      </c>
      <c r="W7" s="28">
        <v>101.76</v>
      </c>
      <c r="X7" s="28">
        <v>108.33</v>
      </c>
      <c r="Y7" s="28">
        <v>102.52</v>
      </c>
      <c r="Z7" s="29"/>
      <c r="AA7" s="30">
        <f>IF(SUM(B7:Z7)&lt;&gt;0,AVERAGEIF(B7:Z7,"&lt;&gt;"""),"")</f>
        <v>96.104166666666671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846.23699999999997</v>
      </c>
      <c r="C19" s="72">
        <v>837.38399999999979</v>
      </c>
      <c r="D19" s="72">
        <v>819.42800000000011</v>
      </c>
      <c r="E19" s="72">
        <v>826.52599999999984</v>
      </c>
      <c r="F19" s="72">
        <v>820.7299999999999</v>
      </c>
      <c r="G19" s="72">
        <v>825.1429999999998</v>
      </c>
      <c r="H19" s="72">
        <v>836.59799999999996</v>
      </c>
      <c r="I19" s="72">
        <v>765.31099999999992</v>
      </c>
      <c r="J19" s="72">
        <v>769.58299999999997</v>
      </c>
      <c r="K19" s="72">
        <v>739.91300000000012</v>
      </c>
      <c r="L19" s="72">
        <v>734.35</v>
      </c>
      <c r="M19" s="72">
        <v>735.80600000000004</v>
      </c>
      <c r="N19" s="72">
        <v>757.75200000000018</v>
      </c>
      <c r="O19" s="72">
        <v>762.23800000000006</v>
      </c>
      <c r="P19" s="72">
        <v>739.35199999999998</v>
      </c>
      <c r="Q19" s="72">
        <v>740.428</v>
      </c>
      <c r="R19" s="72">
        <v>742.476</v>
      </c>
      <c r="S19" s="72">
        <v>746.40100000000007</v>
      </c>
      <c r="T19" s="72">
        <v>739.721</v>
      </c>
      <c r="U19" s="72">
        <v>743.399</v>
      </c>
      <c r="V19" s="72">
        <v>755.9380000000001</v>
      </c>
      <c r="W19" s="72">
        <v>843.81</v>
      </c>
      <c r="X19" s="72">
        <v>834.20699999999999</v>
      </c>
      <c r="Y19" s="72">
        <v>866.80700000000002</v>
      </c>
      <c r="Z19" s="73"/>
      <c r="AA19" s="74">
        <f t="shared" ref="AA19:AA24" si="2">SUM(B19:Z19)</f>
        <v>18829.538</v>
      </c>
    </row>
    <row r="20" spans="1:27" ht="25.15" customHeight="1" x14ac:dyDescent="0.2">
      <c r="A20" s="75" t="s">
        <v>15</v>
      </c>
      <c r="B20" s="76">
        <v>869.17500000000007</v>
      </c>
      <c r="C20" s="77">
        <v>870.80499999999995</v>
      </c>
      <c r="D20" s="77">
        <v>873.38499999999999</v>
      </c>
      <c r="E20" s="77">
        <v>881.30500000000018</v>
      </c>
      <c r="F20" s="77">
        <v>957.69900000000007</v>
      </c>
      <c r="G20" s="77">
        <v>1150.3200000000002</v>
      </c>
      <c r="H20" s="77">
        <v>1252.9830000000002</v>
      </c>
      <c r="I20" s="77">
        <v>1392.9470000000001</v>
      </c>
      <c r="J20" s="77">
        <v>1449.3579999999999</v>
      </c>
      <c r="K20" s="77">
        <v>1407.21</v>
      </c>
      <c r="L20" s="77">
        <v>1634.711</v>
      </c>
      <c r="M20" s="77">
        <v>1620.6320000000003</v>
      </c>
      <c r="N20" s="77">
        <v>1606.9960000000001</v>
      </c>
      <c r="O20" s="77">
        <v>1581.454</v>
      </c>
      <c r="P20" s="77">
        <v>1374.3719999999998</v>
      </c>
      <c r="Q20" s="77">
        <v>1359.5860000000002</v>
      </c>
      <c r="R20" s="77">
        <v>1439.2460000000003</v>
      </c>
      <c r="S20" s="77">
        <v>1441.1670000000001</v>
      </c>
      <c r="T20" s="77">
        <v>1401.0080000000005</v>
      </c>
      <c r="U20" s="77">
        <v>1328.5319999999999</v>
      </c>
      <c r="V20" s="77">
        <v>1197.0219999999999</v>
      </c>
      <c r="W20" s="77">
        <v>1090.6099999999999</v>
      </c>
      <c r="X20" s="77">
        <v>1062.077</v>
      </c>
      <c r="Y20" s="77">
        <v>1052.529</v>
      </c>
      <c r="Z20" s="78"/>
      <c r="AA20" s="79">
        <f t="shared" si="2"/>
        <v>30295.129000000004</v>
      </c>
    </row>
    <row r="21" spans="1:27" ht="25.15" customHeight="1" x14ac:dyDescent="0.2">
      <c r="A21" s="75" t="s">
        <v>16</v>
      </c>
      <c r="B21" s="80">
        <v>2766.3360000000002</v>
      </c>
      <c r="C21" s="81">
        <v>2623.3909999999996</v>
      </c>
      <c r="D21" s="81">
        <v>2507.6159999999995</v>
      </c>
      <c r="E21" s="81">
        <v>2436.3439999999996</v>
      </c>
      <c r="F21" s="81">
        <v>2597.8070000000002</v>
      </c>
      <c r="G21" s="81">
        <v>2955.712</v>
      </c>
      <c r="H21" s="81">
        <v>3252.7779999999993</v>
      </c>
      <c r="I21" s="81">
        <v>3611.41</v>
      </c>
      <c r="J21" s="81">
        <v>3806.02</v>
      </c>
      <c r="K21" s="81">
        <v>3821.5099999999998</v>
      </c>
      <c r="L21" s="81">
        <v>4091.4169999999999</v>
      </c>
      <c r="M21" s="81">
        <v>4107.3349999999991</v>
      </c>
      <c r="N21" s="81">
        <v>4035.1610000000001</v>
      </c>
      <c r="O21" s="81">
        <v>3911.3690000000001</v>
      </c>
      <c r="P21" s="81">
        <v>3840.8740000000003</v>
      </c>
      <c r="Q21" s="81">
        <v>3907.01</v>
      </c>
      <c r="R21" s="81">
        <v>4303.0840000000007</v>
      </c>
      <c r="S21" s="81">
        <v>4616.2000000000007</v>
      </c>
      <c r="T21" s="81">
        <v>4711.0730000000003</v>
      </c>
      <c r="U21" s="81">
        <v>4709.6980000000003</v>
      </c>
      <c r="V21" s="81">
        <v>4425.616</v>
      </c>
      <c r="W21" s="81">
        <v>4022.2559999999999</v>
      </c>
      <c r="X21" s="81">
        <v>3624.846</v>
      </c>
      <c r="Y21" s="81">
        <v>3152.06</v>
      </c>
      <c r="Z21" s="78"/>
      <c r="AA21" s="79">
        <f t="shared" si="2"/>
        <v>87836.922999999995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87</v>
      </c>
      <c r="C23" s="77">
        <v>84</v>
      </c>
      <c r="D23" s="77">
        <v>85.5</v>
      </c>
      <c r="E23" s="77">
        <v>84</v>
      </c>
      <c r="F23" s="77">
        <v>83.5</v>
      </c>
      <c r="G23" s="77">
        <v>106.5</v>
      </c>
      <c r="H23" s="77">
        <v>131.5</v>
      </c>
      <c r="I23" s="77">
        <v>126</v>
      </c>
      <c r="J23" s="77">
        <v>126.5</v>
      </c>
      <c r="K23" s="77">
        <v>115</v>
      </c>
      <c r="L23" s="77">
        <v>85</v>
      </c>
      <c r="M23" s="77">
        <v>77.5</v>
      </c>
      <c r="N23" s="77">
        <v>78</v>
      </c>
      <c r="O23" s="77">
        <v>81.5</v>
      </c>
      <c r="P23" s="77">
        <v>107</v>
      </c>
      <c r="Q23" s="77">
        <v>177.5</v>
      </c>
      <c r="R23" s="77">
        <v>196.5</v>
      </c>
      <c r="S23" s="77">
        <v>182.5</v>
      </c>
      <c r="T23" s="77">
        <v>181</v>
      </c>
      <c r="U23" s="77">
        <v>159.5</v>
      </c>
      <c r="V23" s="77">
        <v>155</v>
      </c>
      <c r="W23" s="77">
        <v>128</v>
      </c>
      <c r="X23" s="77">
        <v>108.5</v>
      </c>
      <c r="Y23" s="77">
        <v>99.5</v>
      </c>
      <c r="Z23" s="77"/>
      <c r="AA23" s="79">
        <f t="shared" si="2"/>
        <v>2846.5</v>
      </c>
    </row>
    <row r="24" spans="1:27" ht="25.15" customHeight="1" x14ac:dyDescent="0.2">
      <c r="A24" s="85" t="s">
        <v>19</v>
      </c>
      <c r="B24" s="77">
        <v>227</v>
      </c>
      <c r="C24" s="77">
        <v>215.00000000000003</v>
      </c>
      <c r="D24" s="77">
        <v>211</v>
      </c>
      <c r="E24" s="77">
        <v>208.99999999999997</v>
      </c>
      <c r="F24" s="77">
        <v>216.00000000000003</v>
      </c>
      <c r="G24" s="77">
        <v>241</v>
      </c>
      <c r="H24" s="77">
        <v>279.99999999999994</v>
      </c>
      <c r="I24" s="77">
        <v>310</v>
      </c>
      <c r="J24" s="77">
        <v>328.00000000000006</v>
      </c>
      <c r="K24" s="77">
        <v>329.99999999999994</v>
      </c>
      <c r="L24" s="77">
        <v>327</v>
      </c>
      <c r="M24" s="77">
        <v>326</v>
      </c>
      <c r="N24" s="77">
        <v>329</v>
      </c>
      <c r="O24" s="77">
        <v>322.99999999999994</v>
      </c>
      <c r="P24" s="77">
        <v>322.99999999999994</v>
      </c>
      <c r="Q24" s="77">
        <v>328.00000000000006</v>
      </c>
      <c r="R24" s="77">
        <v>360</v>
      </c>
      <c r="S24" s="77">
        <v>378</v>
      </c>
      <c r="T24" s="77">
        <v>374.00000000000006</v>
      </c>
      <c r="U24" s="77">
        <v>363.99999999999994</v>
      </c>
      <c r="V24" s="77">
        <v>338</v>
      </c>
      <c r="W24" s="77">
        <v>304.00000000000006</v>
      </c>
      <c r="X24" s="77">
        <v>272.00000000000006</v>
      </c>
      <c r="Y24" s="77">
        <v>242</v>
      </c>
      <c r="Z24" s="77"/>
      <c r="AA24" s="79">
        <f t="shared" si="2"/>
        <v>7155</v>
      </c>
    </row>
    <row r="25" spans="1:27" ht="30" customHeight="1" thickBot="1" x14ac:dyDescent="0.25">
      <c r="A25" s="86" t="s">
        <v>20</v>
      </c>
      <c r="B25" s="87">
        <f t="shared" ref="B25:AA25" si="3">SUM(B19:B24)</f>
        <v>4795.7480000000005</v>
      </c>
      <c r="C25" s="88">
        <f t="shared" si="3"/>
        <v>4630.58</v>
      </c>
      <c r="D25" s="88">
        <f t="shared" si="3"/>
        <v>4496.9290000000001</v>
      </c>
      <c r="E25" s="88">
        <f t="shared" si="3"/>
        <v>4437.1749999999993</v>
      </c>
      <c r="F25" s="88">
        <f t="shared" si="3"/>
        <v>4675.7360000000008</v>
      </c>
      <c r="G25" s="88">
        <f t="shared" si="3"/>
        <v>5278.6750000000002</v>
      </c>
      <c r="H25" s="88">
        <f t="shared" si="3"/>
        <v>5753.8589999999995</v>
      </c>
      <c r="I25" s="88">
        <f t="shared" si="3"/>
        <v>6205.6679999999997</v>
      </c>
      <c r="J25" s="88">
        <f t="shared" si="3"/>
        <v>6479.4609999999993</v>
      </c>
      <c r="K25" s="88">
        <f t="shared" si="3"/>
        <v>6413.6329999999998</v>
      </c>
      <c r="L25" s="88">
        <f t="shared" si="3"/>
        <v>6872.4780000000001</v>
      </c>
      <c r="M25" s="88">
        <f t="shared" si="3"/>
        <v>6867.2729999999992</v>
      </c>
      <c r="N25" s="88">
        <f t="shared" si="3"/>
        <v>6806.9090000000006</v>
      </c>
      <c r="O25" s="88">
        <f t="shared" si="3"/>
        <v>6659.5609999999997</v>
      </c>
      <c r="P25" s="88">
        <f t="shared" si="3"/>
        <v>6384.598</v>
      </c>
      <c r="Q25" s="88">
        <f t="shared" si="3"/>
        <v>6512.5240000000003</v>
      </c>
      <c r="R25" s="88">
        <f t="shared" si="3"/>
        <v>7041.3060000000005</v>
      </c>
      <c r="S25" s="88">
        <f t="shared" si="3"/>
        <v>7364.2680000000009</v>
      </c>
      <c r="T25" s="88">
        <f t="shared" si="3"/>
        <v>7406.8020000000006</v>
      </c>
      <c r="U25" s="88">
        <f t="shared" si="3"/>
        <v>7305.1290000000008</v>
      </c>
      <c r="V25" s="88">
        <f t="shared" si="3"/>
        <v>6871.576</v>
      </c>
      <c r="W25" s="88">
        <f t="shared" si="3"/>
        <v>6388.6759999999995</v>
      </c>
      <c r="X25" s="88">
        <f t="shared" si="3"/>
        <v>5901.63</v>
      </c>
      <c r="Y25" s="88">
        <f t="shared" si="3"/>
        <v>5412.8959999999997</v>
      </c>
      <c r="Z25" s="89">
        <f t="shared" si="3"/>
        <v>0</v>
      </c>
      <c r="AA25" s="90">
        <f t="shared" si="3"/>
        <v>146963.09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492.67</v>
      </c>
      <c r="C28" s="72">
        <v>478.6</v>
      </c>
      <c r="D28" s="72">
        <v>477.31</v>
      </c>
      <c r="E28" s="72">
        <v>475.02</v>
      </c>
      <c r="F28" s="72">
        <v>482.08</v>
      </c>
      <c r="G28" s="72">
        <v>530.48</v>
      </c>
      <c r="H28" s="72">
        <v>594.79</v>
      </c>
      <c r="I28" s="72">
        <v>659.51</v>
      </c>
      <c r="J28" s="72">
        <v>688.33</v>
      </c>
      <c r="K28" s="72">
        <v>688.14</v>
      </c>
      <c r="L28" s="72">
        <v>664.43</v>
      </c>
      <c r="M28" s="72">
        <v>657.3</v>
      </c>
      <c r="N28" s="72">
        <v>658.78</v>
      </c>
      <c r="O28" s="72">
        <v>649.11</v>
      </c>
      <c r="P28" s="72">
        <v>663.58</v>
      </c>
      <c r="Q28" s="72">
        <v>694.45</v>
      </c>
      <c r="R28" s="72">
        <v>739.78</v>
      </c>
      <c r="S28" s="72">
        <v>742.91</v>
      </c>
      <c r="T28" s="72">
        <v>736.58</v>
      </c>
      <c r="U28" s="72">
        <v>704.44</v>
      </c>
      <c r="V28" s="72">
        <v>673.31</v>
      </c>
      <c r="W28" s="72">
        <v>611.79999999999995</v>
      </c>
      <c r="X28" s="72">
        <v>592.94000000000005</v>
      </c>
      <c r="Y28" s="72">
        <v>553.32000000000005</v>
      </c>
      <c r="Z28" s="73"/>
      <c r="AA28" s="74">
        <f>SUM(B28:Z28)</f>
        <v>14909.660000000002</v>
      </c>
    </row>
    <row r="29" spans="1:27" ht="25.15" customHeight="1" x14ac:dyDescent="0.2">
      <c r="A29" s="75" t="s">
        <v>23</v>
      </c>
      <c r="B29" s="76">
        <v>4552.0780000000004</v>
      </c>
      <c r="C29" s="77">
        <v>4252.9799999999996</v>
      </c>
      <c r="D29" s="77">
        <v>4091.6190000000001</v>
      </c>
      <c r="E29" s="77">
        <v>4033.1550000000002</v>
      </c>
      <c r="F29" s="77">
        <v>4412.6559999999999</v>
      </c>
      <c r="G29" s="77">
        <v>4939.5770000000002</v>
      </c>
      <c r="H29" s="77">
        <v>5273.0690000000004</v>
      </c>
      <c r="I29" s="77">
        <v>5856.1580000000004</v>
      </c>
      <c r="J29" s="77">
        <v>6093.1310000000003</v>
      </c>
      <c r="K29" s="77">
        <v>5904.4930000000004</v>
      </c>
      <c r="L29" s="77">
        <v>6400.0479999999998</v>
      </c>
      <c r="M29" s="77">
        <v>6431.973</v>
      </c>
      <c r="N29" s="77">
        <v>6363.1289999999999</v>
      </c>
      <c r="O29" s="77">
        <v>6179.451</v>
      </c>
      <c r="P29" s="77">
        <v>5909.018</v>
      </c>
      <c r="Q29" s="77">
        <v>5927.0739999999996</v>
      </c>
      <c r="R29" s="77">
        <v>6421.5259999999998</v>
      </c>
      <c r="S29" s="77">
        <v>6825.3580000000002</v>
      </c>
      <c r="T29" s="77">
        <v>6897.2219999999998</v>
      </c>
      <c r="U29" s="77">
        <v>6808.6890000000003</v>
      </c>
      <c r="V29" s="77">
        <v>6403.2659999999996</v>
      </c>
      <c r="W29" s="77">
        <v>6031.8760000000002</v>
      </c>
      <c r="X29" s="77">
        <v>5720.69</v>
      </c>
      <c r="Y29" s="77">
        <v>5223.576</v>
      </c>
      <c r="Z29" s="78"/>
      <c r="AA29" s="79">
        <f>SUM(B29:Z29)</f>
        <v>136951.81199999998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5044.7480000000005</v>
      </c>
      <c r="C31" s="62">
        <f t="shared" si="4"/>
        <v>4731.58</v>
      </c>
      <c r="D31" s="62">
        <f t="shared" si="4"/>
        <v>4568.9290000000001</v>
      </c>
      <c r="E31" s="62">
        <f t="shared" si="4"/>
        <v>4508.1750000000002</v>
      </c>
      <c r="F31" s="62">
        <f t="shared" si="4"/>
        <v>4894.7359999999999</v>
      </c>
      <c r="G31" s="62">
        <f t="shared" si="4"/>
        <v>5470.0570000000007</v>
      </c>
      <c r="H31" s="62">
        <f t="shared" si="4"/>
        <v>5867.8590000000004</v>
      </c>
      <c r="I31" s="62">
        <f t="shared" si="4"/>
        <v>6515.6680000000006</v>
      </c>
      <c r="J31" s="62">
        <f t="shared" si="4"/>
        <v>6781.4610000000002</v>
      </c>
      <c r="K31" s="62">
        <f t="shared" si="4"/>
        <v>6592.6330000000007</v>
      </c>
      <c r="L31" s="62">
        <f t="shared" si="4"/>
        <v>7064.4780000000001</v>
      </c>
      <c r="M31" s="62">
        <f t="shared" si="4"/>
        <v>7089.2730000000001</v>
      </c>
      <c r="N31" s="62">
        <f t="shared" si="4"/>
        <v>7021.9089999999997</v>
      </c>
      <c r="O31" s="62">
        <f t="shared" si="4"/>
        <v>6828.5609999999997</v>
      </c>
      <c r="P31" s="62">
        <f t="shared" si="4"/>
        <v>6572.598</v>
      </c>
      <c r="Q31" s="62">
        <f t="shared" si="4"/>
        <v>6621.5239999999994</v>
      </c>
      <c r="R31" s="62">
        <f t="shared" si="4"/>
        <v>7161.3059999999996</v>
      </c>
      <c r="S31" s="62">
        <f t="shared" si="4"/>
        <v>7568.268</v>
      </c>
      <c r="T31" s="62">
        <f t="shared" si="4"/>
        <v>7633.8019999999997</v>
      </c>
      <c r="U31" s="62">
        <f t="shared" si="4"/>
        <v>7513.1290000000008</v>
      </c>
      <c r="V31" s="62">
        <f t="shared" si="4"/>
        <v>7076.5759999999991</v>
      </c>
      <c r="W31" s="62">
        <f t="shared" si="4"/>
        <v>6643.6760000000004</v>
      </c>
      <c r="X31" s="62">
        <f t="shared" si="4"/>
        <v>6313.6299999999992</v>
      </c>
      <c r="Y31" s="62">
        <f t="shared" si="4"/>
        <v>5776.8959999999997</v>
      </c>
      <c r="Z31" s="63">
        <f t="shared" si="4"/>
        <v>0</v>
      </c>
      <c r="AA31" s="64">
        <f t="shared" si="4"/>
        <v>151861.47199999998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196</v>
      </c>
      <c r="C34" s="95">
        <v>50</v>
      </c>
      <c r="D34" s="95">
        <v>25</v>
      </c>
      <c r="E34" s="95">
        <v>25</v>
      </c>
      <c r="F34" s="95">
        <v>25</v>
      </c>
      <c r="G34" s="95">
        <v>25</v>
      </c>
      <c r="H34" s="95">
        <v>61</v>
      </c>
      <c r="I34" s="95">
        <v>191</v>
      </c>
      <c r="J34" s="95">
        <v>214</v>
      </c>
      <c r="K34" s="95">
        <v>101</v>
      </c>
      <c r="L34" s="95">
        <v>131</v>
      </c>
      <c r="M34" s="95">
        <v>161</v>
      </c>
      <c r="N34" s="95">
        <v>165</v>
      </c>
      <c r="O34" s="95">
        <v>147</v>
      </c>
      <c r="P34" s="95">
        <v>188</v>
      </c>
      <c r="Q34" s="95">
        <v>105</v>
      </c>
      <c r="R34" s="95">
        <v>107</v>
      </c>
      <c r="S34" s="95">
        <v>143</v>
      </c>
      <c r="T34" s="95">
        <v>167</v>
      </c>
      <c r="U34" s="95">
        <v>143</v>
      </c>
      <c r="V34" s="95">
        <v>120</v>
      </c>
      <c r="W34" s="95">
        <v>136</v>
      </c>
      <c r="X34" s="95">
        <v>245</v>
      </c>
      <c r="Y34" s="95">
        <v>227</v>
      </c>
      <c r="Z34" s="96"/>
      <c r="AA34" s="74">
        <f t="shared" ref="AA34:AA39" si="5">SUM(B34:Z34)</f>
        <v>3098</v>
      </c>
    </row>
    <row r="35" spans="1:27" ht="25.15" customHeight="1" x14ac:dyDescent="0.2">
      <c r="A35" s="97" t="s">
        <v>41</v>
      </c>
      <c r="B35" s="98">
        <v>53</v>
      </c>
      <c r="C35" s="99">
        <v>51</v>
      </c>
      <c r="D35" s="99">
        <v>47</v>
      </c>
      <c r="E35" s="99">
        <v>46</v>
      </c>
      <c r="F35" s="99">
        <v>46</v>
      </c>
      <c r="G35" s="99">
        <v>48</v>
      </c>
      <c r="H35" s="99">
        <v>53</v>
      </c>
      <c r="I35" s="99">
        <v>119</v>
      </c>
      <c r="J35" s="99">
        <v>88</v>
      </c>
      <c r="K35" s="99">
        <v>78</v>
      </c>
      <c r="L35" s="99">
        <v>61</v>
      </c>
      <c r="M35" s="99">
        <v>61</v>
      </c>
      <c r="N35" s="99">
        <v>50</v>
      </c>
      <c r="O35" s="99">
        <v>22</v>
      </c>
      <c r="P35" s="99"/>
      <c r="Q35" s="99">
        <v>4</v>
      </c>
      <c r="R35" s="99">
        <v>13</v>
      </c>
      <c r="S35" s="99">
        <v>61</v>
      </c>
      <c r="T35" s="99">
        <v>60</v>
      </c>
      <c r="U35" s="99">
        <v>65</v>
      </c>
      <c r="V35" s="99">
        <v>85</v>
      </c>
      <c r="W35" s="99">
        <v>119</v>
      </c>
      <c r="X35" s="99">
        <v>167</v>
      </c>
      <c r="Y35" s="99">
        <v>137</v>
      </c>
      <c r="Z35" s="100"/>
      <c r="AA35" s="79">
        <f t="shared" si="5"/>
        <v>1534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498</v>
      </c>
      <c r="J36" s="99">
        <v>156.5</v>
      </c>
      <c r="K36" s="99">
        <v>589.6</v>
      </c>
      <c r="L36" s="99">
        <v>37.1</v>
      </c>
      <c r="M36" s="99">
        <v>273</v>
      </c>
      <c r="N36" s="99">
        <v>111.4</v>
      </c>
      <c r="O36" s="99"/>
      <c r="P36" s="99"/>
      <c r="Q36" s="99">
        <v>574</v>
      </c>
      <c r="R36" s="99">
        <v>334.2</v>
      </c>
      <c r="S36" s="99">
        <v>27.9</v>
      </c>
      <c r="T36" s="99"/>
      <c r="U36" s="99"/>
      <c r="V36" s="99">
        <v>27</v>
      </c>
      <c r="W36" s="99"/>
      <c r="X36" s="99"/>
      <c r="Y36" s="99"/>
      <c r="Z36" s="100"/>
      <c r="AA36" s="79">
        <f t="shared" si="5"/>
        <v>2628.7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>
        <v>148</v>
      </c>
      <c r="G37" s="99">
        <v>118.38200000000001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266.38200000000001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476.3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>
        <v>239.8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415</v>
      </c>
      <c r="Y38" s="99">
        <v>500</v>
      </c>
      <c r="Z38" s="100"/>
      <c r="AA38" s="79">
        <f t="shared" si="5"/>
        <v>10131.1</v>
      </c>
    </row>
    <row r="39" spans="1:27" ht="30" customHeight="1" thickBot="1" x14ac:dyDescent="0.25">
      <c r="A39" s="86" t="s">
        <v>45</v>
      </c>
      <c r="B39" s="87">
        <f t="shared" ref="B39:Z39" si="6">SUM(B34:B38)</f>
        <v>749</v>
      </c>
      <c r="C39" s="88">
        <f t="shared" si="6"/>
        <v>601</v>
      </c>
      <c r="D39" s="88">
        <f t="shared" si="6"/>
        <v>572</v>
      </c>
      <c r="E39" s="88">
        <f t="shared" si="6"/>
        <v>571</v>
      </c>
      <c r="F39" s="88">
        <f t="shared" si="6"/>
        <v>719</v>
      </c>
      <c r="G39" s="88">
        <f t="shared" si="6"/>
        <v>691.38200000000006</v>
      </c>
      <c r="H39" s="88">
        <f t="shared" si="6"/>
        <v>114</v>
      </c>
      <c r="I39" s="88">
        <f t="shared" si="6"/>
        <v>808</v>
      </c>
      <c r="J39" s="88">
        <f t="shared" si="6"/>
        <v>934.8</v>
      </c>
      <c r="K39" s="88">
        <f t="shared" si="6"/>
        <v>1268.5999999999999</v>
      </c>
      <c r="L39" s="88">
        <f t="shared" si="6"/>
        <v>729.1</v>
      </c>
      <c r="M39" s="88">
        <f t="shared" si="6"/>
        <v>995</v>
      </c>
      <c r="N39" s="88">
        <f t="shared" si="6"/>
        <v>826.4</v>
      </c>
      <c r="O39" s="88">
        <f t="shared" si="6"/>
        <v>669</v>
      </c>
      <c r="P39" s="88">
        <f t="shared" si="6"/>
        <v>688</v>
      </c>
      <c r="Q39" s="88">
        <f t="shared" si="6"/>
        <v>683</v>
      </c>
      <c r="R39" s="88">
        <f t="shared" si="6"/>
        <v>694</v>
      </c>
      <c r="S39" s="88">
        <f t="shared" si="6"/>
        <v>731.9</v>
      </c>
      <c r="T39" s="88">
        <f t="shared" si="6"/>
        <v>727</v>
      </c>
      <c r="U39" s="88">
        <f t="shared" si="6"/>
        <v>708</v>
      </c>
      <c r="V39" s="88">
        <f t="shared" si="6"/>
        <v>732</v>
      </c>
      <c r="W39" s="88">
        <f t="shared" si="6"/>
        <v>755</v>
      </c>
      <c r="X39" s="88">
        <f t="shared" si="6"/>
        <v>827</v>
      </c>
      <c r="Y39" s="88">
        <f t="shared" si="6"/>
        <v>864</v>
      </c>
      <c r="Z39" s="89">
        <f t="shared" si="6"/>
        <v>0</v>
      </c>
      <c r="AA39" s="90">
        <f t="shared" si="5"/>
        <v>17658.182000000001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498</v>
      </c>
      <c r="J44" s="99">
        <v>156.5</v>
      </c>
      <c r="K44" s="99">
        <v>589.6</v>
      </c>
      <c r="L44" s="99">
        <v>37.1</v>
      </c>
      <c r="M44" s="99">
        <v>273</v>
      </c>
      <c r="N44" s="99">
        <v>111.4</v>
      </c>
      <c r="O44" s="99"/>
      <c r="P44" s="99"/>
      <c r="Q44" s="99">
        <v>574</v>
      </c>
      <c r="R44" s="99">
        <v>334.2</v>
      </c>
      <c r="S44" s="99">
        <v>27.9</v>
      </c>
      <c r="T44" s="99"/>
      <c r="U44" s="99"/>
      <c r="V44" s="99">
        <v>27</v>
      </c>
      <c r="W44" s="99"/>
      <c r="X44" s="99"/>
      <c r="Y44" s="99"/>
      <c r="Z44" s="100"/>
      <c r="AA44" s="79">
        <f t="shared" si="7"/>
        <v>2628.7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476.3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>
        <v>239.8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415</v>
      </c>
      <c r="Y46" s="99">
        <v>500</v>
      </c>
      <c r="Z46" s="100"/>
      <c r="AA46" s="79">
        <f t="shared" si="7"/>
        <v>10131.1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11</v>
      </c>
      <c r="I47" s="99">
        <v>34</v>
      </c>
      <c r="J47" s="99">
        <v>37</v>
      </c>
      <c r="K47" s="99">
        <v>27</v>
      </c>
      <c r="L47" s="99">
        <v>11</v>
      </c>
      <c r="M47" s="99">
        <v>7</v>
      </c>
      <c r="N47" s="99">
        <v>15</v>
      </c>
      <c r="O47" s="99">
        <v>11</v>
      </c>
      <c r="P47" s="99">
        <v>26</v>
      </c>
      <c r="Q47" s="99">
        <v>46</v>
      </c>
      <c r="R47" s="99">
        <v>76</v>
      </c>
      <c r="S47" s="99">
        <v>96</v>
      </c>
      <c r="T47" s="99">
        <v>94</v>
      </c>
      <c r="U47" s="99">
        <v>77</v>
      </c>
      <c r="V47" s="99">
        <v>26</v>
      </c>
      <c r="W47" s="99">
        <v>29</v>
      </c>
      <c r="X47" s="99">
        <v>4</v>
      </c>
      <c r="Y47" s="99"/>
      <c r="Z47" s="100"/>
      <c r="AA47" s="79">
        <f t="shared" si="7"/>
        <v>627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11</v>
      </c>
      <c r="I48" s="88">
        <f t="shared" si="8"/>
        <v>532</v>
      </c>
      <c r="J48" s="88">
        <f t="shared" si="8"/>
        <v>669.8</v>
      </c>
      <c r="K48" s="88">
        <f t="shared" si="8"/>
        <v>1116.5999999999999</v>
      </c>
      <c r="L48" s="88">
        <f t="shared" si="8"/>
        <v>548.1</v>
      </c>
      <c r="M48" s="88">
        <f t="shared" si="8"/>
        <v>780</v>
      </c>
      <c r="N48" s="88">
        <f t="shared" si="8"/>
        <v>626.4</v>
      </c>
      <c r="O48" s="88">
        <f t="shared" si="8"/>
        <v>511</v>
      </c>
      <c r="P48" s="88">
        <f t="shared" si="8"/>
        <v>526</v>
      </c>
      <c r="Q48" s="88">
        <f t="shared" si="8"/>
        <v>620</v>
      </c>
      <c r="R48" s="88">
        <f t="shared" si="8"/>
        <v>650</v>
      </c>
      <c r="S48" s="88">
        <f t="shared" si="8"/>
        <v>623.9</v>
      </c>
      <c r="T48" s="88">
        <f t="shared" si="8"/>
        <v>594</v>
      </c>
      <c r="U48" s="88">
        <f t="shared" si="8"/>
        <v>577</v>
      </c>
      <c r="V48" s="88">
        <f t="shared" si="8"/>
        <v>553</v>
      </c>
      <c r="W48" s="88">
        <f t="shared" si="8"/>
        <v>529</v>
      </c>
      <c r="X48" s="88">
        <f t="shared" si="8"/>
        <v>419</v>
      </c>
      <c r="Y48" s="88">
        <f t="shared" si="8"/>
        <v>500</v>
      </c>
      <c r="Z48" s="89">
        <f t="shared" si="8"/>
        <v>0</v>
      </c>
      <c r="AA48" s="90">
        <f t="shared" si="7"/>
        <v>13386.8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5544.7480000000005</v>
      </c>
      <c r="C51" s="88">
        <f t="shared" si="10"/>
        <v>5231.58</v>
      </c>
      <c r="D51" s="88">
        <f t="shared" si="10"/>
        <v>5068.9290000000001</v>
      </c>
      <c r="E51" s="88">
        <f t="shared" si="10"/>
        <v>5008.1749999999993</v>
      </c>
      <c r="F51" s="88">
        <f t="shared" si="10"/>
        <v>5394.7360000000008</v>
      </c>
      <c r="G51" s="88">
        <f t="shared" si="10"/>
        <v>5970.0570000000007</v>
      </c>
      <c r="H51" s="88">
        <f t="shared" si="10"/>
        <v>5867.8589999999995</v>
      </c>
      <c r="I51" s="88">
        <f t="shared" si="10"/>
        <v>7013.6679999999997</v>
      </c>
      <c r="J51" s="88">
        <f t="shared" si="10"/>
        <v>7414.2609999999995</v>
      </c>
      <c r="K51" s="88">
        <f t="shared" si="10"/>
        <v>7682.2330000000002</v>
      </c>
      <c r="L51" s="88">
        <f t="shared" si="10"/>
        <v>7601.5780000000004</v>
      </c>
      <c r="M51" s="88">
        <f t="shared" si="10"/>
        <v>7862.2729999999992</v>
      </c>
      <c r="N51" s="88">
        <f t="shared" si="10"/>
        <v>7633.3090000000002</v>
      </c>
      <c r="O51" s="88">
        <f t="shared" si="10"/>
        <v>7328.5609999999997</v>
      </c>
      <c r="P51" s="88">
        <f t="shared" si="10"/>
        <v>7072.598</v>
      </c>
      <c r="Q51" s="88">
        <f t="shared" si="10"/>
        <v>7195.5240000000003</v>
      </c>
      <c r="R51" s="88">
        <f t="shared" si="10"/>
        <v>7735.3060000000005</v>
      </c>
      <c r="S51" s="88">
        <f t="shared" si="10"/>
        <v>8096.1680000000006</v>
      </c>
      <c r="T51" s="88">
        <f t="shared" si="10"/>
        <v>8133.8020000000006</v>
      </c>
      <c r="U51" s="88">
        <f t="shared" si="10"/>
        <v>8013.1290000000008</v>
      </c>
      <c r="V51" s="88">
        <f t="shared" si="10"/>
        <v>7603.576</v>
      </c>
      <c r="W51" s="88">
        <f t="shared" si="10"/>
        <v>7143.6759999999995</v>
      </c>
      <c r="X51" s="88">
        <f t="shared" si="10"/>
        <v>6728.63</v>
      </c>
      <c r="Y51" s="88">
        <f t="shared" si="10"/>
        <v>6276.8959999999997</v>
      </c>
      <c r="Z51" s="89">
        <f t="shared" si="10"/>
        <v>0</v>
      </c>
      <c r="AA51" s="104">
        <f>SUM(B51:Z51)</f>
        <v>164621.27200000003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-113.29999999999995</v>
      </c>
      <c r="C4" s="18">
        <v>-195</v>
      </c>
      <c r="D4" s="18">
        <v>5.5</v>
      </c>
      <c r="E4" s="18">
        <v>126.5</v>
      </c>
      <c r="F4" s="18">
        <v>-298.10000000000002</v>
      </c>
      <c r="G4" s="18">
        <v>-213.79999999999995</v>
      </c>
      <c r="H4" s="18">
        <v>-351.7</v>
      </c>
      <c r="I4" s="18">
        <v>-2</v>
      </c>
      <c r="J4" s="18">
        <v>632.79999999999995</v>
      </c>
      <c r="K4" s="18">
        <v>1089.5999999999999</v>
      </c>
      <c r="L4" s="18">
        <v>537.1</v>
      </c>
      <c r="M4" s="18">
        <v>773</v>
      </c>
      <c r="N4" s="18">
        <v>611.4</v>
      </c>
      <c r="O4" s="18">
        <v>262.60000000000002</v>
      </c>
      <c r="P4" s="18">
        <v>331.6</v>
      </c>
      <c r="Q4" s="18">
        <v>390.6</v>
      </c>
      <c r="R4" s="18">
        <v>574</v>
      </c>
      <c r="S4" s="18">
        <v>527.9</v>
      </c>
      <c r="T4" s="18">
        <v>175.5</v>
      </c>
      <c r="U4" s="18">
        <v>45.5</v>
      </c>
      <c r="V4" s="18">
        <v>527</v>
      </c>
      <c r="W4" s="18">
        <v>-205.10000000000002</v>
      </c>
      <c r="X4" s="18">
        <v>-657</v>
      </c>
      <c r="Y4" s="18">
        <v>-577</v>
      </c>
      <c r="Z4" s="19"/>
      <c r="AA4" s="111">
        <f>SUM(B4:Z4)</f>
        <v>3997.5999999999985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57.29</v>
      </c>
      <c r="C7" s="117">
        <v>57.73</v>
      </c>
      <c r="D7" s="117">
        <v>55.37</v>
      </c>
      <c r="E7" s="117">
        <v>52.84</v>
      </c>
      <c r="F7" s="117">
        <v>56.37</v>
      </c>
      <c r="G7" s="117">
        <v>75.849999999999994</v>
      </c>
      <c r="H7" s="117">
        <v>108.15</v>
      </c>
      <c r="I7" s="117">
        <v>122</v>
      </c>
      <c r="J7" s="117">
        <v>114.05</v>
      </c>
      <c r="K7" s="117">
        <v>103.87</v>
      </c>
      <c r="L7" s="117">
        <v>89.03</v>
      </c>
      <c r="M7" s="117">
        <v>81.17</v>
      </c>
      <c r="N7" s="117">
        <v>74.89</v>
      </c>
      <c r="O7" s="117">
        <v>81.16</v>
      </c>
      <c r="P7" s="117">
        <v>104.99</v>
      </c>
      <c r="Q7" s="117">
        <v>118.98</v>
      </c>
      <c r="R7" s="117">
        <v>135</v>
      </c>
      <c r="S7" s="117">
        <v>128.32</v>
      </c>
      <c r="T7" s="117">
        <v>133.09</v>
      </c>
      <c r="U7" s="117">
        <v>122.01</v>
      </c>
      <c r="V7" s="117">
        <v>121.73</v>
      </c>
      <c r="W7" s="117">
        <v>101.76</v>
      </c>
      <c r="X7" s="117">
        <v>108.33</v>
      </c>
      <c r="Y7" s="117">
        <v>102.52</v>
      </c>
      <c r="Z7" s="118"/>
      <c r="AA7" s="119">
        <f>IF(SUM(B7:Z7)&lt;&gt;0,AVERAGEIF(B7:Z7,"&lt;&gt;"""),"")</f>
        <v>96.104166666666671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613.29999999999995</v>
      </c>
      <c r="C13" s="129">
        <v>695</v>
      </c>
      <c r="D13" s="129">
        <v>494.5</v>
      </c>
      <c r="E13" s="129">
        <v>373.5</v>
      </c>
      <c r="F13" s="129">
        <v>798.1</v>
      </c>
      <c r="G13" s="129">
        <v>713.8</v>
      </c>
      <c r="H13" s="129">
        <v>151.1</v>
      </c>
      <c r="I13" s="129"/>
      <c r="J13" s="129"/>
      <c r="K13" s="129"/>
      <c r="L13" s="129"/>
      <c r="M13" s="129"/>
      <c r="N13" s="129"/>
      <c r="O13" s="129">
        <v>237.4</v>
      </c>
      <c r="P13" s="129">
        <v>168.4</v>
      </c>
      <c r="Q13" s="129"/>
      <c r="R13" s="129"/>
      <c r="S13" s="129"/>
      <c r="T13" s="129">
        <v>324.5</v>
      </c>
      <c r="U13" s="129">
        <v>454.5</v>
      </c>
      <c r="V13" s="129"/>
      <c r="W13" s="129">
        <v>705.1</v>
      </c>
      <c r="X13" s="129">
        <v>1072</v>
      </c>
      <c r="Y13" s="130">
        <v>1077</v>
      </c>
      <c r="Z13" s="131"/>
      <c r="AA13" s="132">
        <f t="shared" si="0"/>
        <v>7878.2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200.6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183.4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884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613.29999999999995</v>
      </c>
      <c r="C16" s="135">
        <f t="shared" si="1"/>
        <v>695</v>
      </c>
      <c r="D16" s="135">
        <f t="shared" si="1"/>
        <v>494.5</v>
      </c>
      <c r="E16" s="135">
        <f t="shared" si="1"/>
        <v>373.5</v>
      </c>
      <c r="F16" s="135">
        <f t="shared" si="1"/>
        <v>798.1</v>
      </c>
      <c r="G16" s="135">
        <f t="shared" si="1"/>
        <v>713.8</v>
      </c>
      <c r="H16" s="135">
        <f t="shared" si="1"/>
        <v>351.7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237.4</v>
      </c>
      <c r="P16" s="135">
        <f t="shared" si="1"/>
        <v>168.4</v>
      </c>
      <c r="Q16" s="135">
        <f t="shared" si="1"/>
        <v>183.4</v>
      </c>
      <c r="R16" s="135">
        <f t="shared" si="1"/>
        <v>0</v>
      </c>
      <c r="S16" s="135">
        <f t="shared" si="1"/>
        <v>0</v>
      </c>
      <c r="T16" s="135">
        <f t="shared" si="1"/>
        <v>324.5</v>
      </c>
      <c r="U16" s="135">
        <f t="shared" si="1"/>
        <v>454.5</v>
      </c>
      <c r="V16" s="135">
        <f t="shared" si="1"/>
        <v>0</v>
      </c>
      <c r="W16" s="135">
        <f t="shared" si="1"/>
        <v>705.1</v>
      </c>
      <c r="X16" s="135">
        <f t="shared" si="1"/>
        <v>1072</v>
      </c>
      <c r="Y16" s="135">
        <f t="shared" si="1"/>
        <v>1077</v>
      </c>
      <c r="Z16" s="136" t="str">
        <f t="shared" si="1"/>
        <v/>
      </c>
      <c r="AA16" s="90">
        <f t="shared" si="0"/>
        <v>8762.1999999999989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498</v>
      </c>
      <c r="J21" s="129">
        <v>156.5</v>
      </c>
      <c r="K21" s="129">
        <v>589.6</v>
      </c>
      <c r="L21" s="129">
        <v>37.1</v>
      </c>
      <c r="M21" s="129">
        <v>273</v>
      </c>
      <c r="N21" s="129">
        <v>111.4</v>
      </c>
      <c r="O21" s="129"/>
      <c r="P21" s="129"/>
      <c r="Q21" s="129">
        <v>574</v>
      </c>
      <c r="R21" s="129">
        <v>334.2</v>
      </c>
      <c r="S21" s="129">
        <v>27.9</v>
      </c>
      <c r="T21" s="129"/>
      <c r="U21" s="129"/>
      <c r="V21" s="129">
        <v>27</v>
      </c>
      <c r="W21" s="129"/>
      <c r="X21" s="129"/>
      <c r="Y21" s="130"/>
      <c r="Z21" s="131"/>
      <c r="AA21" s="132">
        <f t="shared" si="2"/>
        <v>2628.7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476.3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>
        <v>239.8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415</v>
      </c>
      <c r="Y23" s="133">
        <v>500</v>
      </c>
      <c r="Z23" s="131"/>
      <c r="AA23" s="132">
        <f t="shared" si="2"/>
        <v>10131.1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0</v>
      </c>
      <c r="I24" s="135">
        <f t="shared" si="3"/>
        <v>498</v>
      </c>
      <c r="J24" s="135">
        <f t="shared" si="3"/>
        <v>632.79999999999995</v>
      </c>
      <c r="K24" s="135">
        <f t="shared" si="3"/>
        <v>1089.5999999999999</v>
      </c>
      <c r="L24" s="135">
        <f t="shared" si="3"/>
        <v>537.1</v>
      </c>
      <c r="M24" s="135">
        <f t="shared" si="3"/>
        <v>773</v>
      </c>
      <c r="N24" s="135">
        <f t="shared" si="3"/>
        <v>611.4</v>
      </c>
      <c r="O24" s="135">
        <f t="shared" si="3"/>
        <v>500</v>
      </c>
      <c r="P24" s="135">
        <f t="shared" si="3"/>
        <v>500</v>
      </c>
      <c r="Q24" s="135">
        <f t="shared" si="3"/>
        <v>574</v>
      </c>
      <c r="R24" s="135">
        <f t="shared" si="3"/>
        <v>574</v>
      </c>
      <c r="S24" s="135">
        <f t="shared" si="3"/>
        <v>527.9</v>
      </c>
      <c r="T24" s="135">
        <f t="shared" si="3"/>
        <v>500</v>
      </c>
      <c r="U24" s="135">
        <f t="shared" si="3"/>
        <v>500</v>
      </c>
      <c r="V24" s="135">
        <f t="shared" si="3"/>
        <v>527</v>
      </c>
      <c r="W24" s="135">
        <f t="shared" si="3"/>
        <v>500</v>
      </c>
      <c r="X24" s="135">
        <f t="shared" si="3"/>
        <v>415</v>
      </c>
      <c r="Y24" s="135">
        <f t="shared" si="3"/>
        <v>500</v>
      </c>
      <c r="Z24" s="136" t="str">
        <f t="shared" si="3"/>
        <v/>
      </c>
      <c r="AA24" s="90">
        <f t="shared" si="2"/>
        <v>12759.8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2023-12-17T12:13:54Z</dcterms:created>
  <dcterms:modified xsi:type="dcterms:W3CDTF">2023-12-17T12:13:55Z</dcterms:modified>
</cp:coreProperties>
</file>