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<sst xmlns="http://schemas.openxmlformats.org/spreadsheetml/2006/main" count="117" uniqueCount="53">
  <si>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16/12/2023 14:06:17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</si>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</sst>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651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C8-4F2A-B93B-D12F6F6A95A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118</c:v>
                </c:pt>
                <c:pt idx="1">
                  <c:v>112</c:v>
                </c:pt>
                <c:pt idx="2">
                  <c:v>112</c:v>
                </c:pt>
                <c:pt idx="3">
                  <c:v>112</c:v>
                </c:pt>
                <c:pt idx="4">
                  <c:v>117</c:v>
                </c:pt>
                <c:pt idx="5">
                  <c:v>117</c:v>
                </c:pt>
                <c:pt idx="6">
                  <c:v>122</c:v>
                </c:pt>
                <c:pt idx="7">
                  <c:v>122</c:v>
                </c:pt>
                <c:pt idx="8">
                  <c:v>127</c:v>
                </c:pt>
                <c:pt idx="9">
                  <c:v>127</c:v>
                </c:pt>
                <c:pt idx="10">
                  <c:v>132</c:v>
                </c:pt>
                <c:pt idx="11">
                  <c:v>132</c:v>
                </c:pt>
                <c:pt idx="12">
                  <c:v>132</c:v>
                </c:pt>
                <c:pt idx="13">
                  <c:v>136</c:v>
                </c:pt>
                <c:pt idx="14">
                  <c:v>136</c:v>
                </c:pt>
                <c:pt idx="15">
                  <c:v>138</c:v>
                </c:pt>
                <c:pt idx="16">
                  <c:v>149</c:v>
                </c:pt>
                <c:pt idx="17">
                  <c:v>147</c:v>
                </c:pt>
                <c:pt idx="18">
                  <c:v>147</c:v>
                </c:pt>
                <c:pt idx="19">
                  <c:v>147</c:v>
                </c:pt>
                <c:pt idx="20">
                  <c:v>157.5</c:v>
                </c:pt>
                <c:pt idx="21">
                  <c:v>153</c:v>
                </c:pt>
                <c:pt idx="22">
                  <c:v>152</c:v>
                </c:pt>
                <c:pt idx="23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C8-4F2A-B93B-D12F6F6A95A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368</c:v>
                </c:pt>
                <c:pt idx="1">
                  <c:v>286</c:v>
                </c:pt>
                <c:pt idx="2">
                  <c:v>286</c:v>
                </c:pt>
                <c:pt idx="3">
                  <c:v>286</c:v>
                </c:pt>
                <c:pt idx="4">
                  <c:v>286</c:v>
                </c:pt>
                <c:pt idx="5">
                  <c:v>286</c:v>
                </c:pt>
                <c:pt idx="6">
                  <c:v>286</c:v>
                </c:pt>
                <c:pt idx="7">
                  <c:v>286</c:v>
                </c:pt>
                <c:pt idx="8">
                  <c:v>286</c:v>
                </c:pt>
                <c:pt idx="9">
                  <c:v>286</c:v>
                </c:pt>
                <c:pt idx="10">
                  <c:v>286</c:v>
                </c:pt>
                <c:pt idx="11">
                  <c:v>286</c:v>
                </c:pt>
                <c:pt idx="12">
                  <c:v>286</c:v>
                </c:pt>
                <c:pt idx="13">
                  <c:v>286</c:v>
                </c:pt>
                <c:pt idx="14">
                  <c:v>463.86400000000003</c:v>
                </c:pt>
                <c:pt idx="15">
                  <c:v>846</c:v>
                </c:pt>
                <c:pt idx="16">
                  <c:v>1379.0430000000001</c:v>
                </c:pt>
                <c:pt idx="17">
                  <c:v>1667.076</c:v>
                </c:pt>
                <c:pt idx="18">
                  <c:v>1696.9450000000002</c:v>
                </c:pt>
                <c:pt idx="19">
                  <c:v>1637.009</c:v>
                </c:pt>
                <c:pt idx="20">
                  <c:v>1204.9000000000001</c:v>
                </c:pt>
                <c:pt idx="21">
                  <c:v>802.9</c:v>
                </c:pt>
                <c:pt idx="22">
                  <c:v>760.9</c:v>
                </c:pt>
                <c:pt idx="23">
                  <c:v>557.9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C8-4F2A-B93B-D12F6F6A95A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839.7</c:v>
                </c:pt>
                <c:pt idx="1">
                  <c:v>1040.4000000000001</c:v>
                </c:pt>
                <c:pt idx="2">
                  <c:v>790.9</c:v>
                </c:pt>
                <c:pt idx="3">
                  <c:v>769.1</c:v>
                </c:pt>
                <c:pt idx="4">
                  <c:v>968.9</c:v>
                </c:pt>
                <c:pt idx="5">
                  <c:v>565</c:v>
                </c:pt>
                <c:pt idx="6">
                  <c:v>471.4</c:v>
                </c:pt>
                <c:pt idx="7">
                  <c:v>497.2</c:v>
                </c:pt>
                <c:pt idx="8">
                  <c:v>356</c:v>
                </c:pt>
                <c:pt idx="9">
                  <c:v>350</c:v>
                </c:pt>
                <c:pt idx="10">
                  <c:v>615.29999999999995</c:v>
                </c:pt>
                <c:pt idx="11">
                  <c:v>756.9</c:v>
                </c:pt>
                <c:pt idx="12">
                  <c:v>837.9</c:v>
                </c:pt>
                <c:pt idx="13">
                  <c:v>976</c:v>
                </c:pt>
                <c:pt idx="14">
                  <c:v>1066.5</c:v>
                </c:pt>
                <c:pt idx="15">
                  <c:v>1068.2</c:v>
                </c:pt>
                <c:pt idx="16">
                  <c:v>1300.5</c:v>
                </c:pt>
                <c:pt idx="17">
                  <c:v>824</c:v>
                </c:pt>
                <c:pt idx="18">
                  <c:v>831</c:v>
                </c:pt>
                <c:pt idx="19">
                  <c:v>1095.4000000000001</c:v>
                </c:pt>
                <c:pt idx="20">
                  <c:v>1269.4000000000001</c:v>
                </c:pt>
                <c:pt idx="21">
                  <c:v>1638.9</c:v>
                </c:pt>
                <c:pt idx="22">
                  <c:v>1880.4</c:v>
                </c:pt>
                <c:pt idx="23">
                  <c:v>1778.4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C8-4F2A-B93B-D12F6F6A95A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3616.3240000000005</c:v>
                </c:pt>
                <c:pt idx="1">
                  <c:v>3603.4369999999999</c:v>
                </c:pt>
                <c:pt idx="2">
                  <c:v>3583.8140000000003</c:v>
                </c:pt>
                <c:pt idx="3">
                  <c:v>3559.9100000000003</c:v>
                </c:pt>
                <c:pt idx="4">
                  <c:v>3529.5699999999997</c:v>
                </c:pt>
                <c:pt idx="5">
                  <c:v>3497.5989999999997</c:v>
                </c:pt>
                <c:pt idx="6">
                  <c:v>3474.6129999999998</c:v>
                </c:pt>
                <c:pt idx="7">
                  <c:v>3783.058</c:v>
                </c:pt>
                <c:pt idx="8">
                  <c:v>4562.6059999999989</c:v>
                </c:pt>
                <c:pt idx="9">
                  <c:v>5234.7669999999998</c:v>
                </c:pt>
                <c:pt idx="10">
                  <c:v>5606.6109999999999</c:v>
                </c:pt>
                <c:pt idx="11">
                  <c:v>5686.0780000000004</c:v>
                </c:pt>
                <c:pt idx="12">
                  <c:v>5527.4790000000003</c:v>
                </c:pt>
                <c:pt idx="13">
                  <c:v>5063.6179999999995</c:v>
                </c:pt>
                <c:pt idx="14">
                  <c:v>4231.5429999999988</c:v>
                </c:pt>
                <c:pt idx="15">
                  <c:v>3226.7790000000005</c:v>
                </c:pt>
                <c:pt idx="16">
                  <c:v>2386.0480000000002</c:v>
                </c:pt>
                <c:pt idx="17">
                  <c:v>2359.7059999999997</c:v>
                </c:pt>
                <c:pt idx="18">
                  <c:v>2337.4650000000006</c:v>
                </c:pt>
                <c:pt idx="19">
                  <c:v>2301.7730000000001</c:v>
                </c:pt>
                <c:pt idx="20">
                  <c:v>2271.3469999999998</c:v>
                </c:pt>
                <c:pt idx="21">
                  <c:v>2713.2040000000002</c:v>
                </c:pt>
                <c:pt idx="22">
                  <c:v>2671.1830000000004</c:v>
                </c:pt>
                <c:pt idx="23">
                  <c:v>2659.6309999999999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C8-4F2A-B93B-D12F6F6A95A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115</c:v>
                </c:pt>
                <c:pt idx="1">
                  <c:v>123</c:v>
                </c:pt>
                <c:pt idx="2">
                  <c:v>133</c:v>
                </c:pt>
                <c:pt idx="3">
                  <c:v>138</c:v>
                </c:pt>
                <c:pt idx="4">
                  <c:v>141</c:v>
                </c:pt>
                <c:pt idx="5">
                  <c:v>144</c:v>
                </c:pt>
                <c:pt idx="6">
                  <c:v>148</c:v>
                </c:pt>
                <c:pt idx="7">
                  <c:v>156</c:v>
                </c:pt>
                <c:pt idx="8">
                  <c:v>166</c:v>
                </c:pt>
                <c:pt idx="9">
                  <c:v>173</c:v>
                </c:pt>
                <c:pt idx="10">
                  <c:v>176</c:v>
                </c:pt>
                <c:pt idx="11">
                  <c:v>175</c:v>
                </c:pt>
                <c:pt idx="12">
                  <c:v>173</c:v>
                </c:pt>
                <c:pt idx="13">
                  <c:v>169</c:v>
                </c:pt>
                <c:pt idx="14">
                  <c:v>162</c:v>
                </c:pt>
                <c:pt idx="15">
                  <c:v>155</c:v>
                </c:pt>
                <c:pt idx="16">
                  <c:v>153</c:v>
                </c:pt>
                <c:pt idx="17">
                  <c:v>153</c:v>
                </c:pt>
                <c:pt idx="18">
                  <c:v>153</c:v>
                </c:pt>
                <c:pt idx="19">
                  <c:v>153</c:v>
                </c:pt>
                <c:pt idx="20">
                  <c:v>152</c:v>
                </c:pt>
                <c:pt idx="21">
                  <c:v>150</c:v>
                </c:pt>
                <c:pt idx="22">
                  <c:v>147</c:v>
                </c:pt>
                <c:pt idx="23">
                  <c:v>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C8-4F2A-B93B-D12F6F6A95A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560</c:v>
                </c:pt>
                <c:pt idx="6">
                  <c:v>897.38099999999997</c:v>
                </c:pt>
                <c:pt idx="7">
                  <c:v>957</c:v>
                </c:pt>
                <c:pt idx="8">
                  <c:v>931</c:v>
                </c:pt>
                <c:pt idx="9">
                  <c:v>944</c:v>
                </c:pt>
                <c:pt idx="10">
                  <c:v>352</c:v>
                </c:pt>
                <c:pt idx="11">
                  <c:v>296</c:v>
                </c:pt>
                <c:pt idx="12">
                  <c:v>296</c:v>
                </c:pt>
                <c:pt idx="13">
                  <c:v>270</c:v>
                </c:pt>
                <c:pt idx="14">
                  <c:v>270</c:v>
                </c:pt>
                <c:pt idx="15">
                  <c:v>922</c:v>
                </c:pt>
                <c:pt idx="16">
                  <c:v>1145</c:v>
                </c:pt>
                <c:pt idx="17">
                  <c:v>1474</c:v>
                </c:pt>
                <c:pt idx="18">
                  <c:v>1469</c:v>
                </c:pt>
                <c:pt idx="19">
                  <c:v>1551</c:v>
                </c:pt>
                <c:pt idx="20">
                  <c:v>1560</c:v>
                </c:pt>
                <c:pt idx="21">
                  <c:v>1141</c:v>
                </c:pt>
                <c:pt idx="22">
                  <c:v>692</c:v>
                </c:pt>
                <c:pt idx="23">
                  <c:v>480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2C8-4F2A-B93B-D12F6F6A95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5707.9850000000024</c:v>
                </c:pt>
                <c:pt idx="1">
                  <c:v>5472.857</c:v>
                </c:pt>
                <c:pt idx="2">
                  <c:v>5213.6980000000003</c:v>
                </c:pt>
                <c:pt idx="3">
                  <c:v>5173.0590000000011</c:v>
                </c:pt>
                <c:pt idx="4">
                  <c:v>5350.5089999999991</c:v>
                </c:pt>
                <c:pt idx="5">
                  <c:v>5477.5939999999991</c:v>
                </c:pt>
                <c:pt idx="6">
                  <c:v>5707.3939999999993</c:v>
                </c:pt>
                <c:pt idx="7">
                  <c:v>6109.2479999999978</c:v>
                </c:pt>
                <c:pt idx="8">
                  <c:v>6736.6540000000014</c:v>
                </c:pt>
                <c:pt idx="9">
                  <c:v>7422.7870000000003</c:v>
                </c:pt>
                <c:pt idx="10">
                  <c:v>7475.8970000000018</c:v>
                </c:pt>
                <c:pt idx="11">
                  <c:v>7639.9790000000003</c:v>
                </c:pt>
                <c:pt idx="12">
                  <c:v>7560.3410000000003</c:v>
                </c:pt>
                <c:pt idx="13">
                  <c:v>7208.599000000002</c:v>
                </c:pt>
                <c:pt idx="14">
                  <c:v>6637.8490000000011</c:v>
                </c:pt>
                <c:pt idx="15">
                  <c:v>6663.9929999999986</c:v>
                </c:pt>
                <c:pt idx="16">
                  <c:v>6820.5879999999988</c:v>
                </c:pt>
                <c:pt idx="17">
                  <c:v>6932.7719999999999</c:v>
                </c:pt>
                <c:pt idx="18">
                  <c:v>6942.3860000000013</c:v>
                </c:pt>
                <c:pt idx="19">
                  <c:v>7193.1890000000012</c:v>
                </c:pt>
                <c:pt idx="20">
                  <c:v>6923.1029999999992</c:v>
                </c:pt>
                <c:pt idx="21">
                  <c:v>6907.0170000000007</c:v>
                </c:pt>
                <c:pt idx="22">
                  <c:v>6611.4870000000028</c:v>
                </c:pt>
                <c:pt idx="23">
                  <c:v>6080.9090000000015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2C8-4F2A-B93B-D12F6F6A95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46.25</c:v>
                </c:pt>
                <c:pt idx="1">
                  <c:v>44.68</c:v>
                </c:pt>
                <c:pt idx="2">
                  <c:v>47.89</c:v>
                </c:pt>
                <c:pt idx="3">
                  <c:v>29.29</c:v>
                </c:pt>
                <c:pt idx="4">
                  <c:v>26.49</c:v>
                </c:pt>
                <c:pt idx="5">
                  <c:v>30.29</c:v>
                </c:pt>
                <c:pt idx="6">
                  <c:v>40</c:v>
                </c:pt>
                <c:pt idx="7">
                  <c:v>46.91</c:v>
                </c:pt>
                <c:pt idx="8">
                  <c:v>58.01</c:v>
                </c:pt>
                <c:pt idx="9">
                  <c:v>59.17</c:v>
                </c:pt>
                <c:pt idx="10">
                  <c:v>54.44</c:v>
                </c:pt>
                <c:pt idx="11">
                  <c:v>49</c:v>
                </c:pt>
                <c:pt idx="12">
                  <c:v>43.71</c:v>
                </c:pt>
                <c:pt idx="13">
                  <c:v>44.53</c:v>
                </c:pt>
                <c:pt idx="14">
                  <c:v>103.12</c:v>
                </c:pt>
                <c:pt idx="15">
                  <c:v>110.94</c:v>
                </c:pt>
                <c:pt idx="16">
                  <c:v>122.01</c:v>
                </c:pt>
                <c:pt idx="17">
                  <c:v>122.01</c:v>
                </c:pt>
                <c:pt idx="18">
                  <c:v>122</c:v>
                </c:pt>
                <c:pt idx="19">
                  <c:v>122.01</c:v>
                </c:pt>
                <c:pt idx="20">
                  <c:v>107.01</c:v>
                </c:pt>
                <c:pt idx="21">
                  <c:v>71.61</c:v>
                </c:pt>
                <c:pt idx="22">
                  <c:v>64.75</c:v>
                </c:pt>
                <c:pt idx="23">
                  <c:v>53.02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2C8-4F2A-B93B-D12F6F6A95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5708.0240000000003</v>
      </c>
      <c r="C4" s="18">
        <v>5472.8370000000014</v>
      </c>
      <c r="D4" s="18">
        <v>5213.7140000000009</v>
      </c>
      <c r="E4" s="18">
        <v>5173.01</v>
      </c>
      <c r="F4" s="18">
        <v>5350.47</v>
      </c>
      <c r="G4" s="18">
        <v>5477.599000000002</v>
      </c>
      <c r="H4" s="18">
        <v>5707.3940000000011</v>
      </c>
      <c r="I4" s="18">
        <v>6109.2580000000007</v>
      </c>
      <c r="J4" s="18">
        <v>6736.6059999999989</v>
      </c>
      <c r="K4" s="18">
        <v>7422.7669999999998</v>
      </c>
      <c r="L4" s="18">
        <v>7475.9109999999991</v>
      </c>
      <c r="M4" s="18">
        <v>7639.9780000000001</v>
      </c>
      <c r="N4" s="18">
        <v>7560.3789999999981</v>
      </c>
      <c r="O4" s="18">
        <v>7208.6180000000004</v>
      </c>
      <c r="P4" s="18">
        <v>6637.907000000002</v>
      </c>
      <c r="Q4" s="18">
        <v>6663.9790000000003</v>
      </c>
      <c r="R4" s="18">
        <v>6820.5910000000003</v>
      </c>
      <c r="S4" s="18">
        <v>6932.7820000000002</v>
      </c>
      <c r="T4" s="18">
        <v>6942.4100000000008</v>
      </c>
      <c r="U4" s="18">
        <v>7193.1820000000007</v>
      </c>
      <c r="V4" s="18">
        <v>6923.1470000000008</v>
      </c>
      <c r="W4" s="18">
        <v>6907.0039999999999</v>
      </c>
      <c r="X4" s="18">
        <v>6611.483000000002</v>
      </c>
      <c r="Y4" s="18">
        <v>6080.9310000000005</v>
      </c>
      <c r="Z4" s="19"/>
      <c r="AA4" s="20">
        <f>SUM(B4:Z4)</f>
        <v>155969.98100000003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46.25</v>
      </c>
      <c r="C7" s="28">
        <v>44.68</v>
      </c>
      <c r="D7" s="28">
        <v>47.89</v>
      </c>
      <c r="E7" s="28">
        <v>29.29</v>
      </c>
      <c r="F7" s="28">
        <v>26.49</v>
      </c>
      <c r="G7" s="28">
        <v>30.29</v>
      </c>
      <c r="H7" s="28">
        <v>40</v>
      </c>
      <c r="I7" s="28">
        <v>46.91</v>
      </c>
      <c r="J7" s="28">
        <v>58.01</v>
      </c>
      <c r="K7" s="28">
        <v>59.17</v>
      </c>
      <c r="L7" s="28">
        <v>54.44</v>
      </c>
      <c r="M7" s="28">
        <v>49</v>
      </c>
      <c r="N7" s="28">
        <v>43.71</v>
      </c>
      <c r="O7" s="28">
        <v>44.53</v>
      </c>
      <c r="P7" s="28">
        <v>103.12</v>
      </c>
      <c r="Q7" s="28">
        <v>110.94</v>
      </c>
      <c r="R7" s="28">
        <v>122.01</v>
      </c>
      <c r="S7" s="28">
        <v>122.01</v>
      </c>
      <c r="T7" s="28">
        <v>122</v>
      </c>
      <c r="U7" s="28">
        <v>122.01</v>
      </c>
      <c r="V7" s="28">
        <v>107.01</v>
      </c>
      <c r="W7" s="28">
        <v>71.61</v>
      </c>
      <c r="X7" s="28">
        <v>64.75</v>
      </c>
      <c r="Y7" s="28">
        <v>53.02</v>
      </c>
      <c r="Z7" s="29"/>
      <c r="AA7" s="30">
        <f>IF(SUM(B7:Z7)&lt;&gt;0,AVERAGEIF(B7:Z7,"&lt;&gt;"""),"")</f>
        <v>67.464166666666657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651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7735</v>
      </c>
    </row>
    <row r="11" spans="1:27" ht="25.15" customHeight="1" x14ac:dyDescent="0.2">
      <c r="A11" s="45" t="s">
        <v>7</v>
      </c>
      <c r="B11" s="46">
        <v>118</v>
      </c>
      <c r="C11" s="47">
        <v>112</v>
      </c>
      <c r="D11" s="47">
        <v>112</v>
      </c>
      <c r="E11" s="47">
        <v>112</v>
      </c>
      <c r="F11" s="47">
        <v>117</v>
      </c>
      <c r="G11" s="47">
        <v>117</v>
      </c>
      <c r="H11" s="47">
        <v>122</v>
      </c>
      <c r="I11" s="47">
        <v>122</v>
      </c>
      <c r="J11" s="47">
        <v>127</v>
      </c>
      <c r="K11" s="47">
        <v>127</v>
      </c>
      <c r="L11" s="47">
        <v>132</v>
      </c>
      <c r="M11" s="47">
        <v>132</v>
      </c>
      <c r="N11" s="47">
        <v>132</v>
      </c>
      <c r="O11" s="47">
        <v>136</v>
      </c>
      <c r="P11" s="47">
        <v>136</v>
      </c>
      <c r="Q11" s="47">
        <v>138</v>
      </c>
      <c r="R11" s="47">
        <v>149</v>
      </c>
      <c r="S11" s="47">
        <v>147</v>
      </c>
      <c r="T11" s="47">
        <v>147</v>
      </c>
      <c r="U11" s="47">
        <v>147</v>
      </c>
      <c r="V11" s="47">
        <v>157.5</v>
      </c>
      <c r="W11" s="47">
        <v>153</v>
      </c>
      <c r="X11" s="47">
        <v>152</v>
      </c>
      <c r="Y11" s="47">
        <v>152</v>
      </c>
      <c r="Z11" s="48"/>
      <c r="AA11" s="49">
        <f t="shared" si="0"/>
        <v>3196.5</v>
      </c>
    </row>
    <row r="12" spans="1:27" ht="25.15" customHeight="1" x14ac:dyDescent="0.2">
      <c r="A12" s="50" t="s">
        <v>8</v>
      </c>
      <c r="B12" s="51">
        <v>368</v>
      </c>
      <c r="C12" s="52">
        <v>286</v>
      </c>
      <c r="D12" s="52">
        <v>286</v>
      </c>
      <c r="E12" s="52">
        <v>286</v>
      </c>
      <c r="F12" s="52">
        <v>286</v>
      </c>
      <c r="G12" s="52">
        <v>286</v>
      </c>
      <c r="H12" s="52">
        <v>286</v>
      </c>
      <c r="I12" s="52">
        <v>286</v>
      </c>
      <c r="J12" s="52">
        <v>286</v>
      </c>
      <c r="K12" s="52">
        <v>286</v>
      </c>
      <c r="L12" s="52">
        <v>286</v>
      </c>
      <c r="M12" s="52">
        <v>286</v>
      </c>
      <c r="N12" s="52">
        <v>286</v>
      </c>
      <c r="O12" s="52">
        <v>286</v>
      </c>
      <c r="P12" s="52">
        <v>463.86400000000003</v>
      </c>
      <c r="Q12" s="52">
        <v>846</v>
      </c>
      <c r="R12" s="52">
        <v>1379.0430000000001</v>
      </c>
      <c r="S12" s="52">
        <v>1667.076</v>
      </c>
      <c r="T12" s="52">
        <v>1696.9450000000002</v>
      </c>
      <c r="U12" s="52">
        <v>1637.009</v>
      </c>
      <c r="V12" s="52">
        <v>1204.9000000000001</v>
      </c>
      <c r="W12" s="52">
        <v>802.9</v>
      </c>
      <c r="X12" s="52">
        <v>760.9</v>
      </c>
      <c r="Y12" s="52">
        <v>557.9</v>
      </c>
      <c r="Z12" s="53"/>
      <c r="AA12" s="54">
        <f t="shared" si="0"/>
        <v>15102.536999999998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>
        <v>560</v>
      </c>
      <c r="H13" s="52">
        <v>897.38099999999997</v>
      </c>
      <c r="I13" s="52">
        <v>957</v>
      </c>
      <c r="J13" s="52">
        <v>931</v>
      </c>
      <c r="K13" s="52">
        <v>944</v>
      </c>
      <c r="L13" s="52">
        <v>352</v>
      </c>
      <c r="M13" s="52">
        <v>296</v>
      </c>
      <c r="N13" s="52">
        <v>296</v>
      </c>
      <c r="O13" s="52">
        <v>270</v>
      </c>
      <c r="P13" s="52">
        <v>270</v>
      </c>
      <c r="Q13" s="52">
        <v>922</v>
      </c>
      <c r="R13" s="52">
        <v>1145</v>
      </c>
      <c r="S13" s="52">
        <v>1474</v>
      </c>
      <c r="T13" s="52">
        <v>1469</v>
      </c>
      <c r="U13" s="52">
        <v>1551</v>
      </c>
      <c r="V13" s="52">
        <v>1560</v>
      </c>
      <c r="W13" s="52">
        <v>1141</v>
      </c>
      <c r="X13" s="52">
        <v>692</v>
      </c>
      <c r="Y13" s="52">
        <v>480</v>
      </c>
      <c r="Z13" s="53"/>
      <c r="AA13" s="54">
        <f t="shared" si="0"/>
        <v>16207.380999999999</v>
      </c>
    </row>
    <row r="14" spans="1:27" ht="25.15" customHeight="1" x14ac:dyDescent="0.2">
      <c r="A14" s="55" t="s">
        <v>10</v>
      </c>
      <c r="B14" s="56">
        <v>3616.3240000000005</v>
      </c>
      <c r="C14" s="57">
        <v>3603.4369999999999</v>
      </c>
      <c r="D14" s="57">
        <v>3583.8140000000003</v>
      </c>
      <c r="E14" s="57">
        <v>3559.9100000000003</v>
      </c>
      <c r="F14" s="57">
        <v>3529.5699999999997</v>
      </c>
      <c r="G14" s="57">
        <v>3497.5989999999997</v>
      </c>
      <c r="H14" s="57">
        <v>3474.6129999999998</v>
      </c>
      <c r="I14" s="57">
        <v>3783.058</v>
      </c>
      <c r="J14" s="57">
        <v>4562.6059999999989</v>
      </c>
      <c r="K14" s="57">
        <v>5234.7669999999998</v>
      </c>
      <c r="L14" s="57">
        <v>5606.6109999999999</v>
      </c>
      <c r="M14" s="57">
        <v>5686.0780000000004</v>
      </c>
      <c r="N14" s="57">
        <v>5527.4790000000003</v>
      </c>
      <c r="O14" s="57">
        <v>5063.6179999999995</v>
      </c>
      <c r="P14" s="57">
        <v>4231.5429999999988</v>
      </c>
      <c r="Q14" s="57">
        <v>3226.7790000000005</v>
      </c>
      <c r="R14" s="57">
        <v>2386.0480000000002</v>
      </c>
      <c r="S14" s="57">
        <v>2359.7059999999997</v>
      </c>
      <c r="T14" s="57">
        <v>2337.4650000000006</v>
      </c>
      <c r="U14" s="57">
        <v>2301.7730000000001</v>
      </c>
      <c r="V14" s="57">
        <v>2271.3469999999998</v>
      </c>
      <c r="W14" s="57">
        <v>2713.2040000000002</v>
      </c>
      <c r="X14" s="57">
        <v>2671.1830000000004</v>
      </c>
      <c r="Y14" s="57">
        <v>2659.6309999999999</v>
      </c>
      <c r="Z14" s="58"/>
      <c r="AA14" s="59">
        <f t="shared" si="0"/>
        <v>87488.162999999986</v>
      </c>
    </row>
    <row r="15" spans="1:27" ht="25.15" customHeight="1" x14ac:dyDescent="0.2">
      <c r="A15" s="55" t="s">
        <v>11</v>
      </c>
      <c r="B15" s="56">
        <v>115</v>
      </c>
      <c r="C15" s="57">
        <v>123</v>
      </c>
      <c r="D15" s="57">
        <v>133</v>
      </c>
      <c r="E15" s="57">
        <v>138</v>
      </c>
      <c r="F15" s="57">
        <v>141</v>
      </c>
      <c r="G15" s="57">
        <v>144</v>
      </c>
      <c r="H15" s="57">
        <v>148</v>
      </c>
      <c r="I15" s="57">
        <v>156</v>
      </c>
      <c r="J15" s="57">
        <v>166</v>
      </c>
      <c r="K15" s="57">
        <v>173</v>
      </c>
      <c r="L15" s="57">
        <v>176</v>
      </c>
      <c r="M15" s="57">
        <v>175</v>
      </c>
      <c r="N15" s="57">
        <v>173</v>
      </c>
      <c r="O15" s="57">
        <v>169</v>
      </c>
      <c r="P15" s="57">
        <v>162</v>
      </c>
      <c r="Q15" s="57">
        <v>155</v>
      </c>
      <c r="R15" s="57">
        <v>153</v>
      </c>
      <c r="S15" s="57">
        <v>153</v>
      </c>
      <c r="T15" s="57">
        <v>153</v>
      </c>
      <c r="U15" s="57">
        <v>153</v>
      </c>
      <c r="V15" s="57">
        <v>152</v>
      </c>
      <c r="W15" s="57">
        <v>150</v>
      </c>
      <c r="X15" s="57">
        <v>147</v>
      </c>
      <c r="Y15" s="57">
        <v>145</v>
      </c>
      <c r="Z15" s="58"/>
      <c r="AA15" s="59">
        <f t="shared" si="0"/>
        <v>3653</v>
      </c>
    </row>
    <row r="16" spans="1:27" ht="30" customHeight="1" thickBot="1" x14ac:dyDescent="0.25">
      <c r="A16" s="60" t="s">
        <v>12</v>
      </c>
      <c r="B16" s="61">
        <f>IF(LEN(B$2)&gt;0,SUM(B10:B15),"")</f>
        <v>4868.3240000000005</v>
      </c>
      <c r="C16" s="62">
        <f t="shared" ref="C16:Z16" si="1">IF(LEN(C$2)&gt;0,SUM(C10:C15),"")</f>
        <v>4432.4369999999999</v>
      </c>
      <c r="D16" s="62">
        <f t="shared" si="1"/>
        <v>4422.8140000000003</v>
      </c>
      <c r="E16" s="62">
        <f t="shared" si="1"/>
        <v>4403.91</v>
      </c>
      <c r="F16" s="62">
        <f t="shared" si="1"/>
        <v>4381.57</v>
      </c>
      <c r="G16" s="62">
        <f t="shared" si="1"/>
        <v>4912.5990000000002</v>
      </c>
      <c r="H16" s="62">
        <f t="shared" si="1"/>
        <v>5235.9939999999997</v>
      </c>
      <c r="I16" s="62">
        <f t="shared" si="1"/>
        <v>5612.058</v>
      </c>
      <c r="J16" s="62">
        <f t="shared" si="1"/>
        <v>6380.6059999999989</v>
      </c>
      <c r="K16" s="62">
        <f t="shared" si="1"/>
        <v>7072.7669999999998</v>
      </c>
      <c r="L16" s="62">
        <f t="shared" si="1"/>
        <v>6860.6109999999999</v>
      </c>
      <c r="M16" s="62">
        <f t="shared" si="1"/>
        <v>6883.0780000000004</v>
      </c>
      <c r="N16" s="62">
        <f t="shared" si="1"/>
        <v>6722.4790000000003</v>
      </c>
      <c r="O16" s="62">
        <f t="shared" si="1"/>
        <v>6232.6179999999995</v>
      </c>
      <c r="P16" s="62">
        <f t="shared" si="1"/>
        <v>5571.4069999999992</v>
      </c>
      <c r="Q16" s="62">
        <f t="shared" si="1"/>
        <v>5595.7790000000005</v>
      </c>
      <c r="R16" s="62">
        <f t="shared" si="1"/>
        <v>5520.0910000000003</v>
      </c>
      <c r="S16" s="62">
        <f t="shared" si="1"/>
        <v>6108.7819999999992</v>
      </c>
      <c r="T16" s="62">
        <f t="shared" si="1"/>
        <v>6111.4100000000008</v>
      </c>
      <c r="U16" s="62">
        <f t="shared" si="1"/>
        <v>6097.7820000000002</v>
      </c>
      <c r="V16" s="62">
        <f t="shared" si="1"/>
        <v>5653.7469999999994</v>
      </c>
      <c r="W16" s="62">
        <f t="shared" si="1"/>
        <v>5268.1040000000003</v>
      </c>
      <c r="X16" s="62">
        <f t="shared" si="1"/>
        <v>4731.0830000000005</v>
      </c>
      <c r="Y16" s="62">
        <f t="shared" si="1"/>
        <v>4302.5309999999999</v>
      </c>
      <c r="Z16" s="63" t="str">
        <f t="shared" si="1"/>
        <v/>
      </c>
      <c r="AA16" s="64">
        <f>SUM(AA10:AA15)</f>
        <v>133382.58099999998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3021.16</v>
      </c>
      <c r="C28" s="72">
        <v>3013.69</v>
      </c>
      <c r="D28" s="72">
        <v>3006.74</v>
      </c>
      <c r="E28" s="72">
        <v>2991.94</v>
      </c>
      <c r="F28" s="72">
        <v>2981.25</v>
      </c>
      <c r="G28" s="72">
        <v>3532.02</v>
      </c>
      <c r="H28" s="72">
        <v>3748.53</v>
      </c>
      <c r="I28" s="72">
        <v>3886.63</v>
      </c>
      <c r="J28" s="72">
        <v>4169.13</v>
      </c>
      <c r="K28" s="72">
        <v>4499.0200000000004</v>
      </c>
      <c r="L28" s="72">
        <v>4177.9399999999996</v>
      </c>
      <c r="M28" s="72">
        <v>4209.41</v>
      </c>
      <c r="N28" s="72">
        <v>4124.32</v>
      </c>
      <c r="O28" s="72">
        <v>3875.07</v>
      </c>
      <c r="P28" s="72">
        <v>3512.51</v>
      </c>
      <c r="Q28" s="72">
        <v>3676.57</v>
      </c>
      <c r="R28" s="72">
        <v>3620.26</v>
      </c>
      <c r="S28" s="72">
        <v>3786.24</v>
      </c>
      <c r="T28" s="72">
        <v>3775.2</v>
      </c>
      <c r="U28" s="72">
        <v>3834.26</v>
      </c>
      <c r="V28" s="72">
        <v>3762.39</v>
      </c>
      <c r="W28" s="72">
        <v>3690.6</v>
      </c>
      <c r="X28" s="72">
        <v>3219.02</v>
      </c>
      <c r="Y28" s="72">
        <v>3041.62</v>
      </c>
      <c r="Z28" s="73"/>
      <c r="AA28" s="74">
        <f>SUM(B28:Z28)</f>
        <v>87155.520000000004</v>
      </c>
    </row>
    <row r="29" spans="1:27" ht="25.15" customHeight="1" x14ac:dyDescent="0.2">
      <c r="A29" s="75" t="s">
        <v>23</v>
      </c>
      <c r="B29" s="76">
        <v>1850.164</v>
      </c>
      <c r="C29" s="77">
        <v>1849.7470000000001</v>
      </c>
      <c r="D29" s="77">
        <v>1888.0740000000001</v>
      </c>
      <c r="E29" s="77">
        <v>1939.97</v>
      </c>
      <c r="F29" s="77">
        <v>1961.32</v>
      </c>
      <c r="G29" s="77">
        <v>1945.579</v>
      </c>
      <c r="H29" s="77">
        <v>1955.4639999999999</v>
      </c>
      <c r="I29" s="77">
        <v>2133.4279999999999</v>
      </c>
      <c r="J29" s="77">
        <v>2567.4760000000001</v>
      </c>
      <c r="K29" s="77">
        <v>2923.7469999999998</v>
      </c>
      <c r="L29" s="77">
        <v>3017.6709999999998</v>
      </c>
      <c r="M29" s="77">
        <v>3014.6680000000001</v>
      </c>
      <c r="N29" s="77">
        <v>2940.1590000000001</v>
      </c>
      <c r="O29" s="77">
        <v>2725.5479999999998</v>
      </c>
      <c r="P29" s="77">
        <v>2453.8969999999999</v>
      </c>
      <c r="Q29" s="77">
        <v>2118.2089999999998</v>
      </c>
      <c r="R29" s="77">
        <v>1566.8309999999999</v>
      </c>
      <c r="S29" s="77">
        <v>1721.5419999999999</v>
      </c>
      <c r="T29" s="77">
        <v>1712.21</v>
      </c>
      <c r="U29" s="77">
        <v>1695.5219999999999</v>
      </c>
      <c r="V29" s="77">
        <v>1706.357</v>
      </c>
      <c r="W29" s="77">
        <v>1885.5039999999999</v>
      </c>
      <c r="X29" s="77">
        <v>1776.0630000000001</v>
      </c>
      <c r="Y29" s="77">
        <v>1738.9110000000001</v>
      </c>
      <c r="Z29" s="78"/>
      <c r="AA29" s="79">
        <f>SUM(B29:Z29)</f>
        <v>51088.061000000002</v>
      </c>
    </row>
    <row r="30" spans="1:27" ht="25.15" customHeight="1" x14ac:dyDescent="0.2">
      <c r="A30" s="82" t="s">
        <v>24</v>
      </c>
      <c r="B30" s="80">
        <v>425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>
        <v>112</v>
      </c>
      <c r="Q30" s="81">
        <v>460</v>
      </c>
      <c r="R30" s="81">
        <v>1155</v>
      </c>
      <c r="S30" s="81">
        <v>1425</v>
      </c>
      <c r="T30" s="81">
        <v>1455</v>
      </c>
      <c r="U30" s="81">
        <v>1395</v>
      </c>
      <c r="V30" s="81">
        <v>977</v>
      </c>
      <c r="W30" s="81">
        <v>499</v>
      </c>
      <c r="X30" s="81">
        <v>457</v>
      </c>
      <c r="Y30" s="81">
        <v>254</v>
      </c>
      <c r="Z30" s="83"/>
      <c r="AA30" s="84">
        <f>SUM(B30:Z30)</f>
        <v>8614</v>
      </c>
    </row>
    <row r="31" spans="1:27" ht="30" customHeight="1" thickBot="1" x14ac:dyDescent="0.25">
      <c r="A31" s="60" t="s">
        <v>25</v>
      </c>
      <c r="B31" s="61">
        <f>IF(LEN(B$2)&gt;0,SUM(B28:B30),"")</f>
        <v>5296.3239999999996</v>
      </c>
      <c r="C31" s="62">
        <f t="shared" ref="C31:Z31" si="4">IF(LEN(C$2)&gt;0,SUM(C28:C30),"")</f>
        <v>4863.4369999999999</v>
      </c>
      <c r="D31" s="62">
        <f t="shared" si="4"/>
        <v>4894.8140000000003</v>
      </c>
      <c r="E31" s="62">
        <f t="shared" si="4"/>
        <v>4931.91</v>
      </c>
      <c r="F31" s="62">
        <f t="shared" si="4"/>
        <v>4942.57</v>
      </c>
      <c r="G31" s="62">
        <f t="shared" si="4"/>
        <v>5477.5990000000002</v>
      </c>
      <c r="H31" s="62">
        <f t="shared" si="4"/>
        <v>5703.9940000000006</v>
      </c>
      <c r="I31" s="62">
        <f t="shared" si="4"/>
        <v>6020.058</v>
      </c>
      <c r="J31" s="62">
        <f t="shared" si="4"/>
        <v>6736.6059999999998</v>
      </c>
      <c r="K31" s="62">
        <f t="shared" si="4"/>
        <v>7422.7669999999998</v>
      </c>
      <c r="L31" s="62">
        <f t="shared" si="4"/>
        <v>7195.610999999999</v>
      </c>
      <c r="M31" s="62">
        <f t="shared" si="4"/>
        <v>7224.0779999999995</v>
      </c>
      <c r="N31" s="62">
        <f t="shared" si="4"/>
        <v>7064.4789999999994</v>
      </c>
      <c r="O31" s="62">
        <f t="shared" si="4"/>
        <v>6600.6180000000004</v>
      </c>
      <c r="P31" s="62">
        <f t="shared" si="4"/>
        <v>6078.4070000000002</v>
      </c>
      <c r="Q31" s="62">
        <f t="shared" si="4"/>
        <v>6254.7790000000005</v>
      </c>
      <c r="R31" s="62">
        <f t="shared" si="4"/>
        <v>6342.0910000000003</v>
      </c>
      <c r="S31" s="62">
        <f t="shared" si="4"/>
        <v>6932.7819999999992</v>
      </c>
      <c r="T31" s="62">
        <f t="shared" si="4"/>
        <v>6942.41</v>
      </c>
      <c r="U31" s="62">
        <f t="shared" si="4"/>
        <v>6924.7820000000002</v>
      </c>
      <c r="V31" s="62">
        <f t="shared" si="4"/>
        <v>6445.7469999999994</v>
      </c>
      <c r="W31" s="62">
        <f t="shared" si="4"/>
        <v>6075.1039999999994</v>
      </c>
      <c r="X31" s="62">
        <f t="shared" si="4"/>
        <v>5452.0830000000005</v>
      </c>
      <c r="Y31" s="62">
        <f t="shared" si="4"/>
        <v>5034.5309999999999</v>
      </c>
      <c r="Z31" s="63" t="str">
        <f t="shared" si="4"/>
        <v/>
      </c>
      <c r="AA31" s="64">
        <f>SUM(AA28:AA30)</f>
        <v>146857.58100000001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234</v>
      </c>
      <c r="C34" s="95">
        <v>234</v>
      </c>
      <c r="D34" s="95">
        <v>267</v>
      </c>
      <c r="E34" s="95">
        <v>267</v>
      </c>
      <c r="F34" s="95">
        <v>267</v>
      </c>
      <c r="G34" s="95">
        <v>242</v>
      </c>
      <c r="H34" s="95">
        <v>242</v>
      </c>
      <c r="I34" s="95">
        <v>196</v>
      </c>
      <c r="J34" s="95">
        <v>163</v>
      </c>
      <c r="K34" s="95">
        <v>178</v>
      </c>
      <c r="L34" s="95">
        <v>164</v>
      </c>
      <c r="M34" s="95">
        <v>170</v>
      </c>
      <c r="N34" s="95">
        <v>171</v>
      </c>
      <c r="O34" s="95">
        <v>163</v>
      </c>
      <c r="P34" s="95">
        <v>251</v>
      </c>
      <c r="Q34" s="95">
        <v>294</v>
      </c>
      <c r="R34" s="95">
        <v>380</v>
      </c>
      <c r="S34" s="95">
        <v>377</v>
      </c>
      <c r="T34" s="95">
        <v>377</v>
      </c>
      <c r="U34" s="95">
        <v>370</v>
      </c>
      <c r="V34" s="95">
        <v>370</v>
      </c>
      <c r="W34" s="95">
        <v>382</v>
      </c>
      <c r="X34" s="95">
        <v>324</v>
      </c>
      <c r="Y34" s="95">
        <v>338</v>
      </c>
      <c r="Z34" s="96"/>
      <c r="AA34" s="74">
        <f t="shared" ref="AA34:AA39" si="5">SUM(B34:Z34)</f>
        <v>6421</v>
      </c>
    </row>
    <row r="35" spans="1:27" ht="25.15" customHeight="1" x14ac:dyDescent="0.2">
      <c r="A35" s="97" t="s">
        <v>28</v>
      </c>
      <c r="B35" s="98">
        <v>136</v>
      </c>
      <c r="C35" s="99">
        <v>144</v>
      </c>
      <c r="D35" s="99">
        <v>145</v>
      </c>
      <c r="E35" s="99">
        <v>208</v>
      </c>
      <c r="F35" s="99">
        <v>241</v>
      </c>
      <c r="G35" s="99">
        <v>270</v>
      </c>
      <c r="H35" s="99">
        <v>166</v>
      </c>
      <c r="I35" s="99">
        <v>154</v>
      </c>
      <c r="J35" s="99">
        <v>133</v>
      </c>
      <c r="K35" s="99">
        <v>112</v>
      </c>
      <c r="L35" s="99">
        <v>111</v>
      </c>
      <c r="M35" s="99">
        <v>111</v>
      </c>
      <c r="N35" s="99">
        <v>111</v>
      </c>
      <c r="O35" s="99">
        <v>147</v>
      </c>
      <c r="P35" s="99">
        <v>196</v>
      </c>
      <c r="Q35" s="99">
        <v>305</v>
      </c>
      <c r="R35" s="99">
        <v>382</v>
      </c>
      <c r="S35" s="99">
        <v>387</v>
      </c>
      <c r="T35" s="99">
        <v>394</v>
      </c>
      <c r="U35" s="99">
        <v>397</v>
      </c>
      <c r="V35" s="99">
        <v>362</v>
      </c>
      <c r="W35" s="99">
        <v>365</v>
      </c>
      <c r="X35" s="99">
        <v>337</v>
      </c>
      <c r="Y35" s="99">
        <v>334</v>
      </c>
      <c r="Z35" s="100"/>
      <c r="AA35" s="79">
        <f t="shared" si="5"/>
        <v>5648</v>
      </c>
    </row>
    <row r="36" spans="1:27" ht="25.15" customHeight="1" x14ac:dyDescent="0.2">
      <c r="A36" s="97" t="s">
        <v>29</v>
      </c>
      <c r="B36" s="98">
        <v>421.7</v>
      </c>
      <c r="C36" s="99">
        <v>619.4</v>
      </c>
      <c r="D36" s="99">
        <v>328.9</v>
      </c>
      <c r="E36" s="99">
        <v>251.1</v>
      </c>
      <c r="F36" s="99">
        <v>417.9</v>
      </c>
      <c r="G36" s="99">
        <v>10</v>
      </c>
      <c r="H36" s="99">
        <v>13.4</v>
      </c>
      <c r="I36" s="99">
        <v>99.2</v>
      </c>
      <c r="J36" s="99">
        <v>10</v>
      </c>
      <c r="K36" s="99">
        <v>10</v>
      </c>
      <c r="L36" s="99">
        <v>290.3</v>
      </c>
      <c r="M36" s="99">
        <v>425.9</v>
      </c>
      <c r="N36" s="99">
        <v>505.9</v>
      </c>
      <c r="O36" s="99">
        <v>618</v>
      </c>
      <c r="P36" s="99">
        <v>569.5</v>
      </c>
      <c r="Q36" s="99">
        <v>10</v>
      </c>
      <c r="R36" s="99">
        <v>10</v>
      </c>
      <c r="S36" s="99">
        <v>10</v>
      </c>
      <c r="T36" s="99">
        <v>10</v>
      </c>
      <c r="U36" s="99">
        <v>278.39999999999998</v>
      </c>
      <c r="V36" s="99">
        <v>487.4</v>
      </c>
      <c r="W36" s="99">
        <v>841.9</v>
      </c>
      <c r="X36" s="99">
        <v>1169.4000000000001</v>
      </c>
      <c r="Y36" s="99">
        <v>1056.4000000000001</v>
      </c>
      <c r="Z36" s="100"/>
      <c r="AA36" s="79">
        <f t="shared" si="5"/>
        <v>8464.6999999999989</v>
      </c>
    </row>
    <row r="37" spans="1:27" ht="25.15" customHeight="1" x14ac:dyDescent="0.2">
      <c r="A37" s="97" t="s">
        <v>30</v>
      </c>
      <c r="B37" s="98">
        <v>48</v>
      </c>
      <c r="C37" s="99">
        <v>43</v>
      </c>
      <c r="D37" s="99">
        <v>50</v>
      </c>
      <c r="E37" s="99">
        <v>43</v>
      </c>
      <c r="F37" s="99">
        <v>43</v>
      </c>
      <c r="G37" s="99">
        <v>43</v>
      </c>
      <c r="H37" s="99">
        <v>50</v>
      </c>
      <c r="I37" s="99">
        <v>48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48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1166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409.2</v>
      </c>
      <c r="R38" s="99">
        <v>478.5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887.7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839.7</v>
      </c>
      <c r="C39" s="88">
        <f t="shared" si="6"/>
        <v>1040.4000000000001</v>
      </c>
      <c r="D39" s="88">
        <f t="shared" si="6"/>
        <v>790.9</v>
      </c>
      <c r="E39" s="88">
        <f t="shared" si="6"/>
        <v>769.1</v>
      </c>
      <c r="F39" s="88">
        <f t="shared" si="6"/>
        <v>968.9</v>
      </c>
      <c r="G39" s="88">
        <f t="shared" si="6"/>
        <v>565</v>
      </c>
      <c r="H39" s="88">
        <f t="shared" si="6"/>
        <v>471.4</v>
      </c>
      <c r="I39" s="88">
        <f t="shared" si="6"/>
        <v>497.2</v>
      </c>
      <c r="J39" s="88">
        <f t="shared" si="6"/>
        <v>356</v>
      </c>
      <c r="K39" s="88">
        <f t="shared" si="6"/>
        <v>350</v>
      </c>
      <c r="L39" s="88">
        <f t="shared" si="6"/>
        <v>615.29999999999995</v>
      </c>
      <c r="M39" s="88">
        <f t="shared" si="6"/>
        <v>756.9</v>
      </c>
      <c r="N39" s="88">
        <f t="shared" si="6"/>
        <v>837.9</v>
      </c>
      <c r="O39" s="88">
        <f t="shared" si="6"/>
        <v>976</v>
      </c>
      <c r="P39" s="88">
        <f t="shared" si="6"/>
        <v>1066.5</v>
      </c>
      <c r="Q39" s="88">
        <f t="shared" si="6"/>
        <v>1068.2</v>
      </c>
      <c r="R39" s="88">
        <f t="shared" si="6"/>
        <v>1300.5</v>
      </c>
      <c r="S39" s="88">
        <f t="shared" si="6"/>
        <v>824</v>
      </c>
      <c r="T39" s="88">
        <f t="shared" si="6"/>
        <v>831</v>
      </c>
      <c r="U39" s="88">
        <f t="shared" si="6"/>
        <v>1095.4000000000001</v>
      </c>
      <c r="V39" s="88">
        <f t="shared" si="6"/>
        <v>1269.4000000000001</v>
      </c>
      <c r="W39" s="88">
        <f t="shared" si="6"/>
        <v>1638.9</v>
      </c>
      <c r="X39" s="88">
        <f t="shared" si="6"/>
        <v>1880.4</v>
      </c>
      <c r="Y39" s="88">
        <f t="shared" si="6"/>
        <v>1778.4</v>
      </c>
      <c r="Z39" s="89" t="str">
        <f t="shared" si="6"/>
        <v/>
      </c>
      <c r="AA39" s="90">
        <f t="shared" si="5"/>
        <v>22587.400000000005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411.7</v>
      </c>
      <c r="C44" s="99">
        <v>609.4</v>
      </c>
      <c r="D44" s="99">
        <v>318.89999999999998</v>
      </c>
      <c r="E44" s="99">
        <v>241.1</v>
      </c>
      <c r="F44" s="99">
        <v>407.9</v>
      </c>
      <c r="G44" s="99"/>
      <c r="H44" s="99">
        <v>3.4</v>
      </c>
      <c r="I44" s="99">
        <v>89.2</v>
      </c>
      <c r="J44" s="99"/>
      <c r="K44" s="99"/>
      <c r="L44" s="99">
        <v>280.3</v>
      </c>
      <c r="M44" s="99">
        <v>415.9</v>
      </c>
      <c r="N44" s="99">
        <v>495.9</v>
      </c>
      <c r="O44" s="99">
        <v>608</v>
      </c>
      <c r="P44" s="99">
        <v>559.5</v>
      </c>
      <c r="Q44" s="99"/>
      <c r="R44" s="99"/>
      <c r="S44" s="99"/>
      <c r="T44" s="99"/>
      <c r="U44" s="99">
        <v>268.39999999999998</v>
      </c>
      <c r="V44" s="99">
        <v>477.4</v>
      </c>
      <c r="W44" s="99">
        <v>831.9</v>
      </c>
      <c r="X44" s="99">
        <v>1159.4000000000001</v>
      </c>
      <c r="Y44" s="99">
        <v>1046.4000000000001</v>
      </c>
      <c r="Z44" s="100"/>
      <c r="AA44" s="79">
        <f t="shared" si="7"/>
        <v>8224.6999999999989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409.2</v>
      </c>
      <c r="R46" s="99">
        <v>478.5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887.7</v>
      </c>
    </row>
    <row r="47" spans="1:27" ht="25.15" customHeight="1" x14ac:dyDescent="0.2">
      <c r="A47" s="85" t="s">
        <v>34</v>
      </c>
      <c r="B47" s="98">
        <v>35</v>
      </c>
      <c r="C47" s="99">
        <v>48</v>
      </c>
      <c r="D47" s="99">
        <v>64</v>
      </c>
      <c r="E47" s="99">
        <v>70</v>
      </c>
      <c r="F47" s="99">
        <v>72</v>
      </c>
      <c r="G47" s="99">
        <v>59</v>
      </c>
      <c r="H47" s="99">
        <v>48</v>
      </c>
      <c r="I47" s="99">
        <v>24</v>
      </c>
      <c r="J47" s="99">
        <v>10</v>
      </c>
      <c r="K47" s="99">
        <v>4</v>
      </c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23</v>
      </c>
      <c r="X47" s="99">
        <v>49</v>
      </c>
      <c r="Y47" s="99">
        <v>75</v>
      </c>
      <c r="Z47" s="100"/>
      <c r="AA47" s="79">
        <f t="shared" si="7"/>
        <v>581</v>
      </c>
    </row>
    <row r="48" spans="1:27" ht="30" customHeight="1" thickBot="1" x14ac:dyDescent="0.25">
      <c r="A48" s="86" t="s">
        <v>35</v>
      </c>
      <c r="B48" s="87">
        <f>IF(LEN(B$2)&gt;0,SUM(B42:B47),"")</f>
        <v>446.7</v>
      </c>
      <c r="C48" s="88">
        <f t="shared" ref="C48:Z48" si="8">IF(LEN(C$2)&gt;0,SUM(C42:C47),"")</f>
        <v>657.4</v>
      </c>
      <c r="D48" s="88">
        <f t="shared" si="8"/>
        <v>382.9</v>
      </c>
      <c r="E48" s="88">
        <f t="shared" si="8"/>
        <v>311.10000000000002</v>
      </c>
      <c r="F48" s="88">
        <f t="shared" si="8"/>
        <v>479.9</v>
      </c>
      <c r="G48" s="88">
        <f t="shared" si="8"/>
        <v>59</v>
      </c>
      <c r="H48" s="88">
        <f t="shared" si="8"/>
        <v>51.4</v>
      </c>
      <c r="I48" s="88">
        <f t="shared" si="8"/>
        <v>113.2</v>
      </c>
      <c r="J48" s="88">
        <f t="shared" si="8"/>
        <v>10</v>
      </c>
      <c r="K48" s="88">
        <f t="shared" si="8"/>
        <v>4</v>
      </c>
      <c r="L48" s="88">
        <f t="shared" si="8"/>
        <v>280.3</v>
      </c>
      <c r="M48" s="88">
        <f t="shared" si="8"/>
        <v>415.9</v>
      </c>
      <c r="N48" s="88">
        <f t="shared" si="8"/>
        <v>495.9</v>
      </c>
      <c r="O48" s="88">
        <f t="shared" si="8"/>
        <v>608</v>
      </c>
      <c r="P48" s="88">
        <f t="shared" si="8"/>
        <v>559.5</v>
      </c>
      <c r="Q48" s="88">
        <f t="shared" si="8"/>
        <v>409.2</v>
      </c>
      <c r="R48" s="88">
        <f t="shared" si="8"/>
        <v>478.5</v>
      </c>
      <c r="S48" s="88">
        <f t="shared" si="8"/>
        <v>0</v>
      </c>
      <c r="T48" s="88">
        <f t="shared" si="8"/>
        <v>0</v>
      </c>
      <c r="U48" s="88">
        <f t="shared" si="8"/>
        <v>268.39999999999998</v>
      </c>
      <c r="V48" s="88">
        <f t="shared" si="8"/>
        <v>477.4</v>
      </c>
      <c r="W48" s="88">
        <f t="shared" si="8"/>
        <v>854.9</v>
      </c>
      <c r="X48" s="88">
        <f t="shared" si="8"/>
        <v>1208.4000000000001</v>
      </c>
      <c r="Y48" s="88">
        <f t="shared" si="8"/>
        <v>1121.4000000000001</v>
      </c>
      <c r="Z48" s="89" t="str">
        <f t="shared" si="8"/>
        <v/>
      </c>
      <c r="AA48" s="90">
        <f t="shared" si="7"/>
        <v>9693.4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5708.0240000000003</v>
      </c>
      <c r="C51" s="88">
        <f t="shared" si="10"/>
        <v>5472.8369999999995</v>
      </c>
      <c r="D51" s="88">
        <f t="shared" si="10"/>
        <v>5213.7139999999999</v>
      </c>
      <c r="E51" s="88">
        <f t="shared" si="10"/>
        <v>5173.01</v>
      </c>
      <c r="F51" s="88">
        <f t="shared" si="10"/>
        <v>5350.4699999999993</v>
      </c>
      <c r="G51" s="88">
        <f t="shared" si="10"/>
        <v>5477.5990000000002</v>
      </c>
      <c r="H51" s="88">
        <f t="shared" si="10"/>
        <v>5707.3939999999993</v>
      </c>
      <c r="I51" s="88">
        <f t="shared" si="10"/>
        <v>6109.2579999999998</v>
      </c>
      <c r="J51" s="88">
        <f t="shared" si="10"/>
        <v>6736.6059999999989</v>
      </c>
      <c r="K51" s="88">
        <f t="shared" si="10"/>
        <v>7422.7669999999998</v>
      </c>
      <c r="L51" s="88">
        <f t="shared" si="10"/>
        <v>7475.9110000000001</v>
      </c>
      <c r="M51" s="88">
        <f t="shared" si="10"/>
        <v>7639.9780000000001</v>
      </c>
      <c r="N51" s="88">
        <f t="shared" si="10"/>
        <v>7560.3789999999999</v>
      </c>
      <c r="O51" s="88">
        <f t="shared" si="10"/>
        <v>7208.6179999999995</v>
      </c>
      <c r="P51" s="88">
        <f t="shared" si="10"/>
        <v>6637.9069999999992</v>
      </c>
      <c r="Q51" s="88">
        <f t="shared" si="10"/>
        <v>6663.9790000000003</v>
      </c>
      <c r="R51" s="88">
        <f t="shared" si="10"/>
        <v>6820.5910000000003</v>
      </c>
      <c r="S51" s="88">
        <f t="shared" si="10"/>
        <v>6932.7819999999992</v>
      </c>
      <c r="T51" s="88">
        <f t="shared" si="10"/>
        <v>6942.4100000000008</v>
      </c>
      <c r="U51" s="88">
        <f t="shared" si="10"/>
        <v>7193.1820000000007</v>
      </c>
      <c r="V51" s="88">
        <f t="shared" si="10"/>
        <v>6923.146999999999</v>
      </c>
      <c r="W51" s="88">
        <f t="shared" si="10"/>
        <v>6907.0040000000008</v>
      </c>
      <c r="X51" s="88">
        <f t="shared" si="10"/>
        <v>6611.4830000000002</v>
      </c>
      <c r="Y51" s="88">
        <f t="shared" si="10"/>
        <v>6080.9310000000005</v>
      </c>
      <c r="Z51" s="89" t="str">
        <f t="shared" si="10"/>
        <v/>
      </c>
      <c r="AA51" s="104">
        <f>SUM(B51:Z51)</f>
        <v>155969.98100000006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5707.9850000000024</v>
      </c>
      <c r="C4" s="18">
        <v>5472.857</v>
      </c>
      <c r="D4" s="18">
        <v>5213.6980000000003</v>
      </c>
      <c r="E4" s="18">
        <v>5173.0590000000011</v>
      </c>
      <c r="F4" s="18">
        <v>5350.5089999999991</v>
      </c>
      <c r="G4" s="18">
        <v>5477.5939999999991</v>
      </c>
      <c r="H4" s="18">
        <v>5707.3939999999993</v>
      </c>
      <c r="I4" s="18">
        <v>6109.2479999999978</v>
      </c>
      <c r="J4" s="18">
        <v>6736.6540000000014</v>
      </c>
      <c r="K4" s="18">
        <v>7422.7870000000003</v>
      </c>
      <c r="L4" s="18">
        <v>7475.8970000000018</v>
      </c>
      <c r="M4" s="18">
        <v>7639.9790000000003</v>
      </c>
      <c r="N4" s="18">
        <v>7560.3410000000003</v>
      </c>
      <c r="O4" s="18">
        <v>7208.599000000002</v>
      </c>
      <c r="P4" s="18">
        <v>6637.8490000000011</v>
      </c>
      <c r="Q4" s="18">
        <v>6663.9929999999986</v>
      </c>
      <c r="R4" s="18">
        <v>6820.5879999999988</v>
      </c>
      <c r="S4" s="18">
        <v>6932.7719999999999</v>
      </c>
      <c r="T4" s="18">
        <v>6942.3860000000013</v>
      </c>
      <c r="U4" s="18">
        <v>7193.1890000000012</v>
      </c>
      <c r="V4" s="18">
        <v>6923.1029999999992</v>
      </c>
      <c r="W4" s="18">
        <v>6907.0170000000007</v>
      </c>
      <c r="X4" s="18">
        <v>6611.4870000000028</v>
      </c>
      <c r="Y4" s="18">
        <v>6080.9090000000015</v>
      </c>
      <c r="Z4" s="19"/>
      <c r="AA4" s="20">
        <f>SUM(B4:Z4)</f>
        <v>155969.894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46.25</v>
      </c>
      <c r="C7" s="28">
        <v>44.68</v>
      </c>
      <c r="D7" s="28">
        <v>47.89</v>
      </c>
      <c r="E7" s="28">
        <v>29.29</v>
      </c>
      <c r="F7" s="28">
        <v>26.49</v>
      </c>
      <c r="G7" s="28">
        <v>30.29</v>
      </c>
      <c r="H7" s="28">
        <v>40</v>
      </c>
      <c r="I7" s="28">
        <v>46.91</v>
      </c>
      <c r="J7" s="28">
        <v>58.01</v>
      </c>
      <c r="K7" s="28">
        <v>59.17</v>
      </c>
      <c r="L7" s="28">
        <v>54.44</v>
      </c>
      <c r="M7" s="28">
        <v>49</v>
      </c>
      <c r="N7" s="28">
        <v>43.71</v>
      </c>
      <c r="O7" s="28">
        <v>44.53</v>
      </c>
      <c r="P7" s="28">
        <v>103.12</v>
      </c>
      <c r="Q7" s="28">
        <v>110.94</v>
      </c>
      <c r="R7" s="28">
        <v>122.01</v>
      </c>
      <c r="S7" s="28">
        <v>122.01</v>
      </c>
      <c r="T7" s="28">
        <v>122</v>
      </c>
      <c r="U7" s="28">
        <v>122.01</v>
      </c>
      <c r="V7" s="28">
        <v>107.01</v>
      </c>
      <c r="W7" s="28">
        <v>71.61</v>
      </c>
      <c r="X7" s="28">
        <v>64.75</v>
      </c>
      <c r="Y7" s="28">
        <v>53.02</v>
      </c>
      <c r="Z7" s="29"/>
      <c r="AA7" s="30">
        <f>IF(SUM(B7:Z7)&lt;&gt;0,AVERAGEIF(B7:Z7,"&lt;&gt;"""),"")</f>
        <v>67.464166666666657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946.06000000000017</v>
      </c>
      <c r="C19" s="72">
        <v>939.91100000000006</v>
      </c>
      <c r="D19" s="72">
        <v>936.84999999999991</v>
      </c>
      <c r="E19" s="72">
        <v>944.846</v>
      </c>
      <c r="F19" s="72">
        <v>913.26</v>
      </c>
      <c r="G19" s="72">
        <v>902.08400000000006</v>
      </c>
      <c r="H19" s="72">
        <v>909.2320000000002</v>
      </c>
      <c r="I19" s="72">
        <v>957.07500000000005</v>
      </c>
      <c r="J19" s="72">
        <v>960.197</v>
      </c>
      <c r="K19" s="72">
        <v>967.21299999999997</v>
      </c>
      <c r="L19" s="72">
        <v>967.99</v>
      </c>
      <c r="M19" s="72">
        <v>957.34300000000007</v>
      </c>
      <c r="N19" s="72">
        <v>896.63400000000001</v>
      </c>
      <c r="O19" s="72">
        <v>893.82899999999995</v>
      </c>
      <c r="P19" s="72">
        <v>876.64200000000005</v>
      </c>
      <c r="Q19" s="72">
        <v>880.03700000000003</v>
      </c>
      <c r="R19" s="72">
        <v>874.00700000000006</v>
      </c>
      <c r="S19" s="72">
        <v>862.71299999999997</v>
      </c>
      <c r="T19" s="72">
        <v>782.5</v>
      </c>
      <c r="U19" s="72">
        <v>769.2360000000001</v>
      </c>
      <c r="V19" s="72">
        <v>736.02200000000005</v>
      </c>
      <c r="W19" s="72">
        <v>808.68700000000013</v>
      </c>
      <c r="X19" s="72">
        <v>834.68</v>
      </c>
      <c r="Y19" s="72">
        <v>806.59299999999996</v>
      </c>
      <c r="Z19" s="73"/>
      <c r="AA19" s="74">
        <f t="shared" ref="AA19:AA24" si="2">SUM(B19:Z19)</f>
        <v>21323.641000000003</v>
      </c>
    </row>
    <row r="20" spans="1:27" ht="25.15" customHeight="1" x14ac:dyDescent="0.2">
      <c r="A20" s="75" t="s">
        <v>15</v>
      </c>
      <c r="B20" s="76">
        <v>887.49</v>
      </c>
      <c r="C20" s="77">
        <v>870.21699999999998</v>
      </c>
      <c r="D20" s="77">
        <v>853.75400000000002</v>
      </c>
      <c r="E20" s="77">
        <v>848.70399999999995</v>
      </c>
      <c r="F20" s="77">
        <v>867.649</v>
      </c>
      <c r="G20" s="77">
        <v>909.56000000000006</v>
      </c>
      <c r="H20" s="77">
        <v>946.02399999999989</v>
      </c>
      <c r="I20" s="77">
        <v>969.21900000000005</v>
      </c>
      <c r="J20" s="77">
        <v>995.18299999999999</v>
      </c>
      <c r="K20" s="77">
        <v>991.70900000000006</v>
      </c>
      <c r="L20" s="77">
        <v>987.79499999999996</v>
      </c>
      <c r="M20" s="77">
        <v>974.85699999999997</v>
      </c>
      <c r="N20" s="77">
        <v>967.17299999999989</v>
      </c>
      <c r="O20" s="77">
        <v>948.15600000000006</v>
      </c>
      <c r="P20" s="77">
        <v>919.49400000000003</v>
      </c>
      <c r="Q20" s="77">
        <v>979.11599999999999</v>
      </c>
      <c r="R20" s="77">
        <v>993.6930000000001</v>
      </c>
      <c r="S20" s="77">
        <v>990.48</v>
      </c>
      <c r="T20" s="77">
        <v>985.00800000000015</v>
      </c>
      <c r="U20" s="77">
        <v>969.29700000000003</v>
      </c>
      <c r="V20" s="77">
        <v>903.75099999999975</v>
      </c>
      <c r="W20" s="77">
        <v>956.4459999999998</v>
      </c>
      <c r="X20" s="77">
        <v>924.02100000000019</v>
      </c>
      <c r="Y20" s="77">
        <v>906.33799999999997</v>
      </c>
      <c r="Z20" s="78"/>
      <c r="AA20" s="79">
        <f t="shared" si="2"/>
        <v>22545.134000000005</v>
      </c>
    </row>
    <row r="21" spans="1:27" ht="25.15" customHeight="1" x14ac:dyDescent="0.2">
      <c r="A21" s="75" t="s">
        <v>16</v>
      </c>
      <c r="B21" s="80">
        <v>2815.9349999999999</v>
      </c>
      <c r="C21" s="81">
        <v>2708.2289999999998</v>
      </c>
      <c r="D21" s="81">
        <v>2514.5939999999996</v>
      </c>
      <c r="E21" s="81">
        <v>2453.509</v>
      </c>
      <c r="F21" s="81">
        <v>2492.5999999999995</v>
      </c>
      <c r="G21" s="81">
        <v>2656.95</v>
      </c>
      <c r="H21" s="81">
        <v>2822.1379999999999</v>
      </c>
      <c r="I21" s="81">
        <v>3121.9540000000006</v>
      </c>
      <c r="J21" s="81">
        <v>3596.0740000000001</v>
      </c>
      <c r="K21" s="81">
        <v>3974.9649999999997</v>
      </c>
      <c r="L21" s="81">
        <v>4299.1120000000001</v>
      </c>
      <c r="M21" s="81">
        <v>4469.7790000000005</v>
      </c>
      <c r="N21" s="81">
        <v>4462.0339999999997</v>
      </c>
      <c r="O21" s="81">
        <v>4165.6139999999996</v>
      </c>
      <c r="P21" s="81">
        <v>3982.6129999999998</v>
      </c>
      <c r="Q21" s="81">
        <v>3976.4399999999996</v>
      </c>
      <c r="R21" s="81">
        <v>3945.6880000000001</v>
      </c>
      <c r="S21" s="81">
        <v>4231.9790000000003</v>
      </c>
      <c r="T21" s="81">
        <v>4335.978000000001</v>
      </c>
      <c r="U21" s="81">
        <v>4334.1560000000009</v>
      </c>
      <c r="V21" s="81">
        <v>4082.83</v>
      </c>
      <c r="W21" s="81">
        <v>4061.884</v>
      </c>
      <c r="X21" s="81">
        <v>3634.2860000000001</v>
      </c>
      <c r="Y21" s="81">
        <v>3251.9779999999996</v>
      </c>
      <c r="Z21" s="78"/>
      <c r="AA21" s="79">
        <f t="shared" si="2"/>
        <v>86391.319000000018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86.5</v>
      </c>
      <c r="C23" s="77">
        <v>87.5</v>
      </c>
      <c r="D23" s="77">
        <v>89.5</v>
      </c>
      <c r="E23" s="77">
        <v>89</v>
      </c>
      <c r="F23" s="77">
        <v>87</v>
      </c>
      <c r="G23" s="77">
        <v>95</v>
      </c>
      <c r="H23" s="77">
        <v>97</v>
      </c>
      <c r="I23" s="77">
        <v>97</v>
      </c>
      <c r="J23" s="77">
        <v>99.5</v>
      </c>
      <c r="K23" s="77">
        <v>102</v>
      </c>
      <c r="L23" s="77">
        <v>98</v>
      </c>
      <c r="M23" s="77">
        <v>103</v>
      </c>
      <c r="N23" s="77">
        <v>99.5</v>
      </c>
      <c r="O23" s="77">
        <v>98</v>
      </c>
      <c r="P23" s="77">
        <v>106</v>
      </c>
      <c r="Q23" s="77">
        <v>122</v>
      </c>
      <c r="R23" s="77">
        <v>179.5</v>
      </c>
      <c r="S23" s="77">
        <v>174</v>
      </c>
      <c r="T23" s="77">
        <v>179.5</v>
      </c>
      <c r="U23" s="77">
        <v>166.5</v>
      </c>
      <c r="V23" s="77">
        <v>155.5</v>
      </c>
      <c r="W23" s="77">
        <v>133</v>
      </c>
      <c r="X23" s="77">
        <v>105.5</v>
      </c>
      <c r="Y23" s="77">
        <v>96</v>
      </c>
      <c r="Z23" s="77"/>
      <c r="AA23" s="79">
        <f t="shared" si="2"/>
        <v>2746</v>
      </c>
    </row>
    <row r="24" spans="1:27" ht="25.15" customHeight="1" x14ac:dyDescent="0.2">
      <c r="A24" s="85" t="s">
        <v>19</v>
      </c>
      <c r="B24" s="77">
        <v>198</v>
      </c>
      <c r="C24" s="77">
        <v>187.00000000000003</v>
      </c>
      <c r="D24" s="77">
        <v>181</v>
      </c>
      <c r="E24" s="77">
        <v>179.99999999999997</v>
      </c>
      <c r="F24" s="77">
        <v>186.00000000000003</v>
      </c>
      <c r="G24" s="77">
        <v>202</v>
      </c>
      <c r="H24" s="77">
        <v>221.99999999999997</v>
      </c>
      <c r="I24" s="77">
        <v>254.00000000000003</v>
      </c>
      <c r="J24" s="77">
        <v>283</v>
      </c>
      <c r="K24" s="77">
        <v>296.00000000000006</v>
      </c>
      <c r="L24" s="77">
        <v>308</v>
      </c>
      <c r="M24" s="77">
        <v>311</v>
      </c>
      <c r="N24" s="77">
        <v>317.00000000000006</v>
      </c>
      <c r="O24" s="77">
        <v>315</v>
      </c>
      <c r="P24" s="77">
        <v>318</v>
      </c>
      <c r="Q24" s="77">
        <v>329.99999999999994</v>
      </c>
      <c r="R24" s="77">
        <v>357.99999999999994</v>
      </c>
      <c r="S24" s="77">
        <v>362</v>
      </c>
      <c r="T24" s="77">
        <v>353.99999999999994</v>
      </c>
      <c r="U24" s="77">
        <v>337</v>
      </c>
      <c r="V24" s="77">
        <v>310</v>
      </c>
      <c r="W24" s="77">
        <v>279.99999999999994</v>
      </c>
      <c r="X24" s="77">
        <v>250.00000000000006</v>
      </c>
      <c r="Y24" s="77">
        <v>221.99999999999997</v>
      </c>
      <c r="Z24" s="77"/>
      <c r="AA24" s="79">
        <f t="shared" si="2"/>
        <v>6561</v>
      </c>
    </row>
    <row r="25" spans="1:27" ht="30" customHeight="1" thickBot="1" x14ac:dyDescent="0.25">
      <c r="A25" s="86" t="s">
        <v>20</v>
      </c>
      <c r="B25" s="87">
        <f t="shared" ref="B25:AA25" si="3">SUM(B19:B24)</f>
        <v>4933.9850000000006</v>
      </c>
      <c r="C25" s="88">
        <f t="shared" si="3"/>
        <v>4792.857</v>
      </c>
      <c r="D25" s="88">
        <f t="shared" si="3"/>
        <v>4575.6979999999994</v>
      </c>
      <c r="E25" s="88">
        <f t="shared" si="3"/>
        <v>4516.0590000000002</v>
      </c>
      <c r="F25" s="88">
        <f t="shared" si="3"/>
        <v>4546.509</v>
      </c>
      <c r="G25" s="88">
        <f t="shared" si="3"/>
        <v>4765.5940000000001</v>
      </c>
      <c r="H25" s="88">
        <f t="shared" si="3"/>
        <v>4996.3940000000002</v>
      </c>
      <c r="I25" s="88">
        <f t="shared" si="3"/>
        <v>5399.2480000000005</v>
      </c>
      <c r="J25" s="88">
        <f t="shared" si="3"/>
        <v>5933.9539999999997</v>
      </c>
      <c r="K25" s="88">
        <f t="shared" si="3"/>
        <v>6331.8869999999997</v>
      </c>
      <c r="L25" s="88">
        <f t="shared" si="3"/>
        <v>6660.8969999999999</v>
      </c>
      <c r="M25" s="88">
        <f t="shared" si="3"/>
        <v>6815.9790000000003</v>
      </c>
      <c r="N25" s="88">
        <f t="shared" si="3"/>
        <v>6742.3409999999994</v>
      </c>
      <c r="O25" s="88">
        <f t="shared" si="3"/>
        <v>6420.5990000000002</v>
      </c>
      <c r="P25" s="88">
        <f t="shared" si="3"/>
        <v>6202.7489999999998</v>
      </c>
      <c r="Q25" s="88">
        <f t="shared" si="3"/>
        <v>6287.5929999999998</v>
      </c>
      <c r="R25" s="88">
        <f t="shared" si="3"/>
        <v>6350.8880000000008</v>
      </c>
      <c r="S25" s="88">
        <f t="shared" si="3"/>
        <v>6621.1720000000005</v>
      </c>
      <c r="T25" s="88">
        <f t="shared" si="3"/>
        <v>6636.9860000000008</v>
      </c>
      <c r="U25" s="88">
        <f t="shared" si="3"/>
        <v>6576.1890000000012</v>
      </c>
      <c r="V25" s="88">
        <f t="shared" si="3"/>
        <v>6188.1029999999992</v>
      </c>
      <c r="W25" s="88">
        <f t="shared" si="3"/>
        <v>6240.0169999999998</v>
      </c>
      <c r="X25" s="88">
        <f t="shared" si="3"/>
        <v>5748.4870000000001</v>
      </c>
      <c r="Y25" s="88">
        <f t="shared" si="3"/>
        <v>5282.9089999999997</v>
      </c>
      <c r="Z25" s="89">
        <f t="shared" si="3"/>
        <v>0</v>
      </c>
      <c r="AA25" s="90">
        <f t="shared" si="3"/>
        <v>139567.09400000004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499.66</v>
      </c>
      <c r="C28" s="72">
        <v>490.19</v>
      </c>
      <c r="D28" s="72">
        <v>485.24</v>
      </c>
      <c r="E28" s="72">
        <v>481.94</v>
      </c>
      <c r="F28" s="72">
        <v>485.25</v>
      </c>
      <c r="G28" s="72">
        <v>509.02</v>
      </c>
      <c r="H28" s="72">
        <v>530.53</v>
      </c>
      <c r="I28" s="72">
        <v>564.63</v>
      </c>
      <c r="J28" s="72">
        <v>600.63</v>
      </c>
      <c r="K28" s="72">
        <v>619.02</v>
      </c>
      <c r="L28" s="72">
        <v>641.94000000000005</v>
      </c>
      <c r="M28" s="72">
        <v>649.41</v>
      </c>
      <c r="N28" s="72">
        <v>650.82000000000005</v>
      </c>
      <c r="O28" s="72">
        <v>643.07000000000005</v>
      </c>
      <c r="P28" s="72">
        <v>648.51</v>
      </c>
      <c r="Q28" s="72">
        <v>666.57</v>
      </c>
      <c r="R28" s="72">
        <v>714.76</v>
      </c>
      <c r="S28" s="72">
        <v>713.34</v>
      </c>
      <c r="T28" s="72">
        <v>710.8</v>
      </c>
      <c r="U28" s="72">
        <v>680.86</v>
      </c>
      <c r="V28" s="72">
        <v>643.49</v>
      </c>
      <c r="W28" s="72">
        <v>590.70000000000005</v>
      </c>
      <c r="X28" s="72">
        <v>565.62</v>
      </c>
      <c r="Y28" s="72">
        <v>527.72</v>
      </c>
      <c r="Z28" s="73"/>
      <c r="AA28" s="74">
        <f>SUM(B28:Z28)</f>
        <v>14313.720000000001</v>
      </c>
    </row>
    <row r="29" spans="1:27" ht="25.15" customHeight="1" x14ac:dyDescent="0.2">
      <c r="A29" s="75" t="s">
        <v>23</v>
      </c>
      <c r="B29" s="76">
        <v>4708.3249999999998</v>
      </c>
      <c r="C29" s="77">
        <v>4482.6670000000004</v>
      </c>
      <c r="D29" s="77">
        <v>4228.4579999999996</v>
      </c>
      <c r="E29" s="77">
        <v>4191.1189999999997</v>
      </c>
      <c r="F29" s="77">
        <v>4365.259</v>
      </c>
      <c r="G29" s="77">
        <v>4439.5739999999996</v>
      </c>
      <c r="H29" s="77">
        <v>4676.8639999999996</v>
      </c>
      <c r="I29" s="77">
        <v>5044.6180000000004</v>
      </c>
      <c r="J29" s="77">
        <v>5536.3239999999996</v>
      </c>
      <c r="K29" s="77">
        <v>6001.8670000000002</v>
      </c>
      <c r="L29" s="77">
        <v>6333.9570000000003</v>
      </c>
      <c r="M29" s="77">
        <v>6490.5690000000004</v>
      </c>
      <c r="N29" s="77">
        <v>6409.5209999999997</v>
      </c>
      <c r="O29" s="77">
        <v>6065.5290000000005</v>
      </c>
      <c r="P29" s="77">
        <v>5895.2389999999996</v>
      </c>
      <c r="Q29" s="77">
        <v>5751.0230000000001</v>
      </c>
      <c r="R29" s="77">
        <v>5753.1279999999997</v>
      </c>
      <c r="S29" s="77">
        <v>6045.8320000000003</v>
      </c>
      <c r="T29" s="77">
        <v>6049.1859999999997</v>
      </c>
      <c r="U29" s="77">
        <v>6012.3289999999997</v>
      </c>
      <c r="V29" s="77">
        <v>5779.6130000000003</v>
      </c>
      <c r="W29" s="77">
        <v>5816.317</v>
      </c>
      <c r="X29" s="77">
        <v>5545.8670000000002</v>
      </c>
      <c r="Y29" s="77">
        <v>5053.1890000000003</v>
      </c>
      <c r="Z29" s="78"/>
      <c r="AA29" s="79">
        <f>SUM(B29:Z29)</f>
        <v>130676.37399999998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5207.9849999999997</v>
      </c>
      <c r="C31" s="62">
        <f t="shared" si="4"/>
        <v>4972.857</v>
      </c>
      <c r="D31" s="62">
        <f t="shared" si="4"/>
        <v>4713.6979999999994</v>
      </c>
      <c r="E31" s="62">
        <f t="shared" si="4"/>
        <v>4673.0589999999993</v>
      </c>
      <c r="F31" s="62">
        <f t="shared" si="4"/>
        <v>4850.509</v>
      </c>
      <c r="G31" s="62">
        <f t="shared" si="4"/>
        <v>4948.5939999999991</v>
      </c>
      <c r="H31" s="62">
        <f t="shared" si="4"/>
        <v>5207.3939999999993</v>
      </c>
      <c r="I31" s="62">
        <f t="shared" si="4"/>
        <v>5609.2480000000005</v>
      </c>
      <c r="J31" s="62">
        <f t="shared" si="4"/>
        <v>6136.9539999999997</v>
      </c>
      <c r="K31" s="62">
        <f t="shared" si="4"/>
        <v>6620.8870000000006</v>
      </c>
      <c r="L31" s="62">
        <f t="shared" si="4"/>
        <v>6975.8970000000008</v>
      </c>
      <c r="M31" s="62">
        <f t="shared" si="4"/>
        <v>7139.9790000000003</v>
      </c>
      <c r="N31" s="62">
        <f t="shared" si="4"/>
        <v>7060.3409999999994</v>
      </c>
      <c r="O31" s="62">
        <f t="shared" si="4"/>
        <v>6708.5990000000002</v>
      </c>
      <c r="P31" s="62">
        <f t="shared" si="4"/>
        <v>6543.7489999999998</v>
      </c>
      <c r="Q31" s="62">
        <f t="shared" si="4"/>
        <v>6417.5929999999998</v>
      </c>
      <c r="R31" s="62">
        <f t="shared" si="4"/>
        <v>6467.8879999999999</v>
      </c>
      <c r="S31" s="62">
        <f t="shared" si="4"/>
        <v>6759.1720000000005</v>
      </c>
      <c r="T31" s="62">
        <f t="shared" si="4"/>
        <v>6759.9859999999999</v>
      </c>
      <c r="U31" s="62">
        <f t="shared" si="4"/>
        <v>6693.1889999999994</v>
      </c>
      <c r="V31" s="62">
        <f t="shared" si="4"/>
        <v>6423.1030000000001</v>
      </c>
      <c r="W31" s="62">
        <f t="shared" si="4"/>
        <v>6407.0169999999998</v>
      </c>
      <c r="X31" s="62">
        <f t="shared" si="4"/>
        <v>6111.4870000000001</v>
      </c>
      <c r="Y31" s="62">
        <f t="shared" si="4"/>
        <v>5580.9090000000006</v>
      </c>
      <c r="Z31" s="63">
        <f t="shared" si="4"/>
        <v>0</v>
      </c>
      <c r="AA31" s="64">
        <f t="shared" si="4"/>
        <v>144990.09399999998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170</v>
      </c>
      <c r="C34" s="95">
        <v>94</v>
      </c>
      <c r="D34" s="95">
        <v>89</v>
      </c>
      <c r="E34" s="95">
        <v>132</v>
      </c>
      <c r="F34" s="95">
        <v>137</v>
      </c>
      <c r="G34" s="95">
        <v>138</v>
      </c>
      <c r="H34" s="95">
        <v>131</v>
      </c>
      <c r="I34" s="95">
        <v>130</v>
      </c>
      <c r="J34" s="95">
        <v>123</v>
      </c>
      <c r="K34" s="95">
        <v>134</v>
      </c>
      <c r="L34" s="95">
        <v>182</v>
      </c>
      <c r="M34" s="95">
        <v>189</v>
      </c>
      <c r="N34" s="95">
        <v>185</v>
      </c>
      <c r="O34" s="95">
        <v>163</v>
      </c>
      <c r="P34" s="95">
        <v>184</v>
      </c>
      <c r="Q34" s="95">
        <v>94</v>
      </c>
      <c r="R34" s="95">
        <v>89</v>
      </c>
      <c r="S34" s="95">
        <v>79</v>
      </c>
      <c r="T34" s="95">
        <v>69</v>
      </c>
      <c r="U34" s="95">
        <v>90</v>
      </c>
      <c r="V34" s="95">
        <v>101</v>
      </c>
      <c r="W34" s="95">
        <v>80</v>
      </c>
      <c r="X34" s="95">
        <v>145</v>
      </c>
      <c r="Y34" s="95">
        <v>130</v>
      </c>
      <c r="Z34" s="96"/>
      <c r="AA34" s="74">
        <f t="shared" ref="AA34:AA39" si="5">SUM(B34:Z34)</f>
        <v>3058</v>
      </c>
    </row>
    <row r="35" spans="1:27" ht="25.15" customHeight="1" x14ac:dyDescent="0.2">
      <c r="A35" s="97" t="s">
        <v>41</v>
      </c>
      <c r="B35" s="98">
        <v>104</v>
      </c>
      <c r="C35" s="99">
        <v>86</v>
      </c>
      <c r="D35" s="99">
        <v>49</v>
      </c>
      <c r="E35" s="99">
        <v>25</v>
      </c>
      <c r="F35" s="99">
        <v>24</v>
      </c>
      <c r="G35" s="99">
        <v>45</v>
      </c>
      <c r="H35" s="99">
        <v>80</v>
      </c>
      <c r="I35" s="99">
        <v>80</v>
      </c>
      <c r="J35" s="99">
        <v>80</v>
      </c>
      <c r="K35" s="99">
        <v>155</v>
      </c>
      <c r="L35" s="99">
        <v>133</v>
      </c>
      <c r="M35" s="99">
        <v>135</v>
      </c>
      <c r="N35" s="99">
        <v>133</v>
      </c>
      <c r="O35" s="99">
        <v>125</v>
      </c>
      <c r="P35" s="99">
        <v>157</v>
      </c>
      <c r="Q35" s="99">
        <v>36</v>
      </c>
      <c r="R35" s="99">
        <v>28</v>
      </c>
      <c r="S35" s="99">
        <v>59</v>
      </c>
      <c r="T35" s="99">
        <v>54</v>
      </c>
      <c r="U35" s="99">
        <v>27</v>
      </c>
      <c r="V35" s="99">
        <v>134</v>
      </c>
      <c r="W35" s="99">
        <v>87</v>
      </c>
      <c r="X35" s="99">
        <v>218</v>
      </c>
      <c r="Y35" s="99">
        <v>168</v>
      </c>
      <c r="Z35" s="100"/>
      <c r="AA35" s="79">
        <f t="shared" si="5"/>
        <v>2222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>
        <v>29</v>
      </c>
      <c r="H36" s="99"/>
      <c r="I36" s="99"/>
      <c r="J36" s="99">
        <v>99.7</v>
      </c>
      <c r="K36" s="99">
        <v>301.89999999999998</v>
      </c>
      <c r="L36" s="99"/>
      <c r="M36" s="99"/>
      <c r="N36" s="99"/>
      <c r="O36" s="99"/>
      <c r="P36" s="99"/>
      <c r="Q36" s="99">
        <v>246.4</v>
      </c>
      <c r="R36" s="99">
        <v>352.7</v>
      </c>
      <c r="S36" s="99">
        <v>35.1</v>
      </c>
      <c r="T36" s="99">
        <v>124.5</v>
      </c>
      <c r="U36" s="99"/>
      <c r="V36" s="99"/>
      <c r="W36" s="99"/>
      <c r="X36" s="99"/>
      <c r="Y36" s="99"/>
      <c r="Z36" s="100"/>
      <c r="AA36" s="79">
        <f t="shared" si="5"/>
        <v>1189.3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>
        <v>143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143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94.1</v>
      </c>
      <c r="Q38" s="99"/>
      <c r="R38" s="99"/>
      <c r="S38" s="99">
        <v>138.5</v>
      </c>
      <c r="T38" s="99">
        <v>57.9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9790.5</v>
      </c>
    </row>
    <row r="39" spans="1:27" ht="30" customHeight="1" thickBot="1" x14ac:dyDescent="0.25">
      <c r="A39" s="86" t="s">
        <v>45</v>
      </c>
      <c r="B39" s="87">
        <f t="shared" ref="B39:Z39" si="6">SUM(B34:B38)</f>
        <v>774</v>
      </c>
      <c r="C39" s="88">
        <f t="shared" si="6"/>
        <v>680</v>
      </c>
      <c r="D39" s="88">
        <f t="shared" si="6"/>
        <v>638</v>
      </c>
      <c r="E39" s="88">
        <f t="shared" si="6"/>
        <v>657</v>
      </c>
      <c r="F39" s="88">
        <f t="shared" si="6"/>
        <v>804</v>
      </c>
      <c r="G39" s="88">
        <f t="shared" si="6"/>
        <v>712</v>
      </c>
      <c r="H39" s="88">
        <f t="shared" si="6"/>
        <v>711</v>
      </c>
      <c r="I39" s="88">
        <f t="shared" si="6"/>
        <v>710</v>
      </c>
      <c r="J39" s="88">
        <f t="shared" si="6"/>
        <v>802.7</v>
      </c>
      <c r="K39" s="88">
        <f t="shared" si="6"/>
        <v>1090.9000000000001</v>
      </c>
      <c r="L39" s="88">
        <f t="shared" si="6"/>
        <v>815</v>
      </c>
      <c r="M39" s="88">
        <f t="shared" si="6"/>
        <v>824</v>
      </c>
      <c r="N39" s="88">
        <f t="shared" si="6"/>
        <v>818</v>
      </c>
      <c r="O39" s="88">
        <f t="shared" si="6"/>
        <v>788</v>
      </c>
      <c r="P39" s="88">
        <f t="shared" si="6"/>
        <v>435.1</v>
      </c>
      <c r="Q39" s="88">
        <f t="shared" si="6"/>
        <v>376.4</v>
      </c>
      <c r="R39" s="88">
        <f t="shared" si="6"/>
        <v>469.7</v>
      </c>
      <c r="S39" s="88">
        <f t="shared" si="6"/>
        <v>311.60000000000002</v>
      </c>
      <c r="T39" s="88">
        <f t="shared" si="6"/>
        <v>305.39999999999998</v>
      </c>
      <c r="U39" s="88">
        <f t="shared" si="6"/>
        <v>617</v>
      </c>
      <c r="V39" s="88">
        <f t="shared" si="6"/>
        <v>735</v>
      </c>
      <c r="W39" s="88">
        <f t="shared" si="6"/>
        <v>667</v>
      </c>
      <c r="X39" s="88">
        <f t="shared" si="6"/>
        <v>863</v>
      </c>
      <c r="Y39" s="88">
        <f t="shared" si="6"/>
        <v>798</v>
      </c>
      <c r="Z39" s="89">
        <f t="shared" si="6"/>
        <v>0</v>
      </c>
      <c r="AA39" s="90">
        <f t="shared" si="5"/>
        <v>16402.800000000003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>
        <v>29</v>
      </c>
      <c r="H44" s="99"/>
      <c r="I44" s="99"/>
      <c r="J44" s="99">
        <v>99.7</v>
      </c>
      <c r="K44" s="99">
        <v>301.89999999999998</v>
      </c>
      <c r="L44" s="99"/>
      <c r="M44" s="99"/>
      <c r="N44" s="99"/>
      <c r="O44" s="99"/>
      <c r="P44" s="99"/>
      <c r="Q44" s="99">
        <v>246.4</v>
      </c>
      <c r="R44" s="99">
        <v>352.7</v>
      </c>
      <c r="S44" s="99">
        <v>35.1</v>
      </c>
      <c r="T44" s="99">
        <v>124.5</v>
      </c>
      <c r="U44" s="99"/>
      <c r="V44" s="99"/>
      <c r="W44" s="99"/>
      <c r="X44" s="99"/>
      <c r="Y44" s="99"/>
      <c r="Z44" s="100"/>
      <c r="AA44" s="79">
        <f t="shared" si="7"/>
        <v>1189.3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94.1</v>
      </c>
      <c r="Q46" s="99"/>
      <c r="R46" s="99"/>
      <c r="S46" s="99">
        <v>138.5</v>
      </c>
      <c r="T46" s="99">
        <v>57.9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9790.5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>
        <v>4</v>
      </c>
      <c r="N47" s="99">
        <v>12</v>
      </c>
      <c r="O47" s="99">
        <v>10</v>
      </c>
      <c r="P47" s="99">
        <v>20</v>
      </c>
      <c r="Q47" s="99">
        <v>37</v>
      </c>
      <c r="R47" s="99">
        <v>56</v>
      </c>
      <c r="S47" s="99">
        <v>62</v>
      </c>
      <c r="T47" s="99">
        <v>54</v>
      </c>
      <c r="U47" s="99">
        <v>37</v>
      </c>
      <c r="V47" s="99">
        <v>0.5</v>
      </c>
      <c r="W47" s="99"/>
      <c r="X47" s="99"/>
      <c r="Y47" s="99"/>
      <c r="Z47" s="100"/>
      <c r="AA47" s="79">
        <f t="shared" si="7"/>
        <v>292.5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529</v>
      </c>
      <c r="H48" s="88">
        <f t="shared" si="8"/>
        <v>500</v>
      </c>
      <c r="I48" s="88">
        <f t="shared" si="8"/>
        <v>500</v>
      </c>
      <c r="J48" s="88">
        <f t="shared" si="8"/>
        <v>599.70000000000005</v>
      </c>
      <c r="K48" s="88">
        <f t="shared" si="8"/>
        <v>801.9</v>
      </c>
      <c r="L48" s="88">
        <f t="shared" si="8"/>
        <v>500</v>
      </c>
      <c r="M48" s="88">
        <f t="shared" si="8"/>
        <v>504</v>
      </c>
      <c r="N48" s="88">
        <f t="shared" si="8"/>
        <v>512</v>
      </c>
      <c r="O48" s="88">
        <f t="shared" si="8"/>
        <v>510</v>
      </c>
      <c r="P48" s="88">
        <f t="shared" si="8"/>
        <v>114.1</v>
      </c>
      <c r="Q48" s="88">
        <f t="shared" si="8"/>
        <v>283.39999999999998</v>
      </c>
      <c r="R48" s="88">
        <f t="shared" si="8"/>
        <v>408.7</v>
      </c>
      <c r="S48" s="88">
        <f t="shared" si="8"/>
        <v>235.6</v>
      </c>
      <c r="T48" s="88">
        <f t="shared" si="8"/>
        <v>236.4</v>
      </c>
      <c r="U48" s="88">
        <f t="shared" si="8"/>
        <v>537</v>
      </c>
      <c r="V48" s="88">
        <f t="shared" si="8"/>
        <v>500.5</v>
      </c>
      <c r="W48" s="88">
        <f t="shared" si="8"/>
        <v>500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11272.3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5707.9850000000006</v>
      </c>
      <c r="C51" s="88">
        <f t="shared" si="10"/>
        <v>5472.857</v>
      </c>
      <c r="D51" s="88">
        <f t="shared" si="10"/>
        <v>5213.6979999999994</v>
      </c>
      <c r="E51" s="88">
        <f t="shared" si="10"/>
        <v>5173.0590000000002</v>
      </c>
      <c r="F51" s="88">
        <f t="shared" si="10"/>
        <v>5350.509</v>
      </c>
      <c r="G51" s="88">
        <f t="shared" si="10"/>
        <v>5477.5940000000001</v>
      </c>
      <c r="H51" s="88">
        <f t="shared" si="10"/>
        <v>5707.3940000000002</v>
      </c>
      <c r="I51" s="88">
        <f t="shared" si="10"/>
        <v>6109.2480000000005</v>
      </c>
      <c r="J51" s="88">
        <f t="shared" si="10"/>
        <v>6736.6539999999995</v>
      </c>
      <c r="K51" s="88">
        <f t="shared" si="10"/>
        <v>7422.7870000000003</v>
      </c>
      <c r="L51" s="88">
        <f t="shared" si="10"/>
        <v>7475.8969999999999</v>
      </c>
      <c r="M51" s="88">
        <f t="shared" si="10"/>
        <v>7639.9790000000003</v>
      </c>
      <c r="N51" s="88">
        <f t="shared" si="10"/>
        <v>7560.3409999999994</v>
      </c>
      <c r="O51" s="88">
        <f t="shared" si="10"/>
        <v>7208.5990000000002</v>
      </c>
      <c r="P51" s="88">
        <f t="shared" si="10"/>
        <v>6637.8490000000002</v>
      </c>
      <c r="Q51" s="88">
        <f t="shared" si="10"/>
        <v>6663.9929999999995</v>
      </c>
      <c r="R51" s="88">
        <f t="shared" si="10"/>
        <v>6820.5880000000006</v>
      </c>
      <c r="S51" s="88">
        <f t="shared" si="10"/>
        <v>6932.7720000000008</v>
      </c>
      <c r="T51" s="88">
        <f t="shared" si="10"/>
        <v>6942.3860000000004</v>
      </c>
      <c r="U51" s="88">
        <f t="shared" si="10"/>
        <v>7193.1890000000012</v>
      </c>
      <c r="V51" s="88">
        <f t="shared" si="10"/>
        <v>6923.1029999999992</v>
      </c>
      <c r="W51" s="88">
        <f t="shared" si="10"/>
        <v>6907.0169999999998</v>
      </c>
      <c r="X51" s="88">
        <f t="shared" si="10"/>
        <v>6611.4870000000001</v>
      </c>
      <c r="Y51" s="88">
        <f t="shared" si="10"/>
        <v>6080.9089999999997</v>
      </c>
      <c r="Z51" s="89">
        <f t="shared" si="10"/>
        <v>0</v>
      </c>
      <c r="AA51" s="104">
        <f>SUM(B51:Z51)</f>
        <v>155969.89399999997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88.300000000000011</v>
      </c>
      <c r="C4" s="18">
        <v>-109.39999999999998</v>
      </c>
      <c r="D4" s="18">
        <v>181.10000000000002</v>
      </c>
      <c r="E4" s="18">
        <v>258.89999999999998</v>
      </c>
      <c r="F4" s="18">
        <v>92.100000000000023</v>
      </c>
      <c r="G4" s="18">
        <v>529</v>
      </c>
      <c r="H4" s="18">
        <v>496.6</v>
      </c>
      <c r="I4" s="18">
        <v>410.8</v>
      </c>
      <c r="J4" s="18">
        <v>599.70000000000005</v>
      </c>
      <c r="K4" s="18">
        <v>801.9</v>
      </c>
      <c r="L4" s="18">
        <v>219.7</v>
      </c>
      <c r="M4" s="18">
        <v>84.100000000000023</v>
      </c>
      <c r="N4" s="18">
        <v>4.1000000000000227</v>
      </c>
      <c r="O4" s="18">
        <v>-108</v>
      </c>
      <c r="P4" s="18">
        <v>-465.4</v>
      </c>
      <c r="Q4" s="18">
        <v>-162.79999999999998</v>
      </c>
      <c r="R4" s="18">
        <v>-125.80000000000001</v>
      </c>
      <c r="S4" s="18">
        <v>173.6</v>
      </c>
      <c r="T4" s="18">
        <v>182.4</v>
      </c>
      <c r="U4" s="18">
        <v>231.60000000000002</v>
      </c>
      <c r="V4" s="18">
        <v>22.600000000000023</v>
      </c>
      <c r="W4" s="18">
        <v>-331.9</v>
      </c>
      <c r="X4" s="18">
        <v>-659.40000000000009</v>
      </c>
      <c r="Y4" s="18">
        <v>-546.40000000000009</v>
      </c>
      <c r="Z4" s="19"/>
      <c r="AA4" s="111">
        <f>SUM(B4:Z4)</f>
        <v>1867.3999999999987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46.25</v>
      </c>
      <c r="C7" s="117">
        <v>44.68</v>
      </c>
      <c r="D7" s="117">
        <v>47.89</v>
      </c>
      <c r="E7" s="117">
        <v>29.29</v>
      </c>
      <c r="F7" s="117">
        <v>26.49</v>
      </c>
      <c r="G7" s="117">
        <v>30.29</v>
      </c>
      <c r="H7" s="117">
        <v>40</v>
      </c>
      <c r="I7" s="117">
        <v>46.91</v>
      </c>
      <c r="J7" s="117">
        <v>58.01</v>
      </c>
      <c r="K7" s="117">
        <v>59.17</v>
      </c>
      <c r="L7" s="117">
        <v>54.44</v>
      </c>
      <c r="M7" s="117">
        <v>49</v>
      </c>
      <c r="N7" s="117">
        <v>43.71</v>
      </c>
      <c r="O7" s="117">
        <v>44.53</v>
      </c>
      <c r="P7" s="117">
        <v>103.12</v>
      </c>
      <c r="Q7" s="117">
        <v>110.94</v>
      </c>
      <c r="R7" s="117">
        <v>122.01</v>
      </c>
      <c r="S7" s="117">
        <v>122.01</v>
      </c>
      <c r="T7" s="117">
        <v>122</v>
      </c>
      <c r="U7" s="117">
        <v>122.01</v>
      </c>
      <c r="V7" s="117">
        <v>107.01</v>
      </c>
      <c r="W7" s="117">
        <v>71.61</v>
      </c>
      <c r="X7" s="117">
        <v>64.75</v>
      </c>
      <c r="Y7" s="117">
        <v>53.02</v>
      </c>
      <c r="Z7" s="118"/>
      <c r="AA7" s="119">
        <f>IF(SUM(B7:Z7)&lt;&gt;0,AVERAGEIF(B7:Z7,"&lt;&gt;"""),"")</f>
        <v>67.464166666666657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411.7</v>
      </c>
      <c r="C13" s="129">
        <v>609.4</v>
      </c>
      <c r="D13" s="129">
        <v>318.89999999999998</v>
      </c>
      <c r="E13" s="129">
        <v>241.1</v>
      </c>
      <c r="F13" s="129">
        <v>407.9</v>
      </c>
      <c r="G13" s="129"/>
      <c r="H13" s="129">
        <v>3.4</v>
      </c>
      <c r="I13" s="129">
        <v>89.2</v>
      </c>
      <c r="J13" s="129"/>
      <c r="K13" s="129"/>
      <c r="L13" s="129">
        <v>280.3</v>
      </c>
      <c r="M13" s="129">
        <v>415.9</v>
      </c>
      <c r="N13" s="129">
        <v>495.9</v>
      </c>
      <c r="O13" s="129">
        <v>608</v>
      </c>
      <c r="P13" s="129">
        <v>559.5</v>
      </c>
      <c r="Q13" s="129"/>
      <c r="R13" s="129"/>
      <c r="S13" s="129"/>
      <c r="T13" s="129"/>
      <c r="U13" s="129">
        <v>268.39999999999998</v>
      </c>
      <c r="V13" s="129">
        <v>477.4</v>
      </c>
      <c r="W13" s="129">
        <v>831.9</v>
      </c>
      <c r="X13" s="129">
        <v>1159.4000000000001</v>
      </c>
      <c r="Y13" s="130">
        <v>1046.4000000000001</v>
      </c>
      <c r="Z13" s="131"/>
      <c r="AA13" s="132">
        <f t="shared" si="0"/>
        <v>8224.6999999999989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409.2</v>
      </c>
      <c r="R15" s="133">
        <v>478.5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887.7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411.7</v>
      </c>
      <c r="C16" s="135">
        <f t="shared" si="1"/>
        <v>609.4</v>
      </c>
      <c r="D16" s="135">
        <f t="shared" si="1"/>
        <v>318.89999999999998</v>
      </c>
      <c r="E16" s="135">
        <f t="shared" si="1"/>
        <v>241.1</v>
      </c>
      <c r="F16" s="135">
        <f t="shared" si="1"/>
        <v>407.9</v>
      </c>
      <c r="G16" s="135">
        <f t="shared" si="1"/>
        <v>0</v>
      </c>
      <c r="H16" s="135">
        <f t="shared" si="1"/>
        <v>3.4</v>
      </c>
      <c r="I16" s="135">
        <f t="shared" si="1"/>
        <v>89.2</v>
      </c>
      <c r="J16" s="135">
        <f t="shared" si="1"/>
        <v>0</v>
      </c>
      <c r="K16" s="135">
        <f t="shared" si="1"/>
        <v>0</v>
      </c>
      <c r="L16" s="135">
        <f t="shared" si="1"/>
        <v>280.3</v>
      </c>
      <c r="M16" s="135">
        <f t="shared" si="1"/>
        <v>415.9</v>
      </c>
      <c r="N16" s="135">
        <f t="shared" si="1"/>
        <v>495.9</v>
      </c>
      <c r="O16" s="135">
        <f t="shared" si="1"/>
        <v>608</v>
      </c>
      <c r="P16" s="135">
        <f t="shared" si="1"/>
        <v>559.5</v>
      </c>
      <c r="Q16" s="135">
        <f t="shared" si="1"/>
        <v>409.2</v>
      </c>
      <c r="R16" s="135">
        <f t="shared" si="1"/>
        <v>478.5</v>
      </c>
      <c r="S16" s="135">
        <f t="shared" si="1"/>
        <v>0</v>
      </c>
      <c r="T16" s="135">
        <f t="shared" si="1"/>
        <v>0</v>
      </c>
      <c r="U16" s="135">
        <f t="shared" si="1"/>
        <v>268.39999999999998</v>
      </c>
      <c r="V16" s="135">
        <f t="shared" si="1"/>
        <v>477.4</v>
      </c>
      <c r="W16" s="135">
        <f t="shared" si="1"/>
        <v>831.9</v>
      </c>
      <c r="X16" s="135">
        <f t="shared" si="1"/>
        <v>1159.4000000000001</v>
      </c>
      <c r="Y16" s="135">
        <f t="shared" si="1"/>
        <v>1046.4000000000001</v>
      </c>
      <c r="Z16" s="136" t="str">
        <f t="shared" si="1"/>
        <v/>
      </c>
      <c r="AA16" s="90">
        <f t="shared" si="0"/>
        <v>9112.4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>
        <v>29</v>
      </c>
      <c r="H21" s="129"/>
      <c r="I21" s="129"/>
      <c r="J21" s="129">
        <v>99.7</v>
      </c>
      <c r="K21" s="129">
        <v>301.89999999999998</v>
      </c>
      <c r="L21" s="129"/>
      <c r="M21" s="129"/>
      <c r="N21" s="129"/>
      <c r="O21" s="129"/>
      <c r="P21" s="129"/>
      <c r="Q21" s="129">
        <v>246.4</v>
      </c>
      <c r="R21" s="129">
        <v>352.7</v>
      </c>
      <c r="S21" s="129">
        <v>35.1</v>
      </c>
      <c r="T21" s="129">
        <v>124.5</v>
      </c>
      <c r="U21" s="129"/>
      <c r="V21" s="129"/>
      <c r="W21" s="129"/>
      <c r="X21" s="129"/>
      <c r="Y21" s="130"/>
      <c r="Z21" s="131"/>
      <c r="AA21" s="132">
        <f t="shared" si="2"/>
        <v>1189.3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94.1</v>
      </c>
      <c r="Q23" s="133"/>
      <c r="R23" s="133"/>
      <c r="S23" s="133">
        <v>138.5</v>
      </c>
      <c r="T23" s="133">
        <v>57.9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9790.5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529</v>
      </c>
      <c r="H24" s="135">
        <f t="shared" si="3"/>
        <v>500</v>
      </c>
      <c r="I24" s="135">
        <f t="shared" si="3"/>
        <v>500</v>
      </c>
      <c r="J24" s="135">
        <f t="shared" si="3"/>
        <v>599.70000000000005</v>
      </c>
      <c r="K24" s="135">
        <f t="shared" si="3"/>
        <v>801.9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94.1</v>
      </c>
      <c r="Q24" s="135">
        <f t="shared" si="3"/>
        <v>246.4</v>
      </c>
      <c r="R24" s="135">
        <f t="shared" si="3"/>
        <v>352.7</v>
      </c>
      <c r="S24" s="135">
        <f t="shared" si="3"/>
        <v>173.6</v>
      </c>
      <c r="T24" s="135">
        <f t="shared" si="3"/>
        <v>182.4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10979.8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2023-12-16T12:06:17Z</dcterms:created>
  <dcterms:modified xsi:type="dcterms:W3CDTF">2023-12-16T12:06:18Z</dcterms:modified>
</cp:coreProperties>
</file>