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<sst xmlns="http://schemas.openxmlformats.org/spreadsheetml/2006/main" count="117" uniqueCount="53">
  <si>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15/12/2023 14:16:47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</si>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</sst>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385</c:v>
                </c:pt>
                <c:pt idx="5">
                  <c:v>513</c:v>
                </c:pt>
                <c:pt idx="6">
                  <c:v>513</c:v>
                </c:pt>
                <c:pt idx="7">
                  <c:v>513</c:v>
                </c:pt>
                <c:pt idx="8">
                  <c:v>385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CF-464C-823A-D830DB25E6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117</c:v>
                </c:pt>
                <c:pt idx="5">
                  <c:v>117</c:v>
                </c:pt>
                <c:pt idx="6">
                  <c:v>124</c:v>
                </c:pt>
                <c:pt idx="7">
                  <c:v>128</c:v>
                </c:pt>
                <c:pt idx="8">
                  <c:v>133</c:v>
                </c:pt>
                <c:pt idx="9">
                  <c:v>133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162</c:v>
                </c:pt>
                <c:pt idx="17">
                  <c:v>161</c:v>
                </c:pt>
                <c:pt idx="18">
                  <c:v>180</c:v>
                </c:pt>
                <c:pt idx="19">
                  <c:v>174</c:v>
                </c:pt>
                <c:pt idx="20">
                  <c:v>153.5</c:v>
                </c:pt>
                <c:pt idx="21">
                  <c:v>153.5</c:v>
                </c:pt>
                <c:pt idx="22">
                  <c:v>158</c:v>
                </c:pt>
                <c:pt idx="2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CF-464C-823A-D830DB25E6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525.9</c:v>
                </c:pt>
                <c:pt idx="1">
                  <c:v>443.9</c:v>
                </c:pt>
                <c:pt idx="2">
                  <c:v>443.9</c:v>
                </c:pt>
                <c:pt idx="3">
                  <c:v>443.9</c:v>
                </c:pt>
                <c:pt idx="4">
                  <c:v>443.9</c:v>
                </c:pt>
                <c:pt idx="5">
                  <c:v>443.9</c:v>
                </c:pt>
                <c:pt idx="6">
                  <c:v>483.9</c:v>
                </c:pt>
                <c:pt idx="7">
                  <c:v>563.9</c:v>
                </c:pt>
                <c:pt idx="8">
                  <c:v>601.75599999999997</c:v>
                </c:pt>
                <c:pt idx="9">
                  <c:v>623.9</c:v>
                </c:pt>
                <c:pt idx="10">
                  <c:v>763.9</c:v>
                </c:pt>
                <c:pt idx="11">
                  <c:v>763.9</c:v>
                </c:pt>
                <c:pt idx="12">
                  <c:v>763.9</c:v>
                </c:pt>
                <c:pt idx="13">
                  <c:v>805.9</c:v>
                </c:pt>
                <c:pt idx="14">
                  <c:v>1108.521</c:v>
                </c:pt>
                <c:pt idx="15">
                  <c:v>1027.9000000000001</c:v>
                </c:pt>
                <c:pt idx="16">
                  <c:v>1521.443</c:v>
                </c:pt>
                <c:pt idx="17">
                  <c:v>1692.9</c:v>
                </c:pt>
                <c:pt idx="18">
                  <c:v>1732.9</c:v>
                </c:pt>
                <c:pt idx="19">
                  <c:v>1682.9</c:v>
                </c:pt>
                <c:pt idx="20">
                  <c:v>1382.9</c:v>
                </c:pt>
                <c:pt idx="21">
                  <c:v>1100.9000000000001</c:v>
                </c:pt>
                <c:pt idx="22">
                  <c:v>667.9</c:v>
                </c:pt>
                <c:pt idx="23">
                  <c:v>527.9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CF-464C-823A-D830DB25E6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1909</c:v>
                </c:pt>
                <c:pt idx="1">
                  <c:v>1949</c:v>
                </c:pt>
                <c:pt idx="2">
                  <c:v>1926</c:v>
                </c:pt>
                <c:pt idx="3">
                  <c:v>1884</c:v>
                </c:pt>
                <c:pt idx="4">
                  <c:v>1900</c:v>
                </c:pt>
                <c:pt idx="5">
                  <c:v>1423.2</c:v>
                </c:pt>
                <c:pt idx="6">
                  <c:v>1407.7</c:v>
                </c:pt>
                <c:pt idx="7">
                  <c:v>1540.2</c:v>
                </c:pt>
                <c:pt idx="8">
                  <c:v>1781</c:v>
                </c:pt>
                <c:pt idx="9">
                  <c:v>1439.8</c:v>
                </c:pt>
                <c:pt idx="10">
                  <c:v>1752.8</c:v>
                </c:pt>
                <c:pt idx="11">
                  <c:v>1769.7</c:v>
                </c:pt>
                <c:pt idx="12">
                  <c:v>1550.2</c:v>
                </c:pt>
                <c:pt idx="13">
                  <c:v>1372.7</c:v>
                </c:pt>
                <c:pt idx="14">
                  <c:v>1268.8</c:v>
                </c:pt>
                <c:pt idx="15">
                  <c:v>1072.3</c:v>
                </c:pt>
                <c:pt idx="16">
                  <c:v>1144.085</c:v>
                </c:pt>
                <c:pt idx="17">
                  <c:v>803.5</c:v>
                </c:pt>
                <c:pt idx="18">
                  <c:v>657.4</c:v>
                </c:pt>
                <c:pt idx="19">
                  <c:v>557</c:v>
                </c:pt>
                <c:pt idx="20">
                  <c:v>553</c:v>
                </c:pt>
                <c:pt idx="21">
                  <c:v>644</c:v>
                </c:pt>
                <c:pt idx="22">
                  <c:v>914.5</c:v>
                </c:pt>
                <c:pt idx="23">
                  <c:v>832.7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CF-464C-823A-D830DB25E6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1888.5849999999996</c:v>
                </c:pt>
                <c:pt idx="1">
                  <c:v>1913.6550000000002</c:v>
                </c:pt>
                <c:pt idx="2">
                  <c:v>1981.8770000000004</c:v>
                </c:pt>
                <c:pt idx="3">
                  <c:v>2080.4110000000001</c:v>
                </c:pt>
                <c:pt idx="4">
                  <c:v>2224.0979999999995</c:v>
                </c:pt>
                <c:pt idx="5">
                  <c:v>2387.7969999999996</c:v>
                </c:pt>
                <c:pt idx="6">
                  <c:v>2523.5699999999997</c:v>
                </c:pt>
                <c:pt idx="7">
                  <c:v>2345.3040000000001</c:v>
                </c:pt>
                <c:pt idx="8">
                  <c:v>2661.7669999999998</c:v>
                </c:pt>
                <c:pt idx="9">
                  <c:v>2999.5279999999998</c:v>
                </c:pt>
                <c:pt idx="10">
                  <c:v>3297.1170000000006</c:v>
                </c:pt>
                <c:pt idx="11">
                  <c:v>3521.2130000000002</c:v>
                </c:pt>
                <c:pt idx="12">
                  <c:v>4099.1210000000001</c:v>
                </c:pt>
                <c:pt idx="13">
                  <c:v>4078.1079999999997</c:v>
                </c:pt>
                <c:pt idx="14">
                  <c:v>3453.7559999999999</c:v>
                </c:pt>
                <c:pt idx="15">
                  <c:v>3220.7760000000003</c:v>
                </c:pt>
                <c:pt idx="16">
                  <c:v>3138.125</c:v>
                </c:pt>
                <c:pt idx="17">
                  <c:v>3133.2610000000004</c:v>
                </c:pt>
                <c:pt idx="18">
                  <c:v>3159.6479999999997</c:v>
                </c:pt>
                <c:pt idx="19">
                  <c:v>3200.7469999999998</c:v>
                </c:pt>
                <c:pt idx="20">
                  <c:v>3232.6349999999989</c:v>
                </c:pt>
                <c:pt idx="21">
                  <c:v>3649.7570000000001</c:v>
                </c:pt>
                <c:pt idx="22">
                  <c:v>3694.3249999999998</c:v>
                </c:pt>
                <c:pt idx="23">
                  <c:v>3660.0810000000001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CF-464C-823A-D830DB25E6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114</c:v>
                </c:pt>
                <c:pt idx="1">
                  <c:v>110</c:v>
                </c:pt>
                <c:pt idx="2">
                  <c:v>104</c:v>
                </c:pt>
                <c:pt idx="3">
                  <c:v>96</c:v>
                </c:pt>
                <c:pt idx="4">
                  <c:v>86</c:v>
                </c:pt>
                <c:pt idx="5">
                  <c:v>76</c:v>
                </c:pt>
                <c:pt idx="6">
                  <c:v>68</c:v>
                </c:pt>
                <c:pt idx="7">
                  <c:v>68</c:v>
                </c:pt>
                <c:pt idx="8">
                  <c:v>78</c:v>
                </c:pt>
                <c:pt idx="9">
                  <c:v>87</c:v>
                </c:pt>
                <c:pt idx="10">
                  <c:v>90</c:v>
                </c:pt>
                <c:pt idx="11">
                  <c:v>86</c:v>
                </c:pt>
                <c:pt idx="12">
                  <c:v>76</c:v>
                </c:pt>
                <c:pt idx="13">
                  <c:v>65</c:v>
                </c:pt>
                <c:pt idx="14">
                  <c:v>54</c:v>
                </c:pt>
                <c:pt idx="15">
                  <c:v>47</c:v>
                </c:pt>
                <c:pt idx="16">
                  <c:v>56</c:v>
                </c:pt>
                <c:pt idx="17">
                  <c:v>72</c:v>
                </c:pt>
                <c:pt idx="18">
                  <c:v>85</c:v>
                </c:pt>
                <c:pt idx="19">
                  <c:v>98</c:v>
                </c:pt>
                <c:pt idx="20">
                  <c:v>108</c:v>
                </c:pt>
                <c:pt idx="21">
                  <c:v>115</c:v>
                </c:pt>
                <c:pt idx="22">
                  <c:v>121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CF-464C-823A-D830DB25E6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58</c:v>
                </c:pt>
                <c:pt idx="4">
                  <c:v>58</c:v>
                </c:pt>
                <c:pt idx="5">
                  <c:v>618</c:v>
                </c:pt>
                <c:pt idx="6">
                  <c:v>834</c:v>
                </c:pt>
                <c:pt idx="7">
                  <c:v>1015</c:v>
                </c:pt>
                <c:pt idx="8">
                  <c:v>931</c:v>
                </c:pt>
                <c:pt idx="9">
                  <c:v>944</c:v>
                </c:pt>
                <c:pt idx="10">
                  <c:v>352</c:v>
                </c:pt>
                <c:pt idx="11">
                  <c:v>296</c:v>
                </c:pt>
                <c:pt idx="12">
                  <c:v>296</c:v>
                </c:pt>
                <c:pt idx="13">
                  <c:v>270</c:v>
                </c:pt>
                <c:pt idx="14">
                  <c:v>270</c:v>
                </c:pt>
                <c:pt idx="15">
                  <c:v>922</c:v>
                </c:pt>
                <c:pt idx="16">
                  <c:v>1145</c:v>
                </c:pt>
                <c:pt idx="17">
                  <c:v>1474</c:v>
                </c:pt>
                <c:pt idx="18">
                  <c:v>1469</c:v>
                </c:pt>
                <c:pt idx="19">
                  <c:v>1551</c:v>
                </c:pt>
                <c:pt idx="20">
                  <c:v>1560</c:v>
                </c:pt>
                <c:pt idx="21">
                  <c:v>1141</c:v>
                </c:pt>
                <c:pt idx="22">
                  <c:v>692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5CF-464C-823A-D830DB25E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5258.4709999999995</c:v>
                </c:pt>
                <c:pt idx="1">
                  <c:v>4894.5729999999994</c:v>
                </c:pt>
                <c:pt idx="2">
                  <c:v>4933.820999999999</c:v>
                </c:pt>
                <c:pt idx="3">
                  <c:v>4982.3329999999987</c:v>
                </c:pt>
                <c:pt idx="4">
                  <c:v>5213.951</c:v>
                </c:pt>
                <c:pt idx="5">
                  <c:v>5578.9290000000001</c:v>
                </c:pt>
                <c:pt idx="6">
                  <c:v>5954.1780000000008</c:v>
                </c:pt>
                <c:pt idx="7">
                  <c:v>6173.4140000000007</c:v>
                </c:pt>
                <c:pt idx="8">
                  <c:v>6571.4780000000001</c:v>
                </c:pt>
                <c:pt idx="9">
                  <c:v>6535.1689999999999</c:v>
                </c:pt>
                <c:pt idx="10">
                  <c:v>6701.8379999999997</c:v>
                </c:pt>
                <c:pt idx="11">
                  <c:v>6882.7660000000005</c:v>
                </c:pt>
                <c:pt idx="12">
                  <c:v>7231.27</c:v>
                </c:pt>
                <c:pt idx="13">
                  <c:v>7035.6689999999981</c:v>
                </c:pt>
                <c:pt idx="14">
                  <c:v>6599.1120000000028</c:v>
                </c:pt>
                <c:pt idx="15">
                  <c:v>6733.9850000000015</c:v>
                </c:pt>
                <c:pt idx="16">
                  <c:v>7474.6360000000032</c:v>
                </c:pt>
                <c:pt idx="17">
                  <c:v>7644.7460000000001</c:v>
                </c:pt>
                <c:pt idx="18">
                  <c:v>7591.8949999999995</c:v>
                </c:pt>
                <c:pt idx="19">
                  <c:v>7571.6100000000024</c:v>
                </c:pt>
                <c:pt idx="20">
                  <c:v>7297.994999999999</c:v>
                </c:pt>
                <c:pt idx="21">
                  <c:v>7112.174</c:v>
                </c:pt>
                <c:pt idx="22">
                  <c:v>6555.75</c:v>
                </c:pt>
                <c:pt idx="23">
                  <c:v>6092.695999999999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CF-464C-823A-D830DB25E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86.59</c:v>
                </c:pt>
                <c:pt idx="1">
                  <c:v>84.35</c:v>
                </c:pt>
                <c:pt idx="2">
                  <c:v>70.349999999999994</c:v>
                </c:pt>
                <c:pt idx="3">
                  <c:v>66.900000000000006</c:v>
                </c:pt>
                <c:pt idx="4">
                  <c:v>54.1</c:v>
                </c:pt>
                <c:pt idx="5">
                  <c:v>55.64</c:v>
                </c:pt>
                <c:pt idx="6">
                  <c:v>59.34</c:v>
                </c:pt>
                <c:pt idx="7">
                  <c:v>65.099999999999994</c:v>
                </c:pt>
                <c:pt idx="8">
                  <c:v>101.84</c:v>
                </c:pt>
                <c:pt idx="9">
                  <c:v>99.79</c:v>
                </c:pt>
                <c:pt idx="10">
                  <c:v>90</c:v>
                </c:pt>
                <c:pt idx="11">
                  <c:v>87.28</c:v>
                </c:pt>
                <c:pt idx="12">
                  <c:v>95.93</c:v>
                </c:pt>
                <c:pt idx="13">
                  <c:v>78.11</c:v>
                </c:pt>
                <c:pt idx="14">
                  <c:v>103.79</c:v>
                </c:pt>
                <c:pt idx="15">
                  <c:v>95.93</c:v>
                </c:pt>
                <c:pt idx="16">
                  <c:v>121.37</c:v>
                </c:pt>
                <c:pt idx="17">
                  <c:v>117.29</c:v>
                </c:pt>
                <c:pt idx="18">
                  <c:v>114.27</c:v>
                </c:pt>
                <c:pt idx="19">
                  <c:v>117.55</c:v>
                </c:pt>
                <c:pt idx="20">
                  <c:v>76.680000000000007</c:v>
                </c:pt>
                <c:pt idx="21">
                  <c:v>65.08</c:v>
                </c:pt>
                <c:pt idx="22">
                  <c:v>66.61</c:v>
                </c:pt>
                <c:pt idx="23">
                  <c:v>54.7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CF-464C-823A-D830DB25E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5258.4849999999997</v>
      </c>
      <c r="C4" s="18">
        <v>4894.5549999999994</v>
      </c>
      <c r="D4" s="18">
        <v>4933.7769999999982</v>
      </c>
      <c r="E4" s="18">
        <v>4982.3110000000015</v>
      </c>
      <c r="F4" s="18">
        <v>5213.9980000000014</v>
      </c>
      <c r="G4" s="18">
        <v>5578.8970000000008</v>
      </c>
      <c r="H4" s="18">
        <v>5954.17</v>
      </c>
      <c r="I4" s="18">
        <v>6173.4040000000005</v>
      </c>
      <c r="J4" s="18">
        <v>6571.523000000001</v>
      </c>
      <c r="K4" s="18">
        <v>6535.2280000000001</v>
      </c>
      <c r="L4" s="18">
        <v>6701.817</v>
      </c>
      <c r="M4" s="18">
        <v>6882.813000000001</v>
      </c>
      <c r="N4" s="18">
        <v>7231.2209999999995</v>
      </c>
      <c r="O4" s="18">
        <v>7035.7080000000014</v>
      </c>
      <c r="P4" s="18">
        <v>6599.0770000000002</v>
      </c>
      <c r="Q4" s="18">
        <v>6733.9760000000033</v>
      </c>
      <c r="R4" s="18">
        <v>7474.6530000000002</v>
      </c>
      <c r="S4" s="18">
        <v>7644.6610000000001</v>
      </c>
      <c r="T4" s="18">
        <v>7591.9480000000003</v>
      </c>
      <c r="U4" s="18">
        <v>7571.6470000000008</v>
      </c>
      <c r="V4" s="18">
        <v>7298.0349999999999</v>
      </c>
      <c r="W4" s="18">
        <v>7112.1570000000011</v>
      </c>
      <c r="X4" s="18">
        <v>6555.7250000000004</v>
      </c>
      <c r="Y4" s="18">
        <v>6092.6809999999996</v>
      </c>
      <c r="Z4" s="19"/>
      <c r="AA4" s="20">
        <f>SUM(B4:Z4)</f>
        <v>154622.46700000006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86.59</v>
      </c>
      <c r="C7" s="28">
        <v>84.35</v>
      </c>
      <c r="D7" s="28">
        <v>70.349999999999994</v>
      </c>
      <c r="E7" s="28">
        <v>66.900000000000006</v>
      </c>
      <c r="F7" s="28">
        <v>54.1</v>
      </c>
      <c r="G7" s="28">
        <v>55.64</v>
      </c>
      <c r="H7" s="28">
        <v>59.34</v>
      </c>
      <c r="I7" s="28">
        <v>65.099999999999994</v>
      </c>
      <c r="J7" s="28">
        <v>101.84</v>
      </c>
      <c r="K7" s="28">
        <v>99.79</v>
      </c>
      <c r="L7" s="28">
        <v>90</v>
      </c>
      <c r="M7" s="28">
        <v>87.28</v>
      </c>
      <c r="N7" s="28">
        <v>95.93</v>
      </c>
      <c r="O7" s="28">
        <v>78.11</v>
      </c>
      <c r="P7" s="28">
        <v>103.79</v>
      </c>
      <c r="Q7" s="28">
        <v>95.93</v>
      </c>
      <c r="R7" s="28">
        <v>121.37</v>
      </c>
      <c r="S7" s="28">
        <v>117.29</v>
      </c>
      <c r="T7" s="28">
        <v>114.27</v>
      </c>
      <c r="U7" s="28">
        <v>117.55</v>
      </c>
      <c r="V7" s="28">
        <v>76.680000000000007</v>
      </c>
      <c r="W7" s="28">
        <v>65.08</v>
      </c>
      <c r="X7" s="28">
        <v>66.61</v>
      </c>
      <c r="Y7" s="28">
        <v>54.7</v>
      </c>
      <c r="Z7" s="29"/>
      <c r="AA7" s="30">
        <f>IF(SUM(B7:Z7)&lt;&gt;0,AVERAGEIF(B7:Z7,"&lt;&gt;"""),"")</f>
        <v>84.524583333333325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385</v>
      </c>
      <c r="G10" s="42">
        <v>513</v>
      </c>
      <c r="H10" s="42">
        <v>513</v>
      </c>
      <c r="I10" s="42">
        <v>513</v>
      </c>
      <c r="J10" s="42">
        <v>385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8504</v>
      </c>
    </row>
    <row r="11" spans="1:27" ht="24.95" customHeight="1" x14ac:dyDescent="0.2">
      <c r="A11" s="45" t="s">
        <v>7</v>
      </c>
      <c r="B11" s="46">
        <v>112</v>
      </c>
      <c r="C11" s="47">
        <v>112</v>
      </c>
      <c r="D11" s="47">
        <v>112</v>
      </c>
      <c r="E11" s="47">
        <v>112</v>
      </c>
      <c r="F11" s="47">
        <v>117</v>
      </c>
      <c r="G11" s="47">
        <v>117</v>
      </c>
      <c r="H11" s="47">
        <v>124</v>
      </c>
      <c r="I11" s="47">
        <v>128</v>
      </c>
      <c r="J11" s="47">
        <v>133</v>
      </c>
      <c r="K11" s="47">
        <v>133</v>
      </c>
      <c r="L11" s="47">
        <v>138</v>
      </c>
      <c r="M11" s="47">
        <v>138</v>
      </c>
      <c r="N11" s="47">
        <v>138</v>
      </c>
      <c r="O11" s="47">
        <v>136</v>
      </c>
      <c r="P11" s="47">
        <v>136</v>
      </c>
      <c r="Q11" s="47">
        <v>136</v>
      </c>
      <c r="R11" s="47">
        <v>162</v>
      </c>
      <c r="S11" s="47">
        <v>161</v>
      </c>
      <c r="T11" s="47">
        <v>180</v>
      </c>
      <c r="U11" s="47">
        <v>174</v>
      </c>
      <c r="V11" s="47">
        <v>153.5</v>
      </c>
      <c r="W11" s="47">
        <v>153.5</v>
      </c>
      <c r="X11" s="47">
        <v>158</v>
      </c>
      <c r="Y11" s="47">
        <v>158</v>
      </c>
      <c r="Z11" s="48"/>
      <c r="AA11" s="49">
        <f t="shared" si="0"/>
        <v>3322</v>
      </c>
    </row>
    <row r="12" spans="1:27" ht="24.95" customHeight="1" x14ac:dyDescent="0.2">
      <c r="A12" s="50" t="s">
        <v>8</v>
      </c>
      <c r="B12" s="51">
        <v>525.9</v>
      </c>
      <c r="C12" s="52">
        <v>443.9</v>
      </c>
      <c r="D12" s="52">
        <v>443.9</v>
      </c>
      <c r="E12" s="52">
        <v>443.9</v>
      </c>
      <c r="F12" s="52">
        <v>443.9</v>
      </c>
      <c r="G12" s="52">
        <v>443.9</v>
      </c>
      <c r="H12" s="52">
        <v>483.9</v>
      </c>
      <c r="I12" s="52">
        <v>563.9</v>
      </c>
      <c r="J12" s="52">
        <v>601.75599999999997</v>
      </c>
      <c r="K12" s="52">
        <v>623.9</v>
      </c>
      <c r="L12" s="52">
        <v>763.9</v>
      </c>
      <c r="M12" s="52">
        <v>763.9</v>
      </c>
      <c r="N12" s="52">
        <v>763.9</v>
      </c>
      <c r="O12" s="52">
        <v>805.9</v>
      </c>
      <c r="P12" s="52">
        <v>1108.521</v>
      </c>
      <c r="Q12" s="52">
        <v>1027.9000000000001</v>
      </c>
      <c r="R12" s="52">
        <v>1521.443</v>
      </c>
      <c r="S12" s="52">
        <v>1692.9</v>
      </c>
      <c r="T12" s="52">
        <v>1732.9</v>
      </c>
      <c r="U12" s="52">
        <v>1682.9</v>
      </c>
      <c r="V12" s="52">
        <v>1382.9</v>
      </c>
      <c r="W12" s="52">
        <v>1100.9000000000001</v>
      </c>
      <c r="X12" s="52">
        <v>667.9</v>
      </c>
      <c r="Y12" s="52">
        <v>527.9</v>
      </c>
      <c r="Z12" s="53"/>
      <c r="AA12" s="54">
        <f t="shared" si="0"/>
        <v>20562.620000000003</v>
      </c>
    </row>
    <row r="13" spans="1:27" ht="24.95" customHeight="1" x14ac:dyDescent="0.2">
      <c r="A13" s="50" t="s">
        <v>9</v>
      </c>
      <c r="B13" s="51">
        <v>58</v>
      </c>
      <c r="C13" s="52">
        <v>58</v>
      </c>
      <c r="D13" s="52">
        <v>58</v>
      </c>
      <c r="E13" s="52">
        <v>58</v>
      </c>
      <c r="F13" s="52">
        <v>58</v>
      </c>
      <c r="G13" s="52">
        <v>618</v>
      </c>
      <c r="H13" s="52">
        <v>834</v>
      </c>
      <c r="I13" s="52">
        <v>1015</v>
      </c>
      <c r="J13" s="52">
        <v>931</v>
      </c>
      <c r="K13" s="52">
        <v>944</v>
      </c>
      <c r="L13" s="52">
        <v>352</v>
      </c>
      <c r="M13" s="52">
        <v>296</v>
      </c>
      <c r="N13" s="52">
        <v>296</v>
      </c>
      <c r="O13" s="52">
        <v>270</v>
      </c>
      <c r="P13" s="52">
        <v>270</v>
      </c>
      <c r="Q13" s="52">
        <v>922</v>
      </c>
      <c r="R13" s="52">
        <v>1145</v>
      </c>
      <c r="S13" s="52">
        <v>1474</v>
      </c>
      <c r="T13" s="52">
        <v>1469</v>
      </c>
      <c r="U13" s="52">
        <v>1551</v>
      </c>
      <c r="V13" s="52">
        <v>1560</v>
      </c>
      <c r="W13" s="52">
        <v>1141</v>
      </c>
      <c r="X13" s="52">
        <v>692</v>
      </c>
      <c r="Y13" s="52">
        <v>480</v>
      </c>
      <c r="Z13" s="53"/>
      <c r="AA13" s="54">
        <f t="shared" si="0"/>
        <v>16550</v>
      </c>
    </row>
    <row r="14" spans="1:27" ht="24.95" customHeight="1" x14ac:dyDescent="0.2">
      <c r="A14" s="55" t="s">
        <v>10</v>
      </c>
      <c r="B14" s="56">
        <v>1888.5849999999996</v>
      </c>
      <c r="C14" s="57">
        <v>1913.6550000000002</v>
      </c>
      <c r="D14" s="57">
        <v>1981.8770000000004</v>
      </c>
      <c r="E14" s="57">
        <v>2080.4110000000001</v>
      </c>
      <c r="F14" s="57">
        <v>2224.0979999999995</v>
      </c>
      <c r="G14" s="57">
        <v>2387.7969999999996</v>
      </c>
      <c r="H14" s="57">
        <v>2523.5699999999997</v>
      </c>
      <c r="I14" s="57">
        <v>2345.3040000000001</v>
      </c>
      <c r="J14" s="57">
        <v>2661.7669999999998</v>
      </c>
      <c r="K14" s="57">
        <v>2999.5279999999998</v>
      </c>
      <c r="L14" s="57">
        <v>3297.1170000000006</v>
      </c>
      <c r="M14" s="57">
        <v>3521.2130000000002</v>
      </c>
      <c r="N14" s="57">
        <v>4099.1210000000001</v>
      </c>
      <c r="O14" s="57">
        <v>4078.1079999999997</v>
      </c>
      <c r="P14" s="57">
        <v>3453.7559999999999</v>
      </c>
      <c r="Q14" s="57">
        <v>3220.7760000000003</v>
      </c>
      <c r="R14" s="57">
        <v>3138.125</v>
      </c>
      <c r="S14" s="57">
        <v>3133.2610000000004</v>
      </c>
      <c r="T14" s="57">
        <v>3159.6479999999997</v>
      </c>
      <c r="U14" s="57">
        <v>3200.7469999999998</v>
      </c>
      <c r="V14" s="57">
        <v>3232.6349999999989</v>
      </c>
      <c r="W14" s="57">
        <v>3649.7570000000001</v>
      </c>
      <c r="X14" s="57">
        <v>3694.3249999999998</v>
      </c>
      <c r="Y14" s="57">
        <v>3660.0810000000001</v>
      </c>
      <c r="Z14" s="58"/>
      <c r="AA14" s="59">
        <f t="shared" si="0"/>
        <v>71545.262000000002</v>
      </c>
    </row>
    <row r="15" spans="1:27" ht="24.95" customHeight="1" x14ac:dyDescent="0.2">
      <c r="A15" s="55" t="s">
        <v>11</v>
      </c>
      <c r="B15" s="56">
        <v>114</v>
      </c>
      <c r="C15" s="57">
        <v>110</v>
      </c>
      <c r="D15" s="57">
        <v>104</v>
      </c>
      <c r="E15" s="57">
        <v>96</v>
      </c>
      <c r="F15" s="57">
        <v>86</v>
      </c>
      <c r="G15" s="57">
        <v>76</v>
      </c>
      <c r="H15" s="57">
        <v>68</v>
      </c>
      <c r="I15" s="57">
        <v>68</v>
      </c>
      <c r="J15" s="57">
        <v>78</v>
      </c>
      <c r="K15" s="57">
        <v>87</v>
      </c>
      <c r="L15" s="57">
        <v>90</v>
      </c>
      <c r="M15" s="57">
        <v>86</v>
      </c>
      <c r="N15" s="57">
        <v>76</v>
      </c>
      <c r="O15" s="57">
        <v>65</v>
      </c>
      <c r="P15" s="57">
        <v>54</v>
      </c>
      <c r="Q15" s="57">
        <v>47</v>
      </c>
      <c r="R15" s="57">
        <v>56</v>
      </c>
      <c r="S15" s="57">
        <v>72</v>
      </c>
      <c r="T15" s="57">
        <v>85</v>
      </c>
      <c r="U15" s="57">
        <v>98</v>
      </c>
      <c r="V15" s="57">
        <v>108</v>
      </c>
      <c r="W15" s="57">
        <v>115</v>
      </c>
      <c r="X15" s="57">
        <v>121</v>
      </c>
      <c r="Y15" s="57">
        <v>126</v>
      </c>
      <c r="Z15" s="58"/>
      <c r="AA15" s="59">
        <f t="shared" si="0"/>
        <v>2086</v>
      </c>
    </row>
    <row r="16" spans="1:27" ht="30" customHeight="1" thickBot="1" x14ac:dyDescent="0.25">
      <c r="A16" s="60" t="s">
        <v>12</v>
      </c>
      <c r="B16" s="61">
        <f>IF(LEN(B$2)&gt;0,SUM(B10:B15),"")</f>
        <v>3349.4849999999997</v>
      </c>
      <c r="C16" s="62">
        <f t="shared" ref="C16:Z16" si="1">IF(LEN(C$2)&gt;0,SUM(C10:C15),"")</f>
        <v>2945.5550000000003</v>
      </c>
      <c r="D16" s="62">
        <f t="shared" si="1"/>
        <v>3007.7770000000005</v>
      </c>
      <c r="E16" s="62">
        <f t="shared" si="1"/>
        <v>3098.3110000000001</v>
      </c>
      <c r="F16" s="62">
        <f t="shared" si="1"/>
        <v>3313.9979999999996</v>
      </c>
      <c r="G16" s="62">
        <f t="shared" si="1"/>
        <v>4155.6970000000001</v>
      </c>
      <c r="H16" s="62">
        <f t="shared" si="1"/>
        <v>4546.4699999999993</v>
      </c>
      <c r="I16" s="62">
        <f t="shared" si="1"/>
        <v>4633.2039999999997</v>
      </c>
      <c r="J16" s="62">
        <f t="shared" si="1"/>
        <v>4790.5229999999992</v>
      </c>
      <c r="K16" s="62">
        <f t="shared" si="1"/>
        <v>5095.4279999999999</v>
      </c>
      <c r="L16" s="62">
        <f t="shared" si="1"/>
        <v>4949.0170000000007</v>
      </c>
      <c r="M16" s="62">
        <f t="shared" si="1"/>
        <v>5113.1130000000003</v>
      </c>
      <c r="N16" s="62">
        <f t="shared" si="1"/>
        <v>5681.0210000000006</v>
      </c>
      <c r="O16" s="62">
        <f t="shared" si="1"/>
        <v>5663.0079999999998</v>
      </c>
      <c r="P16" s="62">
        <f t="shared" si="1"/>
        <v>5330.277</v>
      </c>
      <c r="Q16" s="62">
        <f t="shared" si="1"/>
        <v>5661.6760000000004</v>
      </c>
      <c r="R16" s="62">
        <f t="shared" si="1"/>
        <v>6330.5680000000002</v>
      </c>
      <c r="S16" s="62">
        <f t="shared" si="1"/>
        <v>6841.1610000000001</v>
      </c>
      <c r="T16" s="62">
        <f t="shared" si="1"/>
        <v>6934.5479999999998</v>
      </c>
      <c r="U16" s="62">
        <f t="shared" si="1"/>
        <v>7014.6469999999999</v>
      </c>
      <c r="V16" s="62">
        <f t="shared" si="1"/>
        <v>6745.0349999999989</v>
      </c>
      <c r="W16" s="62">
        <f t="shared" si="1"/>
        <v>6468.1570000000002</v>
      </c>
      <c r="X16" s="62">
        <f t="shared" si="1"/>
        <v>5641.2250000000004</v>
      </c>
      <c r="Y16" s="62">
        <f t="shared" si="1"/>
        <v>5259.9809999999998</v>
      </c>
      <c r="Z16" s="63" t="str">
        <f t="shared" si="1"/>
        <v/>
      </c>
      <c r="AA16" s="64">
        <f>SUM(AA10:AA15)</f>
        <v>122569.88200000001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2244.8000000000002</v>
      </c>
      <c r="C28" s="72">
        <v>2230.7600000000002</v>
      </c>
      <c r="D28" s="72">
        <v>2241.62</v>
      </c>
      <c r="E28" s="72">
        <v>2284.79</v>
      </c>
      <c r="F28" s="72">
        <v>2432.8200000000002</v>
      </c>
      <c r="G28" s="72">
        <v>3176.72</v>
      </c>
      <c r="H28" s="72">
        <v>3469.5</v>
      </c>
      <c r="I28" s="72">
        <v>3608.92</v>
      </c>
      <c r="J28" s="72">
        <v>3663.33</v>
      </c>
      <c r="K28" s="72">
        <v>3819.49</v>
      </c>
      <c r="L28" s="72">
        <v>3500.08</v>
      </c>
      <c r="M28" s="72">
        <v>3601.48</v>
      </c>
      <c r="N28" s="72">
        <v>3643.25</v>
      </c>
      <c r="O28" s="72">
        <v>3594.92</v>
      </c>
      <c r="P28" s="72">
        <v>3504.44</v>
      </c>
      <c r="Q28" s="72">
        <v>3976.53</v>
      </c>
      <c r="R28" s="72">
        <v>4046.58</v>
      </c>
      <c r="S28" s="72">
        <v>4396.7700000000004</v>
      </c>
      <c r="T28" s="72">
        <v>4489.2299999999996</v>
      </c>
      <c r="U28" s="72">
        <v>4597.79</v>
      </c>
      <c r="V28" s="72">
        <v>4510.57</v>
      </c>
      <c r="W28" s="72">
        <v>4489.1400000000003</v>
      </c>
      <c r="X28" s="72">
        <v>3894.23</v>
      </c>
      <c r="Y28" s="72">
        <v>3600.04</v>
      </c>
      <c r="Z28" s="73"/>
      <c r="AA28" s="74">
        <f>SUM(B28:Z28)</f>
        <v>85017.799999999974</v>
      </c>
    </row>
    <row r="29" spans="1:27" ht="24.95" customHeight="1" x14ac:dyDescent="0.2">
      <c r="A29" s="75" t="s">
        <v>23</v>
      </c>
      <c r="B29" s="76">
        <v>1519.6849999999999</v>
      </c>
      <c r="C29" s="77">
        <v>1614.7950000000001</v>
      </c>
      <c r="D29" s="77">
        <v>1657.1569999999999</v>
      </c>
      <c r="E29" s="77">
        <v>1685.521</v>
      </c>
      <c r="F29" s="77">
        <v>1770.1780000000001</v>
      </c>
      <c r="G29" s="77">
        <v>1921.9770000000001</v>
      </c>
      <c r="H29" s="77">
        <v>1979.97</v>
      </c>
      <c r="I29" s="77">
        <v>1826.2840000000001</v>
      </c>
      <c r="J29" s="77">
        <v>1852.193</v>
      </c>
      <c r="K29" s="77">
        <v>1902.9380000000001</v>
      </c>
      <c r="L29" s="77">
        <v>1865.9369999999999</v>
      </c>
      <c r="M29" s="77">
        <v>1929.633</v>
      </c>
      <c r="N29" s="77">
        <v>2433.7710000000002</v>
      </c>
      <c r="O29" s="77">
        <v>2350.0880000000002</v>
      </c>
      <c r="P29" s="77">
        <v>1899.837</v>
      </c>
      <c r="Q29" s="77">
        <v>1774.146</v>
      </c>
      <c r="R29" s="77">
        <v>2013.0730000000001</v>
      </c>
      <c r="S29" s="77">
        <v>2024.3910000000001</v>
      </c>
      <c r="T29" s="77">
        <v>1984.318</v>
      </c>
      <c r="U29" s="77">
        <v>1978.857</v>
      </c>
      <c r="V29" s="77">
        <v>1912.4649999999999</v>
      </c>
      <c r="W29" s="77">
        <v>2206.0169999999998</v>
      </c>
      <c r="X29" s="77">
        <v>2174.9949999999999</v>
      </c>
      <c r="Y29" s="77">
        <v>2079.9409999999998</v>
      </c>
      <c r="Z29" s="78"/>
      <c r="AA29" s="79">
        <f>SUM(B29:Z29)</f>
        <v>46358.166999999994</v>
      </c>
    </row>
    <row r="30" spans="1:27" ht="24.95" customHeight="1" x14ac:dyDescent="0.2">
      <c r="A30" s="82" t="s">
        <v>24</v>
      </c>
      <c r="B30" s="80">
        <v>425</v>
      </c>
      <c r="C30" s="81"/>
      <c r="D30" s="81"/>
      <c r="E30" s="81"/>
      <c r="F30" s="81"/>
      <c r="G30" s="81"/>
      <c r="H30" s="81">
        <v>40</v>
      </c>
      <c r="I30" s="81">
        <v>120</v>
      </c>
      <c r="J30" s="81">
        <v>120</v>
      </c>
      <c r="K30" s="81">
        <v>180</v>
      </c>
      <c r="L30" s="81">
        <v>320</v>
      </c>
      <c r="M30" s="81">
        <v>320</v>
      </c>
      <c r="N30" s="81">
        <v>320</v>
      </c>
      <c r="O30" s="81">
        <v>362</v>
      </c>
      <c r="P30" s="81">
        <v>584</v>
      </c>
      <c r="Q30" s="81">
        <v>584</v>
      </c>
      <c r="R30" s="81">
        <v>915</v>
      </c>
      <c r="S30" s="81">
        <v>1065</v>
      </c>
      <c r="T30" s="81">
        <v>1065</v>
      </c>
      <c r="U30" s="81">
        <v>995</v>
      </c>
      <c r="V30" s="81">
        <v>875</v>
      </c>
      <c r="W30" s="81">
        <v>417</v>
      </c>
      <c r="X30" s="81">
        <v>224</v>
      </c>
      <c r="Y30" s="81">
        <v>224</v>
      </c>
      <c r="Z30" s="83"/>
      <c r="AA30" s="84">
        <f>SUM(B30:Z30)</f>
        <v>9155</v>
      </c>
    </row>
    <row r="31" spans="1:27" ht="30" customHeight="1" thickBot="1" x14ac:dyDescent="0.25">
      <c r="A31" s="60" t="s">
        <v>25</v>
      </c>
      <c r="B31" s="61">
        <f>IF(LEN(B$2)&gt;0,SUM(B28:B30),"")</f>
        <v>4189.4850000000006</v>
      </c>
      <c r="C31" s="62">
        <f t="shared" ref="C31:Z31" si="4">IF(LEN(C$2)&gt;0,SUM(C28:C30),"")</f>
        <v>3845.5550000000003</v>
      </c>
      <c r="D31" s="62">
        <f t="shared" si="4"/>
        <v>3898.777</v>
      </c>
      <c r="E31" s="62">
        <f t="shared" si="4"/>
        <v>3970.3109999999997</v>
      </c>
      <c r="F31" s="62">
        <f t="shared" si="4"/>
        <v>4202.9980000000005</v>
      </c>
      <c r="G31" s="62">
        <f t="shared" si="4"/>
        <v>5098.6970000000001</v>
      </c>
      <c r="H31" s="62">
        <f t="shared" si="4"/>
        <v>5489.47</v>
      </c>
      <c r="I31" s="62">
        <f t="shared" si="4"/>
        <v>5555.2039999999997</v>
      </c>
      <c r="J31" s="62">
        <f t="shared" si="4"/>
        <v>5635.5230000000001</v>
      </c>
      <c r="K31" s="62">
        <f t="shared" si="4"/>
        <v>5902.4279999999999</v>
      </c>
      <c r="L31" s="62">
        <f t="shared" si="4"/>
        <v>5686.0169999999998</v>
      </c>
      <c r="M31" s="62">
        <f t="shared" si="4"/>
        <v>5851.1130000000003</v>
      </c>
      <c r="N31" s="62">
        <f t="shared" si="4"/>
        <v>6397.0210000000006</v>
      </c>
      <c r="O31" s="62">
        <f t="shared" si="4"/>
        <v>6307.0079999999998</v>
      </c>
      <c r="P31" s="62">
        <f t="shared" si="4"/>
        <v>5988.277</v>
      </c>
      <c r="Q31" s="62">
        <f t="shared" si="4"/>
        <v>6334.6760000000004</v>
      </c>
      <c r="R31" s="62">
        <f t="shared" si="4"/>
        <v>6974.6530000000002</v>
      </c>
      <c r="S31" s="62">
        <f t="shared" si="4"/>
        <v>7486.1610000000001</v>
      </c>
      <c r="T31" s="62">
        <f t="shared" si="4"/>
        <v>7538.5479999999998</v>
      </c>
      <c r="U31" s="62">
        <f t="shared" si="4"/>
        <v>7571.6469999999999</v>
      </c>
      <c r="V31" s="62">
        <f t="shared" si="4"/>
        <v>7298.0349999999999</v>
      </c>
      <c r="W31" s="62">
        <f t="shared" si="4"/>
        <v>7112.1570000000002</v>
      </c>
      <c r="X31" s="62">
        <f t="shared" si="4"/>
        <v>6293.2250000000004</v>
      </c>
      <c r="Y31" s="62">
        <f t="shared" si="4"/>
        <v>5903.9809999999998</v>
      </c>
      <c r="Z31" s="63" t="str">
        <f t="shared" si="4"/>
        <v/>
      </c>
      <c r="AA31" s="64">
        <f>SUM(AA28:AA30)</f>
        <v>140530.96699999998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433</v>
      </c>
      <c r="C34" s="95">
        <v>423</v>
      </c>
      <c r="D34" s="95">
        <v>433</v>
      </c>
      <c r="E34" s="95">
        <v>433</v>
      </c>
      <c r="F34" s="95">
        <v>433</v>
      </c>
      <c r="G34" s="95">
        <v>423</v>
      </c>
      <c r="H34" s="95">
        <v>423</v>
      </c>
      <c r="I34" s="95">
        <v>423</v>
      </c>
      <c r="J34" s="95">
        <v>433</v>
      </c>
      <c r="K34" s="95">
        <v>423</v>
      </c>
      <c r="L34" s="95">
        <v>390</v>
      </c>
      <c r="M34" s="95">
        <v>390</v>
      </c>
      <c r="N34" s="95">
        <v>373</v>
      </c>
      <c r="O34" s="95">
        <v>309</v>
      </c>
      <c r="P34" s="95">
        <v>358</v>
      </c>
      <c r="Q34" s="95">
        <v>363</v>
      </c>
      <c r="R34" s="95">
        <v>360.08499999999998</v>
      </c>
      <c r="S34" s="95">
        <v>340</v>
      </c>
      <c r="T34" s="95">
        <v>340</v>
      </c>
      <c r="U34" s="95">
        <v>288</v>
      </c>
      <c r="V34" s="95">
        <v>304</v>
      </c>
      <c r="W34" s="95">
        <v>315</v>
      </c>
      <c r="X34" s="95">
        <v>351</v>
      </c>
      <c r="Y34" s="95">
        <v>341</v>
      </c>
      <c r="Z34" s="96"/>
      <c r="AA34" s="74">
        <f t="shared" ref="AA34:AA39" si="5">SUM(B34:Z34)</f>
        <v>9102.0849999999991</v>
      </c>
    </row>
    <row r="35" spans="1:27" ht="24.95" customHeight="1" x14ac:dyDescent="0.2">
      <c r="A35" s="97" t="s">
        <v>28</v>
      </c>
      <c r="B35" s="98">
        <v>347</v>
      </c>
      <c r="C35" s="99">
        <v>417</v>
      </c>
      <c r="D35" s="99">
        <v>398</v>
      </c>
      <c r="E35" s="99">
        <v>380</v>
      </c>
      <c r="F35" s="99">
        <v>398</v>
      </c>
      <c r="G35" s="99">
        <v>462</v>
      </c>
      <c r="H35" s="99">
        <v>462</v>
      </c>
      <c r="I35" s="99">
        <v>439</v>
      </c>
      <c r="J35" s="99">
        <v>352</v>
      </c>
      <c r="K35" s="99">
        <v>324</v>
      </c>
      <c r="L35" s="99">
        <v>287</v>
      </c>
      <c r="M35" s="99">
        <v>288</v>
      </c>
      <c r="N35" s="99">
        <v>283</v>
      </c>
      <c r="O35" s="99">
        <v>275</v>
      </c>
      <c r="P35" s="99">
        <v>240</v>
      </c>
      <c r="Q35" s="99">
        <v>250</v>
      </c>
      <c r="R35" s="99">
        <v>224</v>
      </c>
      <c r="S35" s="99">
        <v>245</v>
      </c>
      <c r="T35" s="99">
        <v>204</v>
      </c>
      <c r="U35" s="99">
        <v>209</v>
      </c>
      <c r="V35" s="99">
        <v>189</v>
      </c>
      <c r="W35" s="99">
        <v>269</v>
      </c>
      <c r="X35" s="99">
        <v>243</v>
      </c>
      <c r="Y35" s="99">
        <v>243</v>
      </c>
      <c r="Z35" s="100"/>
      <c r="AA35" s="79">
        <f t="shared" si="5"/>
        <v>7428</v>
      </c>
    </row>
    <row r="36" spans="1:27" ht="24.95" customHeight="1" x14ac:dyDescent="0.2">
      <c r="A36" s="97" t="s">
        <v>29</v>
      </c>
      <c r="B36" s="98">
        <v>1079</v>
      </c>
      <c r="C36" s="99">
        <v>1059</v>
      </c>
      <c r="D36" s="99">
        <v>1045</v>
      </c>
      <c r="E36" s="99">
        <v>1022</v>
      </c>
      <c r="F36" s="99">
        <v>1021</v>
      </c>
      <c r="G36" s="99">
        <v>490.2</v>
      </c>
      <c r="H36" s="99">
        <v>474.7</v>
      </c>
      <c r="I36" s="99">
        <v>628.20000000000005</v>
      </c>
      <c r="J36" s="99">
        <v>946</v>
      </c>
      <c r="K36" s="99">
        <v>642.79999999999995</v>
      </c>
      <c r="L36" s="99">
        <v>578.29999999999995</v>
      </c>
      <c r="M36" s="99">
        <v>541.70000000000005</v>
      </c>
      <c r="N36" s="99">
        <v>344.2</v>
      </c>
      <c r="O36" s="99">
        <v>238.7</v>
      </c>
      <c r="P36" s="99">
        <v>120.8</v>
      </c>
      <c r="Q36" s="99">
        <v>290.89999999999998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272.5</v>
      </c>
      <c r="Y36" s="99">
        <v>198.7</v>
      </c>
      <c r="Z36" s="100"/>
      <c r="AA36" s="79">
        <f t="shared" si="5"/>
        <v>11053.7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49</v>
      </c>
      <c r="F37" s="99">
        <v>48</v>
      </c>
      <c r="G37" s="99">
        <v>48</v>
      </c>
      <c r="H37" s="99">
        <v>48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48</v>
      </c>
      <c r="Y37" s="99">
        <v>50</v>
      </c>
      <c r="Z37" s="100"/>
      <c r="AA37" s="79">
        <f t="shared" si="5"/>
        <v>1191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447.5</v>
      </c>
      <c r="M38" s="99">
        <v>500</v>
      </c>
      <c r="N38" s="99">
        <v>500</v>
      </c>
      <c r="O38" s="99">
        <v>500</v>
      </c>
      <c r="P38" s="99">
        <v>500</v>
      </c>
      <c r="Q38" s="99">
        <v>118.4</v>
      </c>
      <c r="R38" s="99">
        <v>500</v>
      </c>
      <c r="S38" s="99">
        <v>158.5</v>
      </c>
      <c r="T38" s="99">
        <v>53.4</v>
      </c>
      <c r="U38" s="99"/>
      <c r="V38" s="99"/>
      <c r="W38" s="99"/>
      <c r="X38" s="99"/>
      <c r="Y38" s="99"/>
      <c r="Z38" s="100"/>
      <c r="AA38" s="79">
        <f t="shared" si="5"/>
        <v>3277.8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1909</v>
      </c>
      <c r="C39" s="88">
        <f t="shared" si="6"/>
        <v>1949</v>
      </c>
      <c r="D39" s="88">
        <f t="shared" si="6"/>
        <v>1926</v>
      </c>
      <c r="E39" s="88">
        <f t="shared" si="6"/>
        <v>1884</v>
      </c>
      <c r="F39" s="88">
        <f t="shared" si="6"/>
        <v>1900</v>
      </c>
      <c r="G39" s="88">
        <f t="shared" si="6"/>
        <v>1423.2</v>
      </c>
      <c r="H39" s="88">
        <f t="shared" si="6"/>
        <v>1407.7</v>
      </c>
      <c r="I39" s="88">
        <f t="shared" si="6"/>
        <v>1540.2</v>
      </c>
      <c r="J39" s="88">
        <f t="shared" si="6"/>
        <v>1781</v>
      </c>
      <c r="K39" s="88">
        <f t="shared" si="6"/>
        <v>1439.8</v>
      </c>
      <c r="L39" s="88">
        <f t="shared" si="6"/>
        <v>1752.8</v>
      </c>
      <c r="M39" s="88">
        <f t="shared" si="6"/>
        <v>1769.7</v>
      </c>
      <c r="N39" s="88">
        <f t="shared" si="6"/>
        <v>1550.2</v>
      </c>
      <c r="O39" s="88">
        <f t="shared" si="6"/>
        <v>1372.7</v>
      </c>
      <c r="P39" s="88">
        <f t="shared" si="6"/>
        <v>1268.8</v>
      </c>
      <c r="Q39" s="88">
        <f t="shared" si="6"/>
        <v>1072.3</v>
      </c>
      <c r="R39" s="88">
        <f t="shared" si="6"/>
        <v>1144.085</v>
      </c>
      <c r="S39" s="88">
        <f t="shared" si="6"/>
        <v>803.5</v>
      </c>
      <c r="T39" s="88">
        <f t="shared" si="6"/>
        <v>657.4</v>
      </c>
      <c r="U39" s="88">
        <f t="shared" si="6"/>
        <v>557</v>
      </c>
      <c r="V39" s="88">
        <f t="shared" si="6"/>
        <v>553</v>
      </c>
      <c r="W39" s="88">
        <f t="shared" si="6"/>
        <v>644</v>
      </c>
      <c r="X39" s="88">
        <f t="shared" si="6"/>
        <v>914.5</v>
      </c>
      <c r="Y39" s="88">
        <f t="shared" si="6"/>
        <v>832.7</v>
      </c>
      <c r="Z39" s="89" t="str">
        <f t="shared" si="6"/>
        <v/>
      </c>
      <c r="AA39" s="90">
        <f t="shared" si="5"/>
        <v>32052.585000000003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1069</v>
      </c>
      <c r="C44" s="99">
        <v>1049</v>
      </c>
      <c r="D44" s="99">
        <v>1035</v>
      </c>
      <c r="E44" s="99">
        <v>1012</v>
      </c>
      <c r="F44" s="99">
        <v>1011</v>
      </c>
      <c r="G44" s="99">
        <v>480.2</v>
      </c>
      <c r="H44" s="99">
        <v>464.7</v>
      </c>
      <c r="I44" s="99">
        <v>618.20000000000005</v>
      </c>
      <c r="J44" s="99">
        <v>936</v>
      </c>
      <c r="K44" s="99">
        <v>632.79999999999995</v>
      </c>
      <c r="L44" s="99">
        <v>568.29999999999995</v>
      </c>
      <c r="M44" s="99">
        <v>531.70000000000005</v>
      </c>
      <c r="N44" s="99">
        <v>334.2</v>
      </c>
      <c r="O44" s="99">
        <v>228.7</v>
      </c>
      <c r="P44" s="99">
        <v>110.8</v>
      </c>
      <c r="Q44" s="99">
        <v>280.89999999999998</v>
      </c>
      <c r="R44" s="99"/>
      <c r="S44" s="99"/>
      <c r="T44" s="99"/>
      <c r="U44" s="99"/>
      <c r="V44" s="99"/>
      <c r="W44" s="99"/>
      <c r="X44" s="99">
        <v>262.5</v>
      </c>
      <c r="Y44" s="99">
        <v>188.7</v>
      </c>
      <c r="Z44" s="100"/>
      <c r="AA44" s="79">
        <f t="shared" si="7"/>
        <v>10813.7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447.5</v>
      </c>
      <c r="M46" s="99">
        <v>500</v>
      </c>
      <c r="N46" s="99">
        <v>500</v>
      </c>
      <c r="O46" s="99">
        <v>500</v>
      </c>
      <c r="P46" s="99">
        <v>500</v>
      </c>
      <c r="Q46" s="99">
        <v>118.4</v>
      </c>
      <c r="R46" s="99">
        <v>500</v>
      </c>
      <c r="S46" s="99">
        <v>158.5</v>
      </c>
      <c r="T46" s="99">
        <v>53.4</v>
      </c>
      <c r="U46" s="99"/>
      <c r="V46" s="99"/>
      <c r="W46" s="99"/>
      <c r="X46" s="99"/>
      <c r="Y46" s="99"/>
      <c r="Z46" s="100"/>
      <c r="AA46" s="79">
        <f t="shared" si="7"/>
        <v>3277.8</v>
      </c>
    </row>
    <row r="47" spans="1:27" ht="24.95" customHeight="1" x14ac:dyDescent="0.2">
      <c r="A47" s="85" t="s">
        <v>34</v>
      </c>
      <c r="B47" s="98">
        <v>4</v>
      </c>
      <c r="C47" s="99">
        <v>11</v>
      </c>
      <c r="D47" s="99">
        <v>9</v>
      </c>
      <c r="E47" s="99">
        <v>3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4</v>
      </c>
      <c r="Y47" s="99">
        <v>40</v>
      </c>
      <c r="Z47" s="100"/>
      <c r="AA47" s="79">
        <f t="shared" si="7"/>
        <v>71</v>
      </c>
    </row>
    <row r="48" spans="1:27" ht="30" customHeight="1" thickBot="1" x14ac:dyDescent="0.25">
      <c r="A48" s="86" t="s">
        <v>35</v>
      </c>
      <c r="B48" s="87">
        <f>IF(LEN(B$2)&gt;0,SUM(B42:B47),"")</f>
        <v>1073</v>
      </c>
      <c r="C48" s="88">
        <f t="shared" ref="C48:Z48" si="8">IF(LEN(C$2)&gt;0,SUM(C42:C47),"")</f>
        <v>1060</v>
      </c>
      <c r="D48" s="88">
        <f t="shared" si="8"/>
        <v>1044</v>
      </c>
      <c r="E48" s="88">
        <f t="shared" si="8"/>
        <v>1015</v>
      </c>
      <c r="F48" s="88">
        <f t="shared" si="8"/>
        <v>1011</v>
      </c>
      <c r="G48" s="88">
        <f t="shared" si="8"/>
        <v>480.2</v>
      </c>
      <c r="H48" s="88">
        <f t="shared" si="8"/>
        <v>464.7</v>
      </c>
      <c r="I48" s="88">
        <f t="shared" si="8"/>
        <v>618.20000000000005</v>
      </c>
      <c r="J48" s="88">
        <f t="shared" si="8"/>
        <v>936</v>
      </c>
      <c r="K48" s="88">
        <f t="shared" si="8"/>
        <v>632.79999999999995</v>
      </c>
      <c r="L48" s="88">
        <f t="shared" si="8"/>
        <v>1015.8</v>
      </c>
      <c r="M48" s="88">
        <f t="shared" si="8"/>
        <v>1031.7</v>
      </c>
      <c r="N48" s="88">
        <f t="shared" si="8"/>
        <v>834.2</v>
      </c>
      <c r="O48" s="88">
        <f t="shared" si="8"/>
        <v>728.7</v>
      </c>
      <c r="P48" s="88">
        <f t="shared" si="8"/>
        <v>610.79999999999995</v>
      </c>
      <c r="Q48" s="88">
        <f t="shared" si="8"/>
        <v>399.29999999999995</v>
      </c>
      <c r="R48" s="88">
        <f t="shared" si="8"/>
        <v>500</v>
      </c>
      <c r="S48" s="88">
        <f t="shared" si="8"/>
        <v>158.5</v>
      </c>
      <c r="T48" s="88">
        <f t="shared" si="8"/>
        <v>53.4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266.5</v>
      </c>
      <c r="Y48" s="88">
        <f t="shared" si="8"/>
        <v>228.7</v>
      </c>
      <c r="Z48" s="89" t="str">
        <f t="shared" si="8"/>
        <v/>
      </c>
      <c r="AA48" s="90">
        <f t="shared" si="7"/>
        <v>14162.5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5258.4849999999997</v>
      </c>
      <c r="C51" s="88">
        <f t="shared" si="10"/>
        <v>4894.5550000000003</v>
      </c>
      <c r="D51" s="88">
        <f t="shared" si="10"/>
        <v>4933.777</v>
      </c>
      <c r="E51" s="88">
        <f t="shared" si="10"/>
        <v>4982.3109999999997</v>
      </c>
      <c r="F51" s="88">
        <f t="shared" si="10"/>
        <v>5213.9979999999996</v>
      </c>
      <c r="G51" s="88">
        <f t="shared" si="10"/>
        <v>5578.8969999999999</v>
      </c>
      <c r="H51" s="88">
        <f t="shared" si="10"/>
        <v>5954.1699999999992</v>
      </c>
      <c r="I51" s="88">
        <f t="shared" si="10"/>
        <v>6173.4039999999995</v>
      </c>
      <c r="J51" s="88">
        <f t="shared" si="10"/>
        <v>6571.5229999999992</v>
      </c>
      <c r="K51" s="88">
        <f t="shared" si="10"/>
        <v>6535.2280000000001</v>
      </c>
      <c r="L51" s="88">
        <f t="shared" si="10"/>
        <v>6701.8170000000009</v>
      </c>
      <c r="M51" s="88">
        <f t="shared" si="10"/>
        <v>6882.8130000000001</v>
      </c>
      <c r="N51" s="88">
        <f t="shared" si="10"/>
        <v>7231.2210000000005</v>
      </c>
      <c r="O51" s="88">
        <f t="shared" si="10"/>
        <v>7035.7079999999996</v>
      </c>
      <c r="P51" s="88">
        <f t="shared" si="10"/>
        <v>6599.0770000000002</v>
      </c>
      <c r="Q51" s="88">
        <f t="shared" si="10"/>
        <v>6733.9760000000006</v>
      </c>
      <c r="R51" s="88">
        <f t="shared" si="10"/>
        <v>7474.6530000000002</v>
      </c>
      <c r="S51" s="88">
        <f t="shared" si="10"/>
        <v>7644.6610000000001</v>
      </c>
      <c r="T51" s="88">
        <f t="shared" si="10"/>
        <v>7591.9479999999994</v>
      </c>
      <c r="U51" s="88">
        <f t="shared" si="10"/>
        <v>7571.6469999999999</v>
      </c>
      <c r="V51" s="88">
        <f t="shared" si="10"/>
        <v>7298.0349999999989</v>
      </c>
      <c r="W51" s="88">
        <f t="shared" si="10"/>
        <v>7112.1570000000002</v>
      </c>
      <c r="X51" s="88">
        <f t="shared" si="10"/>
        <v>6555.7250000000004</v>
      </c>
      <c r="Y51" s="88">
        <f t="shared" si="10"/>
        <v>6092.6809999999996</v>
      </c>
      <c r="Z51" s="89" t="str">
        <f t="shared" si="10"/>
        <v/>
      </c>
      <c r="AA51" s="104">
        <f>SUM(B51:Z51)</f>
        <v>154622.46700000003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5258.4709999999995</v>
      </c>
      <c r="C4" s="18">
        <v>4894.5729999999994</v>
      </c>
      <c r="D4" s="18">
        <v>4933.820999999999</v>
      </c>
      <c r="E4" s="18">
        <v>4982.3329999999987</v>
      </c>
      <c r="F4" s="18">
        <v>5213.951</v>
      </c>
      <c r="G4" s="18">
        <v>5578.9290000000001</v>
      </c>
      <c r="H4" s="18">
        <v>5954.1780000000008</v>
      </c>
      <c r="I4" s="18">
        <v>6173.4140000000007</v>
      </c>
      <c r="J4" s="18">
        <v>6571.4780000000001</v>
      </c>
      <c r="K4" s="18">
        <v>6535.1689999999999</v>
      </c>
      <c r="L4" s="18">
        <v>6701.8379999999997</v>
      </c>
      <c r="M4" s="18">
        <v>6882.7660000000005</v>
      </c>
      <c r="N4" s="18">
        <v>7231.27</v>
      </c>
      <c r="O4" s="18">
        <v>7035.6689999999981</v>
      </c>
      <c r="P4" s="18">
        <v>6599.1120000000028</v>
      </c>
      <c r="Q4" s="18">
        <v>6733.9850000000015</v>
      </c>
      <c r="R4" s="18">
        <v>7474.6360000000032</v>
      </c>
      <c r="S4" s="18">
        <v>7644.7460000000001</v>
      </c>
      <c r="T4" s="18">
        <v>7591.8949999999995</v>
      </c>
      <c r="U4" s="18">
        <v>7571.6100000000024</v>
      </c>
      <c r="V4" s="18">
        <v>7297.994999999999</v>
      </c>
      <c r="W4" s="18">
        <v>7112.174</v>
      </c>
      <c r="X4" s="18">
        <v>6555.75</v>
      </c>
      <c r="Y4" s="18">
        <v>6092.695999999999</v>
      </c>
      <c r="Z4" s="19"/>
      <c r="AA4" s="20">
        <f>SUM(B4:Z4)</f>
        <v>154622.459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86.59</v>
      </c>
      <c r="C7" s="28">
        <v>84.35</v>
      </c>
      <c r="D7" s="28">
        <v>70.349999999999994</v>
      </c>
      <c r="E7" s="28">
        <v>66.900000000000006</v>
      </c>
      <c r="F7" s="28">
        <v>54.1</v>
      </c>
      <c r="G7" s="28">
        <v>55.64</v>
      </c>
      <c r="H7" s="28">
        <v>59.34</v>
      </c>
      <c r="I7" s="28">
        <v>65.099999999999994</v>
      </c>
      <c r="J7" s="28">
        <v>101.84</v>
      </c>
      <c r="K7" s="28">
        <v>99.79</v>
      </c>
      <c r="L7" s="28">
        <v>90</v>
      </c>
      <c r="M7" s="28">
        <v>87.28</v>
      </c>
      <c r="N7" s="28">
        <v>95.93</v>
      </c>
      <c r="O7" s="28">
        <v>78.11</v>
      </c>
      <c r="P7" s="28">
        <v>103.79</v>
      </c>
      <c r="Q7" s="28">
        <v>95.93</v>
      </c>
      <c r="R7" s="28">
        <v>121.37</v>
      </c>
      <c r="S7" s="28">
        <v>117.29</v>
      </c>
      <c r="T7" s="28">
        <v>114.27</v>
      </c>
      <c r="U7" s="28">
        <v>117.55</v>
      </c>
      <c r="V7" s="28">
        <v>76.680000000000007</v>
      </c>
      <c r="W7" s="28">
        <v>65.08</v>
      </c>
      <c r="X7" s="28">
        <v>66.61</v>
      </c>
      <c r="Y7" s="28">
        <v>54.7</v>
      </c>
      <c r="Z7" s="29"/>
      <c r="AA7" s="30">
        <f>IF(SUM(B7:Z7)&lt;&gt;0,AVERAGEIF(B7:Z7,"&lt;&gt;"""),"")</f>
        <v>84.524583333333325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954.18799999999987</v>
      </c>
      <c r="C19" s="72">
        <v>947.72600000000011</v>
      </c>
      <c r="D19" s="72">
        <v>945.10500000000002</v>
      </c>
      <c r="E19" s="72">
        <v>938.96199999999999</v>
      </c>
      <c r="F19" s="72">
        <v>950.38200000000006</v>
      </c>
      <c r="G19" s="72">
        <v>960.74399999999991</v>
      </c>
      <c r="H19" s="72">
        <v>968.09400000000005</v>
      </c>
      <c r="I19" s="72">
        <v>964.21299999999997</v>
      </c>
      <c r="J19" s="72">
        <v>972.86500000000012</v>
      </c>
      <c r="K19" s="72">
        <v>972.49200000000008</v>
      </c>
      <c r="L19" s="72">
        <v>971.12</v>
      </c>
      <c r="M19" s="72">
        <v>967.03099999999995</v>
      </c>
      <c r="N19" s="72">
        <v>960.86</v>
      </c>
      <c r="O19" s="72">
        <v>946.00699999999995</v>
      </c>
      <c r="P19" s="72">
        <v>944.59199999999987</v>
      </c>
      <c r="Q19" s="72">
        <v>931.577</v>
      </c>
      <c r="R19" s="72">
        <v>861.09399999999994</v>
      </c>
      <c r="S19" s="72">
        <v>862.67899999999997</v>
      </c>
      <c r="T19" s="72">
        <v>784.50999999999988</v>
      </c>
      <c r="U19" s="72">
        <v>775.58799999999997</v>
      </c>
      <c r="V19" s="72">
        <v>762.75300000000004</v>
      </c>
      <c r="W19" s="72">
        <v>844.83500000000004</v>
      </c>
      <c r="X19" s="72">
        <v>913.21800000000007</v>
      </c>
      <c r="Y19" s="72">
        <v>879.79600000000005</v>
      </c>
      <c r="Z19" s="73"/>
      <c r="AA19" s="74">
        <f t="shared" ref="AA19:AA24" si="2">SUM(B19:Z19)</f>
        <v>21980.430999999997</v>
      </c>
    </row>
    <row r="20" spans="1:27" ht="24.95" customHeight="1" x14ac:dyDescent="0.2">
      <c r="A20" s="75" t="s">
        <v>15</v>
      </c>
      <c r="B20" s="76">
        <v>970.42299999999989</v>
      </c>
      <c r="C20" s="77">
        <v>999.71999999999991</v>
      </c>
      <c r="D20" s="77">
        <v>987.46700000000021</v>
      </c>
      <c r="E20" s="77">
        <v>985.78499999999985</v>
      </c>
      <c r="F20" s="77">
        <v>989.90700000000004</v>
      </c>
      <c r="G20" s="77">
        <v>1032.5829999999999</v>
      </c>
      <c r="H20" s="77">
        <v>1116.6219999999998</v>
      </c>
      <c r="I20" s="77">
        <v>1030.248</v>
      </c>
      <c r="J20" s="77">
        <v>1041.3220000000001</v>
      </c>
      <c r="K20" s="77">
        <v>1028.0190000000002</v>
      </c>
      <c r="L20" s="77">
        <v>1056.998</v>
      </c>
      <c r="M20" s="77">
        <v>1045.3420000000001</v>
      </c>
      <c r="N20" s="77">
        <v>1140.3109999999997</v>
      </c>
      <c r="O20" s="77">
        <v>1111.0309999999997</v>
      </c>
      <c r="P20" s="77">
        <v>996.38699999999994</v>
      </c>
      <c r="Q20" s="77">
        <v>1034.4239999999998</v>
      </c>
      <c r="R20" s="77">
        <v>1022.4900000000001</v>
      </c>
      <c r="S20" s="77">
        <v>1049.0550000000001</v>
      </c>
      <c r="T20" s="77">
        <v>1052.4100000000001</v>
      </c>
      <c r="U20" s="77">
        <v>1003.2240000000002</v>
      </c>
      <c r="V20" s="77">
        <v>943.30399999999986</v>
      </c>
      <c r="W20" s="77">
        <v>954.40800000000002</v>
      </c>
      <c r="X20" s="77">
        <v>917.5200000000001</v>
      </c>
      <c r="Y20" s="77">
        <v>894.58899999999983</v>
      </c>
      <c r="Z20" s="78"/>
      <c r="AA20" s="79">
        <f t="shared" si="2"/>
        <v>24403.589000000004</v>
      </c>
    </row>
    <row r="21" spans="1:27" ht="24.95" customHeight="1" x14ac:dyDescent="0.2">
      <c r="A21" s="75" t="s">
        <v>16</v>
      </c>
      <c r="B21" s="80">
        <v>2531.96</v>
      </c>
      <c r="C21" s="81">
        <v>2456.8269999999998</v>
      </c>
      <c r="D21" s="81">
        <v>2349.6489999999994</v>
      </c>
      <c r="E21" s="81">
        <v>2291.4859999999999</v>
      </c>
      <c r="F21" s="81">
        <v>2354.7619999999997</v>
      </c>
      <c r="G21" s="81">
        <v>2544.1020000000003</v>
      </c>
      <c r="H21" s="81">
        <v>2790.962</v>
      </c>
      <c r="I21" s="81">
        <v>3044.453</v>
      </c>
      <c r="J21" s="81">
        <v>3501.0909999999994</v>
      </c>
      <c r="K21" s="81">
        <v>3859.6579999999994</v>
      </c>
      <c r="L21" s="81">
        <v>4099.72</v>
      </c>
      <c r="M21" s="81">
        <v>4259.893</v>
      </c>
      <c r="N21" s="81">
        <v>4513.5990000000002</v>
      </c>
      <c r="O21" s="81">
        <v>4354.1309999999994</v>
      </c>
      <c r="P21" s="81">
        <v>4050.1330000000003</v>
      </c>
      <c r="Q21" s="81">
        <v>4029.4839999999999</v>
      </c>
      <c r="R21" s="81">
        <v>4187.652</v>
      </c>
      <c r="S21" s="81">
        <v>4379.8120000000008</v>
      </c>
      <c r="T21" s="81">
        <v>4326.8749999999991</v>
      </c>
      <c r="U21" s="81">
        <v>4303.0980000000009</v>
      </c>
      <c r="V21" s="81">
        <v>4015.7360000000008</v>
      </c>
      <c r="W21" s="81">
        <v>3823.6310000000008</v>
      </c>
      <c r="X21" s="81">
        <v>3450.5119999999997</v>
      </c>
      <c r="Y21" s="81">
        <v>3096.8109999999997</v>
      </c>
      <c r="Z21" s="78"/>
      <c r="AA21" s="79">
        <f t="shared" si="2"/>
        <v>84616.036999999997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</v>
      </c>
      <c r="C23" s="77">
        <v>88.5</v>
      </c>
      <c r="D23" s="77">
        <v>86.5</v>
      </c>
      <c r="E23" s="77">
        <v>79.5</v>
      </c>
      <c r="F23" s="77">
        <v>77.5</v>
      </c>
      <c r="G23" s="77">
        <v>96.5</v>
      </c>
      <c r="H23" s="77">
        <v>101.5</v>
      </c>
      <c r="I23" s="77">
        <v>116.5</v>
      </c>
      <c r="J23" s="77">
        <v>145.5</v>
      </c>
      <c r="K23" s="77">
        <v>156.5</v>
      </c>
      <c r="L23" s="77">
        <v>127</v>
      </c>
      <c r="M23" s="77">
        <v>140.5</v>
      </c>
      <c r="N23" s="77">
        <v>168.5</v>
      </c>
      <c r="O23" s="77">
        <v>156.5</v>
      </c>
      <c r="P23" s="77">
        <v>141</v>
      </c>
      <c r="Q23" s="77">
        <v>151.5</v>
      </c>
      <c r="R23" s="77">
        <v>138</v>
      </c>
      <c r="S23" s="77">
        <v>126</v>
      </c>
      <c r="T23" s="77">
        <v>124.5</v>
      </c>
      <c r="U23" s="77">
        <v>121.5</v>
      </c>
      <c r="V23" s="77">
        <v>121</v>
      </c>
      <c r="W23" s="77">
        <v>107</v>
      </c>
      <c r="X23" s="77">
        <v>90.5</v>
      </c>
      <c r="Y23" s="77">
        <v>83.5</v>
      </c>
      <c r="Z23" s="77"/>
      <c r="AA23" s="79">
        <f t="shared" si="2"/>
        <v>2848.5</v>
      </c>
    </row>
    <row r="24" spans="1:27" ht="24.95" customHeight="1" x14ac:dyDescent="0.2">
      <c r="A24" s="85" t="s">
        <v>19</v>
      </c>
      <c r="B24" s="77">
        <v>221.99999999999997</v>
      </c>
      <c r="C24" s="77">
        <v>211</v>
      </c>
      <c r="D24" s="77">
        <v>206.99999999999997</v>
      </c>
      <c r="E24" s="77">
        <v>205</v>
      </c>
      <c r="F24" s="77">
        <v>211</v>
      </c>
      <c r="G24" s="77">
        <v>236</v>
      </c>
      <c r="H24" s="77">
        <v>273</v>
      </c>
      <c r="I24" s="77">
        <v>302</v>
      </c>
      <c r="J24" s="77">
        <v>325</v>
      </c>
      <c r="K24" s="77">
        <v>324</v>
      </c>
      <c r="L24" s="77">
        <v>322</v>
      </c>
      <c r="M24" s="77">
        <v>323</v>
      </c>
      <c r="N24" s="77">
        <v>322</v>
      </c>
      <c r="O24" s="77">
        <v>328.00000000000006</v>
      </c>
      <c r="P24" s="77">
        <v>320</v>
      </c>
      <c r="Q24" s="77">
        <v>332</v>
      </c>
      <c r="R24" s="77">
        <v>368.00000000000006</v>
      </c>
      <c r="S24" s="77">
        <v>383</v>
      </c>
      <c r="T24" s="77">
        <v>379</v>
      </c>
      <c r="U24" s="77">
        <v>369</v>
      </c>
      <c r="V24" s="77">
        <v>344.99999999999994</v>
      </c>
      <c r="W24" s="77">
        <v>311.99999999999994</v>
      </c>
      <c r="X24" s="77">
        <v>274.99999999999994</v>
      </c>
      <c r="Y24" s="77">
        <v>244.00000000000003</v>
      </c>
      <c r="Z24" s="77"/>
      <c r="AA24" s="79">
        <f t="shared" si="2"/>
        <v>7138</v>
      </c>
    </row>
    <row r="25" spans="1:27" ht="30" customHeight="1" thickBot="1" x14ac:dyDescent="0.25">
      <c r="A25" s="86" t="s">
        <v>20</v>
      </c>
      <c r="B25" s="87">
        <f t="shared" ref="B25:AA25" si="3">SUM(B19:B24)</f>
        <v>4781.5709999999999</v>
      </c>
      <c r="C25" s="88">
        <f t="shared" si="3"/>
        <v>4703.7729999999992</v>
      </c>
      <c r="D25" s="88">
        <f t="shared" si="3"/>
        <v>4575.7209999999995</v>
      </c>
      <c r="E25" s="88">
        <f t="shared" si="3"/>
        <v>4500.7330000000002</v>
      </c>
      <c r="F25" s="88">
        <f t="shared" si="3"/>
        <v>4583.5509999999995</v>
      </c>
      <c r="G25" s="88">
        <f t="shared" si="3"/>
        <v>4869.9290000000001</v>
      </c>
      <c r="H25" s="88">
        <f t="shared" si="3"/>
        <v>5250.1779999999999</v>
      </c>
      <c r="I25" s="88">
        <f t="shared" si="3"/>
        <v>5457.4139999999998</v>
      </c>
      <c r="J25" s="88">
        <f t="shared" si="3"/>
        <v>5985.7780000000002</v>
      </c>
      <c r="K25" s="88">
        <f t="shared" si="3"/>
        <v>6340.6689999999999</v>
      </c>
      <c r="L25" s="88">
        <f t="shared" si="3"/>
        <v>6576.8379999999997</v>
      </c>
      <c r="M25" s="88">
        <f t="shared" si="3"/>
        <v>6735.7659999999996</v>
      </c>
      <c r="N25" s="88">
        <f t="shared" si="3"/>
        <v>7105.27</v>
      </c>
      <c r="O25" s="88">
        <f t="shared" si="3"/>
        <v>6895.668999999999</v>
      </c>
      <c r="P25" s="88">
        <f t="shared" si="3"/>
        <v>6452.1120000000001</v>
      </c>
      <c r="Q25" s="88">
        <f t="shared" si="3"/>
        <v>6478.9849999999997</v>
      </c>
      <c r="R25" s="88">
        <f t="shared" si="3"/>
        <v>6577.2359999999999</v>
      </c>
      <c r="S25" s="88">
        <f t="shared" si="3"/>
        <v>6800.5460000000003</v>
      </c>
      <c r="T25" s="88">
        <f t="shared" si="3"/>
        <v>6667.2949999999992</v>
      </c>
      <c r="U25" s="88">
        <f t="shared" si="3"/>
        <v>6572.4100000000008</v>
      </c>
      <c r="V25" s="88">
        <f t="shared" si="3"/>
        <v>6187.7930000000006</v>
      </c>
      <c r="W25" s="88">
        <f t="shared" si="3"/>
        <v>6041.8740000000007</v>
      </c>
      <c r="X25" s="88">
        <f t="shared" si="3"/>
        <v>5646.75</v>
      </c>
      <c r="Y25" s="88">
        <f t="shared" si="3"/>
        <v>5198.6959999999999</v>
      </c>
      <c r="Z25" s="89">
        <f t="shared" si="3"/>
        <v>0</v>
      </c>
      <c r="AA25" s="90">
        <f t="shared" si="3"/>
        <v>140986.557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543.9</v>
      </c>
      <c r="C28" s="72">
        <v>518.36</v>
      </c>
      <c r="D28" s="72">
        <v>512.22</v>
      </c>
      <c r="E28" s="72">
        <v>503.39</v>
      </c>
      <c r="F28" s="72">
        <v>507.42</v>
      </c>
      <c r="G28" s="72">
        <v>551.32000000000005</v>
      </c>
      <c r="H28" s="72">
        <v>594.1</v>
      </c>
      <c r="I28" s="72">
        <v>639.52</v>
      </c>
      <c r="J28" s="72">
        <v>692.93</v>
      </c>
      <c r="K28" s="72">
        <v>704.09</v>
      </c>
      <c r="L28" s="72">
        <v>641.17999999999995</v>
      </c>
      <c r="M28" s="72">
        <v>655.08000000000004</v>
      </c>
      <c r="N28" s="72">
        <v>680.85</v>
      </c>
      <c r="O28" s="72">
        <v>674.52</v>
      </c>
      <c r="P28" s="72">
        <v>649.54</v>
      </c>
      <c r="Q28" s="72">
        <v>670.13</v>
      </c>
      <c r="R28" s="72">
        <v>691.68</v>
      </c>
      <c r="S28" s="72">
        <v>692.87</v>
      </c>
      <c r="T28" s="72">
        <v>685.83</v>
      </c>
      <c r="U28" s="72">
        <v>672.39</v>
      </c>
      <c r="V28" s="72">
        <v>657.17</v>
      </c>
      <c r="W28" s="72">
        <v>632.74</v>
      </c>
      <c r="X28" s="72">
        <v>579.83000000000004</v>
      </c>
      <c r="Y28" s="72">
        <v>542.64</v>
      </c>
      <c r="Z28" s="73"/>
      <c r="AA28" s="74">
        <f>SUM(B28:Z28)</f>
        <v>14893.7</v>
      </c>
    </row>
    <row r="29" spans="1:27" ht="24.95" customHeight="1" x14ac:dyDescent="0.2">
      <c r="A29" s="75" t="s">
        <v>23</v>
      </c>
      <c r="B29" s="76">
        <v>4347.6710000000003</v>
      </c>
      <c r="C29" s="77">
        <v>4282.4129999999996</v>
      </c>
      <c r="D29" s="77">
        <v>4124.5010000000002</v>
      </c>
      <c r="E29" s="77">
        <v>4058.3429999999998</v>
      </c>
      <c r="F29" s="77">
        <v>4285.1310000000003</v>
      </c>
      <c r="G29" s="77">
        <v>4527.6090000000004</v>
      </c>
      <c r="H29" s="77">
        <v>4860.0780000000004</v>
      </c>
      <c r="I29" s="77">
        <v>5033.8940000000002</v>
      </c>
      <c r="J29" s="77">
        <v>5380.848</v>
      </c>
      <c r="K29" s="77">
        <v>5735.5789999999997</v>
      </c>
      <c r="L29" s="77">
        <v>6060.6580000000004</v>
      </c>
      <c r="M29" s="77">
        <v>6227.6859999999997</v>
      </c>
      <c r="N29" s="77">
        <v>6550.42</v>
      </c>
      <c r="O29" s="77">
        <v>6361.1490000000003</v>
      </c>
      <c r="P29" s="77">
        <v>5949.5720000000001</v>
      </c>
      <c r="Q29" s="77">
        <v>6063.8549999999996</v>
      </c>
      <c r="R29" s="77">
        <v>6166.5559999999996</v>
      </c>
      <c r="S29" s="77">
        <v>6459.6760000000004</v>
      </c>
      <c r="T29" s="77">
        <v>6268.4650000000001</v>
      </c>
      <c r="U29" s="77">
        <v>6127.02</v>
      </c>
      <c r="V29" s="77">
        <v>5787.5249999999996</v>
      </c>
      <c r="W29" s="77">
        <v>5632.134</v>
      </c>
      <c r="X29" s="77">
        <v>5475.92</v>
      </c>
      <c r="Y29" s="77">
        <v>5050.0559999999996</v>
      </c>
      <c r="Z29" s="78"/>
      <c r="AA29" s="79">
        <f>SUM(B29:Z29)</f>
        <v>130816.75899999999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4891.5709999999999</v>
      </c>
      <c r="C31" s="62">
        <f t="shared" si="4"/>
        <v>4800.7729999999992</v>
      </c>
      <c r="D31" s="62">
        <f t="shared" si="4"/>
        <v>4636.7210000000005</v>
      </c>
      <c r="E31" s="62">
        <f t="shared" si="4"/>
        <v>4561.7330000000002</v>
      </c>
      <c r="F31" s="62">
        <f t="shared" si="4"/>
        <v>4792.5510000000004</v>
      </c>
      <c r="G31" s="62">
        <f t="shared" si="4"/>
        <v>5078.9290000000001</v>
      </c>
      <c r="H31" s="62">
        <f t="shared" si="4"/>
        <v>5454.1780000000008</v>
      </c>
      <c r="I31" s="62">
        <f t="shared" si="4"/>
        <v>5673.4140000000007</v>
      </c>
      <c r="J31" s="62">
        <f t="shared" si="4"/>
        <v>6073.7780000000002</v>
      </c>
      <c r="K31" s="62">
        <f t="shared" si="4"/>
        <v>6439.6689999999999</v>
      </c>
      <c r="L31" s="62">
        <f t="shared" si="4"/>
        <v>6701.8380000000006</v>
      </c>
      <c r="M31" s="62">
        <f t="shared" si="4"/>
        <v>6882.7659999999996</v>
      </c>
      <c r="N31" s="62">
        <f t="shared" si="4"/>
        <v>7231.27</v>
      </c>
      <c r="O31" s="62">
        <f t="shared" si="4"/>
        <v>7035.6689999999999</v>
      </c>
      <c r="P31" s="62">
        <f t="shared" si="4"/>
        <v>6599.1120000000001</v>
      </c>
      <c r="Q31" s="62">
        <f t="shared" si="4"/>
        <v>6733.9849999999997</v>
      </c>
      <c r="R31" s="62">
        <f t="shared" si="4"/>
        <v>6858.2359999999999</v>
      </c>
      <c r="S31" s="62">
        <f t="shared" si="4"/>
        <v>7152.5460000000003</v>
      </c>
      <c r="T31" s="62">
        <f t="shared" si="4"/>
        <v>6954.2950000000001</v>
      </c>
      <c r="U31" s="62">
        <f t="shared" si="4"/>
        <v>6799.4100000000008</v>
      </c>
      <c r="V31" s="62">
        <f t="shared" si="4"/>
        <v>6444.6949999999997</v>
      </c>
      <c r="W31" s="62">
        <f t="shared" si="4"/>
        <v>6264.8739999999998</v>
      </c>
      <c r="X31" s="62">
        <f t="shared" si="4"/>
        <v>6055.75</v>
      </c>
      <c r="Y31" s="62">
        <f t="shared" si="4"/>
        <v>5592.6959999999999</v>
      </c>
      <c r="Z31" s="63">
        <f t="shared" si="4"/>
        <v>0</v>
      </c>
      <c r="AA31" s="64">
        <f t="shared" si="4"/>
        <v>145710.459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48</v>
      </c>
      <c r="C34" s="95">
        <v>48</v>
      </c>
      <c r="D34" s="95">
        <v>48</v>
      </c>
      <c r="E34" s="95">
        <v>48</v>
      </c>
      <c r="F34" s="95">
        <v>48</v>
      </c>
      <c r="G34" s="95">
        <v>48</v>
      </c>
      <c r="H34" s="95">
        <v>43</v>
      </c>
      <c r="I34" s="95">
        <v>43</v>
      </c>
      <c r="J34" s="95">
        <v>43</v>
      </c>
      <c r="K34" s="95">
        <v>43</v>
      </c>
      <c r="L34" s="95">
        <v>71</v>
      </c>
      <c r="M34" s="95">
        <v>79</v>
      </c>
      <c r="N34" s="95">
        <v>71</v>
      </c>
      <c r="O34" s="95">
        <v>47</v>
      </c>
      <c r="P34" s="95">
        <v>45</v>
      </c>
      <c r="Q34" s="95">
        <v>83</v>
      </c>
      <c r="R34" s="95">
        <v>129</v>
      </c>
      <c r="S34" s="95">
        <v>154</v>
      </c>
      <c r="T34" s="95">
        <v>120</v>
      </c>
      <c r="U34" s="95">
        <v>105</v>
      </c>
      <c r="V34" s="95">
        <v>89</v>
      </c>
      <c r="W34" s="95">
        <v>117</v>
      </c>
      <c r="X34" s="95">
        <v>182</v>
      </c>
      <c r="Y34" s="95">
        <v>176</v>
      </c>
      <c r="Z34" s="96"/>
      <c r="AA34" s="74">
        <f t="shared" ref="AA34:AA39" si="5">SUM(B34:Z34)</f>
        <v>1928</v>
      </c>
    </row>
    <row r="35" spans="1:27" ht="24.95" customHeight="1" x14ac:dyDescent="0.2">
      <c r="A35" s="97" t="s">
        <v>41</v>
      </c>
      <c r="B35" s="98">
        <v>62</v>
      </c>
      <c r="C35" s="99">
        <v>49</v>
      </c>
      <c r="D35" s="99">
        <v>13</v>
      </c>
      <c r="E35" s="99">
        <v>13</v>
      </c>
      <c r="F35" s="99">
        <v>13</v>
      </c>
      <c r="G35" s="99">
        <v>13</v>
      </c>
      <c r="H35" s="99">
        <v>13</v>
      </c>
      <c r="I35" s="99">
        <v>25</v>
      </c>
      <c r="J35" s="99">
        <v>45</v>
      </c>
      <c r="K35" s="99">
        <v>56</v>
      </c>
      <c r="L35" s="99">
        <v>54</v>
      </c>
      <c r="M35" s="99">
        <v>68</v>
      </c>
      <c r="N35" s="99">
        <v>55</v>
      </c>
      <c r="O35" s="99">
        <v>93</v>
      </c>
      <c r="P35" s="99">
        <v>102</v>
      </c>
      <c r="Q35" s="99">
        <v>172</v>
      </c>
      <c r="R35" s="99">
        <v>152</v>
      </c>
      <c r="S35" s="99">
        <v>198</v>
      </c>
      <c r="T35" s="99">
        <v>167</v>
      </c>
      <c r="U35" s="99">
        <v>122</v>
      </c>
      <c r="V35" s="99">
        <v>167.90199999999999</v>
      </c>
      <c r="W35" s="99">
        <v>106</v>
      </c>
      <c r="X35" s="99">
        <v>227</v>
      </c>
      <c r="Y35" s="99">
        <v>218</v>
      </c>
      <c r="Z35" s="100"/>
      <c r="AA35" s="79">
        <f t="shared" si="5"/>
        <v>2203.902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616.4</v>
      </c>
      <c r="S36" s="99">
        <v>492.2</v>
      </c>
      <c r="T36" s="99">
        <v>637.6</v>
      </c>
      <c r="U36" s="99">
        <v>594.6</v>
      </c>
      <c r="V36" s="99">
        <v>353.3</v>
      </c>
      <c r="W36" s="99">
        <v>347.3</v>
      </c>
      <c r="X36" s="99"/>
      <c r="Y36" s="99"/>
      <c r="Z36" s="100"/>
      <c r="AA36" s="79">
        <f t="shared" si="5"/>
        <v>3041.4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148</v>
      </c>
      <c r="G37" s="99">
        <v>148</v>
      </c>
      <c r="H37" s="99">
        <v>148</v>
      </c>
      <c r="I37" s="99">
        <v>148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592</v>
      </c>
    </row>
    <row r="38" spans="1:27" ht="24.95" customHeight="1" x14ac:dyDescent="0.2">
      <c r="A38" s="97" t="s">
        <v>44</v>
      </c>
      <c r="B38" s="98">
        <v>366.9</v>
      </c>
      <c r="C38" s="99">
        <v>93.8</v>
      </c>
      <c r="D38" s="99">
        <v>297.10000000000002</v>
      </c>
      <c r="E38" s="99">
        <v>420.6</v>
      </c>
      <c r="F38" s="99">
        <v>421.4</v>
      </c>
      <c r="G38" s="99">
        <v>500</v>
      </c>
      <c r="H38" s="99">
        <v>500</v>
      </c>
      <c r="I38" s="99">
        <v>500</v>
      </c>
      <c r="J38" s="99">
        <v>497.7</v>
      </c>
      <c r="K38" s="99">
        <v>95.5</v>
      </c>
      <c r="L38" s="99"/>
      <c r="M38" s="99"/>
      <c r="N38" s="99"/>
      <c r="O38" s="99"/>
      <c r="P38" s="99"/>
      <c r="Q38" s="99"/>
      <c r="R38" s="99"/>
      <c r="S38" s="99"/>
      <c r="T38" s="99"/>
      <c r="U38" s="99">
        <v>177.6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5870.6</v>
      </c>
    </row>
    <row r="39" spans="1:27" ht="30" customHeight="1" thickBot="1" x14ac:dyDescent="0.25">
      <c r="A39" s="86" t="s">
        <v>45</v>
      </c>
      <c r="B39" s="87">
        <f t="shared" ref="B39:Z39" si="6">SUM(B34:B38)</f>
        <v>476.9</v>
      </c>
      <c r="C39" s="88">
        <f t="shared" si="6"/>
        <v>190.8</v>
      </c>
      <c r="D39" s="88">
        <f t="shared" si="6"/>
        <v>358.1</v>
      </c>
      <c r="E39" s="88">
        <f t="shared" si="6"/>
        <v>481.6</v>
      </c>
      <c r="F39" s="88">
        <f t="shared" si="6"/>
        <v>630.4</v>
      </c>
      <c r="G39" s="88">
        <f t="shared" si="6"/>
        <v>709</v>
      </c>
      <c r="H39" s="88">
        <f t="shared" si="6"/>
        <v>704</v>
      </c>
      <c r="I39" s="88">
        <f t="shared" si="6"/>
        <v>716</v>
      </c>
      <c r="J39" s="88">
        <f t="shared" si="6"/>
        <v>585.70000000000005</v>
      </c>
      <c r="K39" s="88">
        <f t="shared" si="6"/>
        <v>194.5</v>
      </c>
      <c r="L39" s="88">
        <f t="shared" si="6"/>
        <v>125</v>
      </c>
      <c r="M39" s="88">
        <f t="shared" si="6"/>
        <v>147</v>
      </c>
      <c r="N39" s="88">
        <f t="shared" si="6"/>
        <v>126</v>
      </c>
      <c r="O39" s="88">
        <f t="shared" si="6"/>
        <v>140</v>
      </c>
      <c r="P39" s="88">
        <f t="shared" si="6"/>
        <v>147</v>
      </c>
      <c r="Q39" s="88">
        <f t="shared" si="6"/>
        <v>255</v>
      </c>
      <c r="R39" s="88">
        <f t="shared" si="6"/>
        <v>897.4</v>
      </c>
      <c r="S39" s="88">
        <f t="shared" si="6"/>
        <v>844.2</v>
      </c>
      <c r="T39" s="88">
        <f t="shared" si="6"/>
        <v>924.6</v>
      </c>
      <c r="U39" s="88">
        <f t="shared" si="6"/>
        <v>999.2</v>
      </c>
      <c r="V39" s="88">
        <f t="shared" si="6"/>
        <v>1110.202</v>
      </c>
      <c r="W39" s="88">
        <f t="shared" si="6"/>
        <v>1070.3</v>
      </c>
      <c r="X39" s="88">
        <f t="shared" si="6"/>
        <v>909</v>
      </c>
      <c r="Y39" s="88">
        <f t="shared" si="6"/>
        <v>894</v>
      </c>
      <c r="Z39" s="89">
        <f t="shared" si="6"/>
        <v>0</v>
      </c>
      <c r="AA39" s="90">
        <f t="shared" si="5"/>
        <v>13635.901999999998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616.4</v>
      </c>
      <c r="S44" s="99">
        <v>492.2</v>
      </c>
      <c r="T44" s="99">
        <v>637.6</v>
      </c>
      <c r="U44" s="99">
        <v>594.6</v>
      </c>
      <c r="V44" s="99">
        <v>353.3</v>
      </c>
      <c r="W44" s="99">
        <v>347.3</v>
      </c>
      <c r="X44" s="99"/>
      <c r="Y44" s="99"/>
      <c r="Z44" s="100"/>
      <c r="AA44" s="79">
        <f t="shared" si="7"/>
        <v>3041.4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366.9</v>
      </c>
      <c r="C46" s="99">
        <v>93.8</v>
      </c>
      <c r="D46" s="99">
        <v>297.10000000000002</v>
      </c>
      <c r="E46" s="99">
        <v>420.6</v>
      </c>
      <c r="F46" s="99">
        <v>421.4</v>
      </c>
      <c r="G46" s="99">
        <v>500</v>
      </c>
      <c r="H46" s="99">
        <v>500</v>
      </c>
      <c r="I46" s="99">
        <v>500</v>
      </c>
      <c r="J46" s="99">
        <v>497.7</v>
      </c>
      <c r="K46" s="99">
        <v>95.5</v>
      </c>
      <c r="L46" s="99"/>
      <c r="M46" s="99"/>
      <c r="N46" s="99"/>
      <c r="O46" s="99"/>
      <c r="P46" s="99"/>
      <c r="Q46" s="99"/>
      <c r="R46" s="99"/>
      <c r="S46" s="99"/>
      <c r="T46" s="99"/>
      <c r="U46" s="99">
        <v>177.6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5870.6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8</v>
      </c>
      <c r="G47" s="99">
        <v>43</v>
      </c>
      <c r="H47" s="99">
        <v>81</v>
      </c>
      <c r="I47" s="99">
        <v>106</v>
      </c>
      <c r="J47" s="99">
        <v>114</v>
      </c>
      <c r="K47" s="99">
        <v>104</v>
      </c>
      <c r="L47" s="99">
        <v>94</v>
      </c>
      <c r="M47" s="99">
        <v>99</v>
      </c>
      <c r="N47" s="99">
        <v>108</v>
      </c>
      <c r="O47" s="99">
        <v>127</v>
      </c>
      <c r="P47" s="99">
        <v>130</v>
      </c>
      <c r="Q47" s="99">
        <v>149</v>
      </c>
      <c r="R47" s="99">
        <v>150</v>
      </c>
      <c r="S47" s="99">
        <v>150</v>
      </c>
      <c r="T47" s="99">
        <v>114</v>
      </c>
      <c r="U47" s="99">
        <v>97</v>
      </c>
      <c r="V47" s="99">
        <v>83.5</v>
      </c>
      <c r="W47" s="99">
        <v>43.5</v>
      </c>
      <c r="X47" s="99"/>
      <c r="Y47" s="99"/>
      <c r="Z47" s="100"/>
      <c r="AA47" s="79">
        <f t="shared" si="7"/>
        <v>1801</v>
      </c>
    </row>
    <row r="48" spans="1:27" ht="30" customHeight="1" thickBot="1" x14ac:dyDescent="0.25">
      <c r="A48" s="86" t="s">
        <v>48</v>
      </c>
      <c r="B48" s="87">
        <f>SUM(B42:B47)</f>
        <v>366.9</v>
      </c>
      <c r="C48" s="88">
        <f t="shared" ref="C48:Z48" si="8">SUM(C42:C47)</f>
        <v>93.8</v>
      </c>
      <c r="D48" s="88">
        <f t="shared" si="8"/>
        <v>297.10000000000002</v>
      </c>
      <c r="E48" s="88">
        <f t="shared" si="8"/>
        <v>420.6</v>
      </c>
      <c r="F48" s="88">
        <f t="shared" si="8"/>
        <v>429.4</v>
      </c>
      <c r="G48" s="88">
        <f t="shared" si="8"/>
        <v>543</v>
      </c>
      <c r="H48" s="88">
        <f t="shared" si="8"/>
        <v>581</v>
      </c>
      <c r="I48" s="88">
        <f t="shared" si="8"/>
        <v>606</v>
      </c>
      <c r="J48" s="88">
        <f t="shared" si="8"/>
        <v>611.70000000000005</v>
      </c>
      <c r="K48" s="88">
        <f t="shared" si="8"/>
        <v>199.5</v>
      </c>
      <c r="L48" s="88">
        <f t="shared" si="8"/>
        <v>94</v>
      </c>
      <c r="M48" s="88">
        <f t="shared" si="8"/>
        <v>99</v>
      </c>
      <c r="N48" s="88">
        <f t="shared" si="8"/>
        <v>108</v>
      </c>
      <c r="O48" s="88">
        <f t="shared" si="8"/>
        <v>127</v>
      </c>
      <c r="P48" s="88">
        <f t="shared" si="8"/>
        <v>130</v>
      </c>
      <c r="Q48" s="88">
        <f t="shared" si="8"/>
        <v>149</v>
      </c>
      <c r="R48" s="88">
        <f t="shared" si="8"/>
        <v>766.4</v>
      </c>
      <c r="S48" s="88">
        <f t="shared" si="8"/>
        <v>642.20000000000005</v>
      </c>
      <c r="T48" s="88">
        <f t="shared" si="8"/>
        <v>751.6</v>
      </c>
      <c r="U48" s="88">
        <f t="shared" si="8"/>
        <v>869.2</v>
      </c>
      <c r="V48" s="88">
        <f t="shared" si="8"/>
        <v>936.8</v>
      </c>
      <c r="W48" s="88">
        <f t="shared" si="8"/>
        <v>890.8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10712.999999999998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5258.4709999999995</v>
      </c>
      <c r="C51" s="88">
        <f t="shared" si="10"/>
        <v>4894.5729999999994</v>
      </c>
      <c r="D51" s="88">
        <f t="shared" si="10"/>
        <v>4933.8209999999999</v>
      </c>
      <c r="E51" s="88">
        <f t="shared" si="10"/>
        <v>4982.3330000000005</v>
      </c>
      <c r="F51" s="88">
        <f t="shared" si="10"/>
        <v>5213.9509999999991</v>
      </c>
      <c r="G51" s="88">
        <f t="shared" si="10"/>
        <v>5578.9290000000001</v>
      </c>
      <c r="H51" s="88">
        <f t="shared" si="10"/>
        <v>5954.1779999999999</v>
      </c>
      <c r="I51" s="88">
        <f t="shared" si="10"/>
        <v>6173.4139999999998</v>
      </c>
      <c r="J51" s="88">
        <f t="shared" si="10"/>
        <v>6571.4780000000001</v>
      </c>
      <c r="K51" s="88">
        <f t="shared" si="10"/>
        <v>6535.1689999999999</v>
      </c>
      <c r="L51" s="88">
        <f t="shared" si="10"/>
        <v>6701.8379999999997</v>
      </c>
      <c r="M51" s="88">
        <f t="shared" si="10"/>
        <v>6882.7659999999996</v>
      </c>
      <c r="N51" s="88">
        <f t="shared" si="10"/>
        <v>7231.27</v>
      </c>
      <c r="O51" s="88">
        <f t="shared" si="10"/>
        <v>7035.668999999999</v>
      </c>
      <c r="P51" s="88">
        <f t="shared" si="10"/>
        <v>6599.1120000000001</v>
      </c>
      <c r="Q51" s="88">
        <f t="shared" si="10"/>
        <v>6733.9849999999997</v>
      </c>
      <c r="R51" s="88">
        <f t="shared" si="10"/>
        <v>7474.6359999999995</v>
      </c>
      <c r="S51" s="88">
        <f t="shared" si="10"/>
        <v>7644.7460000000001</v>
      </c>
      <c r="T51" s="88">
        <f t="shared" si="10"/>
        <v>7591.8949999999995</v>
      </c>
      <c r="U51" s="88">
        <f t="shared" si="10"/>
        <v>7571.6100000000006</v>
      </c>
      <c r="V51" s="88">
        <f t="shared" si="10"/>
        <v>7297.9950000000008</v>
      </c>
      <c r="W51" s="88">
        <f t="shared" si="10"/>
        <v>7112.1740000000009</v>
      </c>
      <c r="X51" s="88">
        <f t="shared" si="10"/>
        <v>6555.75</v>
      </c>
      <c r="Y51" s="88">
        <f t="shared" si="10"/>
        <v>6092.6959999999999</v>
      </c>
      <c r="Z51" s="89">
        <f t="shared" si="10"/>
        <v>0</v>
      </c>
      <c r="AA51" s="104">
        <f>SUM(B51:Z51)</f>
        <v>154622.459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-702.1</v>
      </c>
      <c r="C4" s="18">
        <v>-955.2</v>
      </c>
      <c r="D4" s="18">
        <v>-737.9</v>
      </c>
      <c r="E4" s="18">
        <v>-591.4</v>
      </c>
      <c r="F4" s="18">
        <v>-589.6</v>
      </c>
      <c r="G4" s="18">
        <v>19.800000000000011</v>
      </c>
      <c r="H4" s="18">
        <v>35.300000000000011</v>
      </c>
      <c r="I4" s="18">
        <v>-118.20000000000005</v>
      </c>
      <c r="J4" s="18">
        <v>-438.3</v>
      </c>
      <c r="K4" s="18">
        <v>-537.29999999999995</v>
      </c>
      <c r="L4" s="18">
        <v>-1015.8</v>
      </c>
      <c r="M4" s="18">
        <v>-1031.7</v>
      </c>
      <c r="N4" s="18">
        <v>-834.2</v>
      </c>
      <c r="O4" s="18">
        <v>-728.7</v>
      </c>
      <c r="P4" s="18">
        <v>-610.79999999999995</v>
      </c>
      <c r="Q4" s="18">
        <v>-399.29999999999995</v>
      </c>
      <c r="R4" s="18">
        <v>116.39999999999998</v>
      </c>
      <c r="S4" s="18">
        <v>333.7</v>
      </c>
      <c r="T4" s="18">
        <v>584.20000000000005</v>
      </c>
      <c r="U4" s="18">
        <v>772.2</v>
      </c>
      <c r="V4" s="18">
        <v>853.3</v>
      </c>
      <c r="W4" s="18">
        <v>847.3</v>
      </c>
      <c r="X4" s="18">
        <v>237.5</v>
      </c>
      <c r="Y4" s="18">
        <v>311.3</v>
      </c>
      <c r="Z4" s="19"/>
      <c r="AA4" s="111">
        <f>SUM(B4:Z4)</f>
        <v>-5179.4999999999982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86.59</v>
      </c>
      <c r="C7" s="117">
        <v>84.35</v>
      </c>
      <c r="D7" s="117">
        <v>70.349999999999994</v>
      </c>
      <c r="E7" s="117">
        <v>66.900000000000006</v>
      </c>
      <c r="F7" s="117">
        <v>54.1</v>
      </c>
      <c r="G7" s="117">
        <v>55.64</v>
      </c>
      <c r="H7" s="117">
        <v>59.34</v>
      </c>
      <c r="I7" s="117">
        <v>65.099999999999994</v>
      </c>
      <c r="J7" s="117">
        <v>101.84</v>
      </c>
      <c r="K7" s="117">
        <v>99.79</v>
      </c>
      <c r="L7" s="117">
        <v>90</v>
      </c>
      <c r="M7" s="117">
        <v>87.28</v>
      </c>
      <c r="N7" s="117">
        <v>95.93</v>
      </c>
      <c r="O7" s="117">
        <v>78.11</v>
      </c>
      <c r="P7" s="117">
        <v>103.79</v>
      </c>
      <c r="Q7" s="117">
        <v>95.93</v>
      </c>
      <c r="R7" s="117">
        <v>121.37</v>
      </c>
      <c r="S7" s="117">
        <v>117.29</v>
      </c>
      <c r="T7" s="117">
        <v>114.27</v>
      </c>
      <c r="U7" s="117">
        <v>117.55</v>
      </c>
      <c r="V7" s="117">
        <v>76.680000000000007</v>
      </c>
      <c r="W7" s="117">
        <v>65.08</v>
      </c>
      <c r="X7" s="117">
        <v>66.61</v>
      </c>
      <c r="Y7" s="117">
        <v>54.7</v>
      </c>
      <c r="Z7" s="118"/>
      <c r="AA7" s="119">
        <f>IF(SUM(B7:Z7)&lt;&gt;0,AVERAGEIF(B7:Z7,"&lt;&gt;"""),"")</f>
        <v>84.524583333333325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1069</v>
      </c>
      <c r="C13" s="129">
        <v>1049</v>
      </c>
      <c r="D13" s="129">
        <v>1035</v>
      </c>
      <c r="E13" s="129">
        <v>1012</v>
      </c>
      <c r="F13" s="129">
        <v>1011</v>
      </c>
      <c r="G13" s="129">
        <v>480.2</v>
      </c>
      <c r="H13" s="129">
        <v>464.7</v>
      </c>
      <c r="I13" s="129">
        <v>618.20000000000005</v>
      </c>
      <c r="J13" s="129">
        <v>936</v>
      </c>
      <c r="K13" s="129">
        <v>632.79999999999995</v>
      </c>
      <c r="L13" s="129">
        <v>568.29999999999995</v>
      </c>
      <c r="M13" s="129">
        <v>531.70000000000005</v>
      </c>
      <c r="N13" s="129">
        <v>334.2</v>
      </c>
      <c r="O13" s="129">
        <v>228.7</v>
      </c>
      <c r="P13" s="129">
        <v>110.8</v>
      </c>
      <c r="Q13" s="129">
        <v>280.89999999999998</v>
      </c>
      <c r="R13" s="129"/>
      <c r="S13" s="129"/>
      <c r="T13" s="129"/>
      <c r="U13" s="129"/>
      <c r="V13" s="129"/>
      <c r="W13" s="129"/>
      <c r="X13" s="129">
        <v>262.5</v>
      </c>
      <c r="Y13" s="130">
        <v>188.7</v>
      </c>
      <c r="Z13" s="131"/>
      <c r="AA13" s="132">
        <f t="shared" si="0"/>
        <v>10813.7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447.5</v>
      </c>
      <c r="M15" s="133">
        <v>500</v>
      </c>
      <c r="N15" s="133">
        <v>500</v>
      </c>
      <c r="O15" s="133">
        <v>500</v>
      </c>
      <c r="P15" s="133">
        <v>500</v>
      </c>
      <c r="Q15" s="133">
        <v>118.4</v>
      </c>
      <c r="R15" s="133">
        <v>500</v>
      </c>
      <c r="S15" s="133">
        <v>158.5</v>
      </c>
      <c r="T15" s="133">
        <v>53.4</v>
      </c>
      <c r="U15" s="133"/>
      <c r="V15" s="133"/>
      <c r="W15" s="133"/>
      <c r="X15" s="133"/>
      <c r="Y15" s="133"/>
      <c r="Z15" s="131"/>
      <c r="AA15" s="132">
        <f t="shared" si="0"/>
        <v>3277.8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1069</v>
      </c>
      <c r="C16" s="135">
        <f t="shared" si="1"/>
        <v>1049</v>
      </c>
      <c r="D16" s="135">
        <f t="shared" si="1"/>
        <v>1035</v>
      </c>
      <c r="E16" s="135">
        <f t="shared" si="1"/>
        <v>1012</v>
      </c>
      <c r="F16" s="135">
        <f t="shared" si="1"/>
        <v>1011</v>
      </c>
      <c r="G16" s="135">
        <f t="shared" si="1"/>
        <v>480.2</v>
      </c>
      <c r="H16" s="135">
        <f t="shared" si="1"/>
        <v>464.7</v>
      </c>
      <c r="I16" s="135">
        <f t="shared" si="1"/>
        <v>618.20000000000005</v>
      </c>
      <c r="J16" s="135">
        <f t="shared" si="1"/>
        <v>936</v>
      </c>
      <c r="K16" s="135">
        <f t="shared" si="1"/>
        <v>632.79999999999995</v>
      </c>
      <c r="L16" s="135">
        <f t="shared" si="1"/>
        <v>1015.8</v>
      </c>
      <c r="M16" s="135">
        <f t="shared" si="1"/>
        <v>1031.7</v>
      </c>
      <c r="N16" s="135">
        <f t="shared" si="1"/>
        <v>834.2</v>
      </c>
      <c r="O16" s="135">
        <f t="shared" si="1"/>
        <v>728.7</v>
      </c>
      <c r="P16" s="135">
        <f t="shared" si="1"/>
        <v>610.79999999999995</v>
      </c>
      <c r="Q16" s="135">
        <f t="shared" si="1"/>
        <v>399.29999999999995</v>
      </c>
      <c r="R16" s="135">
        <f t="shared" si="1"/>
        <v>500</v>
      </c>
      <c r="S16" s="135">
        <f t="shared" si="1"/>
        <v>158.5</v>
      </c>
      <c r="T16" s="135">
        <f t="shared" si="1"/>
        <v>53.4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262.5</v>
      </c>
      <c r="Y16" s="135">
        <f t="shared" si="1"/>
        <v>188.7</v>
      </c>
      <c r="Z16" s="136" t="str">
        <f t="shared" si="1"/>
        <v/>
      </c>
      <c r="AA16" s="90">
        <f t="shared" si="0"/>
        <v>14091.5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616.4</v>
      </c>
      <c r="S21" s="129">
        <v>492.2</v>
      </c>
      <c r="T21" s="129">
        <v>637.6</v>
      </c>
      <c r="U21" s="129">
        <v>594.6</v>
      </c>
      <c r="V21" s="129">
        <v>353.3</v>
      </c>
      <c r="W21" s="129">
        <v>347.3</v>
      </c>
      <c r="X21" s="129"/>
      <c r="Y21" s="130"/>
      <c r="Z21" s="131"/>
      <c r="AA21" s="132">
        <f t="shared" si="2"/>
        <v>3041.4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366.9</v>
      </c>
      <c r="C23" s="133">
        <v>93.8</v>
      </c>
      <c r="D23" s="133">
        <v>297.10000000000002</v>
      </c>
      <c r="E23" s="133">
        <v>420.6</v>
      </c>
      <c r="F23" s="133">
        <v>421.4</v>
      </c>
      <c r="G23" s="133">
        <v>500</v>
      </c>
      <c r="H23" s="133">
        <v>500</v>
      </c>
      <c r="I23" s="133">
        <v>500</v>
      </c>
      <c r="J23" s="133">
        <v>497.7</v>
      </c>
      <c r="K23" s="133">
        <v>95.5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177.6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5870.6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366.9</v>
      </c>
      <c r="C24" s="135">
        <f t="shared" si="3"/>
        <v>93.8</v>
      </c>
      <c r="D24" s="135">
        <f t="shared" si="3"/>
        <v>297.10000000000002</v>
      </c>
      <c r="E24" s="135">
        <f t="shared" si="3"/>
        <v>420.6</v>
      </c>
      <c r="F24" s="135">
        <f t="shared" si="3"/>
        <v>421.4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497.7</v>
      </c>
      <c r="K24" s="135">
        <f t="shared" si="3"/>
        <v>95.5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616.4</v>
      </c>
      <c r="S24" s="135">
        <f t="shared" si="3"/>
        <v>492.2</v>
      </c>
      <c r="T24" s="135">
        <f t="shared" si="3"/>
        <v>637.6</v>
      </c>
      <c r="U24" s="135">
        <f t="shared" si="3"/>
        <v>772.2</v>
      </c>
      <c r="V24" s="135">
        <f t="shared" si="3"/>
        <v>853.3</v>
      </c>
      <c r="W24" s="135">
        <f t="shared" si="3"/>
        <v>847.3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8912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2023-12-15T12:16:47Z</dcterms:created>
  <dcterms:modified xsi:type="dcterms:W3CDTF">2023-12-15T12:16:48Z</dcterms:modified>
</cp:coreProperties>
</file>