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<sst xmlns="http://schemas.openxmlformats.org/spreadsheetml/2006/main" count="117" uniqueCount="53">
  <si>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14/12/2023 14:02:54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</si>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</sst>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385</c:v>
                </c:pt>
                <c:pt idx="5">
                  <c:v>564</c:v>
                </c:pt>
                <c:pt idx="6">
                  <c:v>564</c:v>
                </c:pt>
                <c:pt idx="7">
                  <c:v>564</c:v>
                </c:pt>
                <c:pt idx="8">
                  <c:v>564</c:v>
                </c:pt>
                <c:pt idx="9">
                  <c:v>462</c:v>
                </c:pt>
                <c:pt idx="10">
                  <c:v>462</c:v>
                </c:pt>
                <c:pt idx="11">
                  <c:v>462</c:v>
                </c:pt>
                <c:pt idx="12">
                  <c:v>462</c:v>
                </c:pt>
                <c:pt idx="13">
                  <c:v>407</c:v>
                </c:pt>
                <c:pt idx="14">
                  <c:v>407</c:v>
                </c:pt>
                <c:pt idx="15">
                  <c:v>407</c:v>
                </c:pt>
                <c:pt idx="16">
                  <c:v>407</c:v>
                </c:pt>
                <c:pt idx="17">
                  <c:v>355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8-4A3F-9BBC-5093B661C6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128</c:v>
                </c:pt>
                <c:pt idx="1">
                  <c:v>127</c:v>
                </c:pt>
                <c:pt idx="2">
                  <c:v>127</c:v>
                </c:pt>
                <c:pt idx="3">
                  <c:v>132</c:v>
                </c:pt>
                <c:pt idx="4">
                  <c:v>132</c:v>
                </c:pt>
                <c:pt idx="5">
                  <c:v>132</c:v>
                </c:pt>
                <c:pt idx="6">
                  <c:v>137</c:v>
                </c:pt>
                <c:pt idx="7">
                  <c:v>143</c:v>
                </c:pt>
                <c:pt idx="8">
                  <c:v>145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153</c:v>
                </c:pt>
                <c:pt idx="14">
                  <c:v>153</c:v>
                </c:pt>
                <c:pt idx="15">
                  <c:v>153</c:v>
                </c:pt>
                <c:pt idx="16">
                  <c:v>153</c:v>
                </c:pt>
                <c:pt idx="17">
                  <c:v>163</c:v>
                </c:pt>
                <c:pt idx="18">
                  <c:v>151</c:v>
                </c:pt>
                <c:pt idx="19">
                  <c:v>141</c:v>
                </c:pt>
                <c:pt idx="20">
                  <c:v>141</c:v>
                </c:pt>
                <c:pt idx="21">
                  <c:v>114</c:v>
                </c:pt>
                <c:pt idx="22">
                  <c:v>108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D8-4A3F-9BBC-5093B661C6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1107.9000000000001</c:v>
                </c:pt>
                <c:pt idx="1">
                  <c:v>957.9</c:v>
                </c:pt>
                <c:pt idx="2">
                  <c:v>957.9</c:v>
                </c:pt>
                <c:pt idx="3">
                  <c:v>957.9</c:v>
                </c:pt>
                <c:pt idx="4">
                  <c:v>902</c:v>
                </c:pt>
                <c:pt idx="5">
                  <c:v>1002</c:v>
                </c:pt>
                <c:pt idx="6">
                  <c:v>1354</c:v>
                </c:pt>
                <c:pt idx="7">
                  <c:v>1893.3319999999999</c:v>
                </c:pt>
                <c:pt idx="8">
                  <c:v>2417.4690000000001</c:v>
                </c:pt>
                <c:pt idx="9">
                  <c:v>2463.4279999999999</c:v>
                </c:pt>
                <c:pt idx="10">
                  <c:v>2133.1689999999999</c:v>
                </c:pt>
                <c:pt idx="11">
                  <c:v>2180.3810000000003</c:v>
                </c:pt>
                <c:pt idx="12">
                  <c:v>2353.9899999999998</c:v>
                </c:pt>
                <c:pt idx="13">
                  <c:v>2369.16</c:v>
                </c:pt>
                <c:pt idx="14">
                  <c:v>2555.8590000000004</c:v>
                </c:pt>
                <c:pt idx="15">
                  <c:v>2523.3339999999998</c:v>
                </c:pt>
                <c:pt idx="16">
                  <c:v>2429.1469999999999</c:v>
                </c:pt>
                <c:pt idx="17">
                  <c:v>2590.5120000000002</c:v>
                </c:pt>
                <c:pt idx="18">
                  <c:v>2486.1109999999999</c:v>
                </c:pt>
                <c:pt idx="19">
                  <c:v>2152.9</c:v>
                </c:pt>
                <c:pt idx="20">
                  <c:v>2070.9</c:v>
                </c:pt>
                <c:pt idx="21">
                  <c:v>1679.9</c:v>
                </c:pt>
                <c:pt idx="22">
                  <c:v>1317.9</c:v>
                </c:pt>
                <c:pt idx="23">
                  <c:v>1117.9000000000001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D8-4A3F-9BBC-5093B661C6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750</c:v>
                </c:pt>
                <c:pt idx="1">
                  <c:v>1017.9</c:v>
                </c:pt>
                <c:pt idx="2">
                  <c:v>1084</c:v>
                </c:pt>
                <c:pt idx="3">
                  <c:v>1221.2</c:v>
                </c:pt>
                <c:pt idx="4">
                  <c:v>1309.8</c:v>
                </c:pt>
                <c:pt idx="5">
                  <c:v>893.5</c:v>
                </c:pt>
                <c:pt idx="6">
                  <c:v>991.3</c:v>
                </c:pt>
                <c:pt idx="7">
                  <c:v>612</c:v>
                </c:pt>
                <c:pt idx="8">
                  <c:v>602</c:v>
                </c:pt>
                <c:pt idx="9">
                  <c:v>573</c:v>
                </c:pt>
                <c:pt idx="10">
                  <c:v>917.4</c:v>
                </c:pt>
                <c:pt idx="11">
                  <c:v>612.9</c:v>
                </c:pt>
                <c:pt idx="12">
                  <c:v>1089</c:v>
                </c:pt>
                <c:pt idx="13">
                  <c:v>1066</c:v>
                </c:pt>
                <c:pt idx="14">
                  <c:v>763</c:v>
                </c:pt>
                <c:pt idx="15">
                  <c:v>706</c:v>
                </c:pt>
                <c:pt idx="16">
                  <c:v>932.5</c:v>
                </c:pt>
                <c:pt idx="17">
                  <c:v>1240.4000000000001</c:v>
                </c:pt>
                <c:pt idx="18">
                  <c:v>1356.3</c:v>
                </c:pt>
                <c:pt idx="19">
                  <c:v>1496.8</c:v>
                </c:pt>
                <c:pt idx="20">
                  <c:v>1173.2</c:v>
                </c:pt>
                <c:pt idx="21">
                  <c:v>1342.9</c:v>
                </c:pt>
                <c:pt idx="22">
                  <c:v>1821</c:v>
                </c:pt>
                <c:pt idx="23">
                  <c:v>1730.6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D8-4A3F-9BBC-5093B661C6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2649.2050000000008</c:v>
                </c:pt>
                <c:pt idx="1">
                  <c:v>2525.1750000000002</c:v>
                </c:pt>
                <c:pt idx="2">
                  <c:v>2399.404</c:v>
                </c:pt>
                <c:pt idx="3">
                  <c:v>2272.6320000000001</c:v>
                </c:pt>
                <c:pt idx="4">
                  <c:v>2175.6970000000001</c:v>
                </c:pt>
                <c:pt idx="5">
                  <c:v>2092.1989999999996</c:v>
                </c:pt>
                <c:pt idx="6">
                  <c:v>1754.9179999999997</c:v>
                </c:pt>
                <c:pt idx="7">
                  <c:v>1879.6689999999996</c:v>
                </c:pt>
                <c:pt idx="8">
                  <c:v>2181.3830000000003</c:v>
                </c:pt>
                <c:pt idx="9">
                  <c:v>2471.8399999999997</c:v>
                </c:pt>
                <c:pt idx="10">
                  <c:v>2609.1639999999993</c:v>
                </c:pt>
                <c:pt idx="11">
                  <c:v>2591.5720000000006</c:v>
                </c:pt>
                <c:pt idx="12">
                  <c:v>2431.9549999999999</c:v>
                </c:pt>
                <c:pt idx="13">
                  <c:v>2183.0140000000006</c:v>
                </c:pt>
                <c:pt idx="14">
                  <c:v>1819.6960000000001</c:v>
                </c:pt>
                <c:pt idx="15">
                  <c:v>1531.27</c:v>
                </c:pt>
                <c:pt idx="16">
                  <c:v>1498.4480000000001</c:v>
                </c:pt>
                <c:pt idx="17">
                  <c:v>1492.4969999999998</c:v>
                </c:pt>
                <c:pt idx="18">
                  <c:v>1508.7420000000004</c:v>
                </c:pt>
                <c:pt idx="19">
                  <c:v>1522.7410000000002</c:v>
                </c:pt>
                <c:pt idx="20">
                  <c:v>1535.9540000000002</c:v>
                </c:pt>
                <c:pt idx="21">
                  <c:v>1624.6669999999997</c:v>
                </c:pt>
                <c:pt idx="22">
                  <c:v>1897.556</c:v>
                </c:pt>
                <c:pt idx="23">
                  <c:v>1938.914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D8-4A3F-9BBC-5093B661C6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111</c:v>
                </c:pt>
                <c:pt idx="3">
                  <c:v>110</c:v>
                </c:pt>
                <c:pt idx="4">
                  <c:v>110</c:v>
                </c:pt>
                <c:pt idx="5">
                  <c:v>112</c:v>
                </c:pt>
                <c:pt idx="6">
                  <c:v>115</c:v>
                </c:pt>
                <c:pt idx="7">
                  <c:v>124</c:v>
                </c:pt>
                <c:pt idx="8">
                  <c:v>138</c:v>
                </c:pt>
                <c:pt idx="9">
                  <c:v>150</c:v>
                </c:pt>
                <c:pt idx="10">
                  <c:v>157</c:v>
                </c:pt>
                <c:pt idx="11">
                  <c:v>157</c:v>
                </c:pt>
                <c:pt idx="12">
                  <c:v>152</c:v>
                </c:pt>
                <c:pt idx="13">
                  <c:v>142</c:v>
                </c:pt>
                <c:pt idx="14">
                  <c:v>126</c:v>
                </c:pt>
                <c:pt idx="15">
                  <c:v>112</c:v>
                </c:pt>
                <c:pt idx="16">
                  <c:v>110</c:v>
                </c:pt>
                <c:pt idx="17">
                  <c:v>112</c:v>
                </c:pt>
                <c:pt idx="18">
                  <c:v>115</c:v>
                </c:pt>
                <c:pt idx="19">
                  <c:v>117</c:v>
                </c:pt>
                <c:pt idx="20">
                  <c:v>118</c:v>
                </c:pt>
                <c:pt idx="21">
                  <c:v>117</c:v>
                </c:pt>
                <c:pt idx="22">
                  <c:v>114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D8-4A3F-9BBC-5093B661C6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59</c:v>
                </c:pt>
                <c:pt idx="1">
                  <c:v>59</c:v>
                </c:pt>
                <c:pt idx="2">
                  <c:v>26.228999999999999</c:v>
                </c:pt>
                <c:pt idx="4">
                  <c:v>59</c:v>
                </c:pt>
                <c:pt idx="5">
                  <c:v>761</c:v>
                </c:pt>
                <c:pt idx="6">
                  <c:v>969</c:v>
                </c:pt>
                <c:pt idx="7">
                  <c:v>1083</c:v>
                </c:pt>
                <c:pt idx="8">
                  <c:v>1057</c:v>
                </c:pt>
                <c:pt idx="9">
                  <c:v>1070</c:v>
                </c:pt>
                <c:pt idx="10">
                  <c:v>509</c:v>
                </c:pt>
                <c:pt idx="11">
                  <c:v>383</c:v>
                </c:pt>
                <c:pt idx="12">
                  <c:v>383</c:v>
                </c:pt>
                <c:pt idx="13">
                  <c:v>341</c:v>
                </c:pt>
                <c:pt idx="14">
                  <c:v>507</c:v>
                </c:pt>
                <c:pt idx="15">
                  <c:v>1131</c:v>
                </c:pt>
                <c:pt idx="16">
                  <c:v>1272</c:v>
                </c:pt>
                <c:pt idx="17">
                  <c:v>1434</c:v>
                </c:pt>
                <c:pt idx="18">
                  <c:v>1437</c:v>
                </c:pt>
                <c:pt idx="19">
                  <c:v>1508</c:v>
                </c:pt>
                <c:pt idx="20">
                  <c:v>1507</c:v>
                </c:pt>
                <c:pt idx="21">
                  <c:v>1249</c:v>
                </c:pt>
                <c:pt idx="22">
                  <c:v>691</c:v>
                </c:pt>
                <c:pt idx="23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D8-4A3F-9BBC-5093B661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5457.0789999999979</c:v>
                </c:pt>
                <c:pt idx="1">
                  <c:v>5107.0080000000016</c:v>
                </c:pt>
                <c:pt idx="2">
                  <c:v>5013.4839999999995</c:v>
                </c:pt>
                <c:pt idx="3">
                  <c:v>5001.7440000000024</c:v>
                </c:pt>
                <c:pt idx="4">
                  <c:v>5073.5029999999997</c:v>
                </c:pt>
                <c:pt idx="5">
                  <c:v>5556.670000000001</c:v>
                </c:pt>
                <c:pt idx="6">
                  <c:v>5885.2360000000008</c:v>
                </c:pt>
                <c:pt idx="7">
                  <c:v>6298.9690000000001</c:v>
                </c:pt>
                <c:pt idx="8">
                  <c:v>7104.8180000000011</c:v>
                </c:pt>
                <c:pt idx="9">
                  <c:v>7338.2669999999989</c:v>
                </c:pt>
                <c:pt idx="10">
                  <c:v>6935.7560000000012</c:v>
                </c:pt>
                <c:pt idx="11">
                  <c:v>6534.8970000000008</c:v>
                </c:pt>
                <c:pt idx="12">
                  <c:v>7019.9340000000011</c:v>
                </c:pt>
                <c:pt idx="13">
                  <c:v>6661.2140000000009</c:v>
                </c:pt>
                <c:pt idx="14">
                  <c:v>6331.6220000000012</c:v>
                </c:pt>
                <c:pt idx="15">
                  <c:v>6563.6570000000011</c:v>
                </c:pt>
                <c:pt idx="16">
                  <c:v>6802.1749999999993</c:v>
                </c:pt>
                <c:pt idx="17">
                  <c:v>7387.4140000000025</c:v>
                </c:pt>
                <c:pt idx="18">
                  <c:v>7362.2000000000025</c:v>
                </c:pt>
                <c:pt idx="19">
                  <c:v>7246.416000000002</c:v>
                </c:pt>
                <c:pt idx="20">
                  <c:v>6854.0440000000008</c:v>
                </c:pt>
                <c:pt idx="21">
                  <c:v>6435.4900000000016</c:v>
                </c:pt>
                <c:pt idx="22">
                  <c:v>6257.4279999999999</c:v>
                </c:pt>
                <c:pt idx="23">
                  <c:v>5810.4430000000002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D8-4A3F-9BBC-5093B661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</c:v>
                </c:pt>
                <c:pt idx="1">
                  <c:v>68.89</c:v>
                </c:pt>
                <c:pt idx="2">
                  <c:v>60</c:v>
                </c:pt>
                <c:pt idx="3">
                  <c:v>54.73</c:v>
                </c:pt>
                <c:pt idx="4">
                  <c:v>75.16</c:v>
                </c:pt>
                <c:pt idx="5">
                  <c:v>80.41</c:v>
                </c:pt>
                <c:pt idx="6">
                  <c:v>95.97</c:v>
                </c:pt>
                <c:pt idx="7">
                  <c:v>110.58</c:v>
                </c:pt>
                <c:pt idx="8">
                  <c:v>121.5</c:v>
                </c:pt>
                <c:pt idx="9">
                  <c:v>122</c:v>
                </c:pt>
                <c:pt idx="10">
                  <c:v>110.82</c:v>
                </c:pt>
                <c:pt idx="11">
                  <c:v>106.41</c:v>
                </c:pt>
                <c:pt idx="12">
                  <c:v>107.6</c:v>
                </c:pt>
                <c:pt idx="13">
                  <c:v>107.01</c:v>
                </c:pt>
                <c:pt idx="14">
                  <c:v>112.16</c:v>
                </c:pt>
                <c:pt idx="15">
                  <c:v>112.16</c:v>
                </c:pt>
                <c:pt idx="16">
                  <c:v>122</c:v>
                </c:pt>
                <c:pt idx="17">
                  <c:v>116.43</c:v>
                </c:pt>
                <c:pt idx="18">
                  <c:v>108.97</c:v>
                </c:pt>
                <c:pt idx="19">
                  <c:v>101.01</c:v>
                </c:pt>
                <c:pt idx="20">
                  <c:v>93.37</c:v>
                </c:pt>
                <c:pt idx="21">
                  <c:v>88.36</c:v>
                </c:pt>
                <c:pt idx="22">
                  <c:v>92.8</c:v>
                </c:pt>
                <c:pt idx="23">
                  <c:v>76.709999999999994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D8-4A3F-9BBC-5093B661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5457.1050000000014</v>
      </c>
      <c r="C4" s="18">
        <v>5106.9750000000013</v>
      </c>
      <c r="D4" s="18">
        <v>5013.5330000000004</v>
      </c>
      <c r="E4" s="18">
        <v>5001.7320000000027</v>
      </c>
      <c r="F4" s="18">
        <v>5073.4970000000003</v>
      </c>
      <c r="G4" s="18">
        <v>5556.6990000000014</v>
      </c>
      <c r="H4" s="18">
        <v>5885.2180000000008</v>
      </c>
      <c r="I4" s="18">
        <v>6299.0009999999993</v>
      </c>
      <c r="J4" s="18">
        <v>7104.8520000000008</v>
      </c>
      <c r="K4" s="18">
        <v>7338.268</v>
      </c>
      <c r="L4" s="18">
        <v>6935.7330000000029</v>
      </c>
      <c r="M4" s="18">
        <v>6534.8529999999992</v>
      </c>
      <c r="N4" s="18">
        <v>7019.9450000000006</v>
      </c>
      <c r="O4" s="18">
        <v>6661.1740000000018</v>
      </c>
      <c r="P4" s="18">
        <v>6331.5549999999994</v>
      </c>
      <c r="Q4" s="18">
        <v>6563.6039999999994</v>
      </c>
      <c r="R4" s="18">
        <v>6802.0950000000003</v>
      </c>
      <c r="S4" s="18">
        <v>7387.4090000000006</v>
      </c>
      <c r="T4" s="18">
        <v>7362.1530000000002</v>
      </c>
      <c r="U4" s="18">
        <v>7246.4410000000016</v>
      </c>
      <c r="V4" s="18">
        <v>6854.0540000000019</v>
      </c>
      <c r="W4" s="18">
        <v>6435.4669999999996</v>
      </c>
      <c r="X4" s="18">
        <v>6257.456000000001</v>
      </c>
      <c r="Y4" s="18">
        <v>5810.4139999999998</v>
      </c>
      <c r="Z4" s="19"/>
      <c r="AA4" s="20">
        <f>SUM(B4:Z4)</f>
        <v>152039.23300000001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68.89</v>
      </c>
      <c r="D7" s="28">
        <v>60</v>
      </c>
      <c r="E7" s="28">
        <v>54.73</v>
      </c>
      <c r="F7" s="28">
        <v>75.16</v>
      </c>
      <c r="G7" s="28">
        <v>80.41</v>
      </c>
      <c r="H7" s="28">
        <v>95.97</v>
      </c>
      <c r="I7" s="28">
        <v>110.58</v>
      </c>
      <c r="J7" s="28">
        <v>121.5</v>
      </c>
      <c r="K7" s="28">
        <v>122</v>
      </c>
      <c r="L7" s="28">
        <v>110.82</v>
      </c>
      <c r="M7" s="28">
        <v>106.41</v>
      </c>
      <c r="N7" s="28">
        <v>107.6</v>
      </c>
      <c r="O7" s="28">
        <v>107.01</v>
      </c>
      <c r="P7" s="28">
        <v>112.16</v>
      </c>
      <c r="Q7" s="28">
        <v>112.16</v>
      </c>
      <c r="R7" s="28">
        <v>122</v>
      </c>
      <c r="S7" s="28">
        <v>116.43</v>
      </c>
      <c r="T7" s="28">
        <v>108.97</v>
      </c>
      <c r="U7" s="28">
        <v>101.01</v>
      </c>
      <c r="V7" s="28">
        <v>93.37</v>
      </c>
      <c r="W7" s="28">
        <v>88.36</v>
      </c>
      <c r="X7" s="28">
        <v>92.8</v>
      </c>
      <c r="Y7" s="28">
        <v>76.709999999999994</v>
      </c>
      <c r="Z7" s="29"/>
      <c r="AA7" s="30">
        <f>IF(SUM(B7:Z7)&lt;&gt;0,AVERAGEIF(B7:Z7,"&lt;&gt;"""),"")</f>
        <v>96.460416666666688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385</v>
      </c>
      <c r="G10" s="42">
        <v>564</v>
      </c>
      <c r="H10" s="42">
        <v>564</v>
      </c>
      <c r="I10" s="42">
        <v>564</v>
      </c>
      <c r="J10" s="42">
        <v>564</v>
      </c>
      <c r="K10" s="42">
        <v>462</v>
      </c>
      <c r="L10" s="42">
        <v>462</v>
      </c>
      <c r="M10" s="42">
        <v>462</v>
      </c>
      <c r="N10" s="42">
        <v>462</v>
      </c>
      <c r="O10" s="42">
        <v>407</v>
      </c>
      <c r="P10" s="42">
        <v>407</v>
      </c>
      <c r="Q10" s="42">
        <v>407</v>
      </c>
      <c r="R10" s="42">
        <v>407</v>
      </c>
      <c r="S10" s="42">
        <v>355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9895</v>
      </c>
    </row>
    <row r="11" spans="1:27" ht="24.95" customHeight="1" x14ac:dyDescent="0.2">
      <c r="A11" s="45" t="s">
        <v>7</v>
      </c>
      <c r="B11" s="46">
        <v>128</v>
      </c>
      <c r="C11" s="47">
        <v>127</v>
      </c>
      <c r="D11" s="47">
        <v>127</v>
      </c>
      <c r="E11" s="47">
        <v>132</v>
      </c>
      <c r="F11" s="47">
        <v>132</v>
      </c>
      <c r="G11" s="47">
        <v>132</v>
      </c>
      <c r="H11" s="47">
        <v>137</v>
      </c>
      <c r="I11" s="47">
        <v>143</v>
      </c>
      <c r="J11" s="47">
        <v>145</v>
      </c>
      <c r="K11" s="47">
        <v>148</v>
      </c>
      <c r="L11" s="47">
        <v>148</v>
      </c>
      <c r="M11" s="47">
        <v>148</v>
      </c>
      <c r="N11" s="47">
        <v>148</v>
      </c>
      <c r="O11" s="47">
        <v>153</v>
      </c>
      <c r="P11" s="47">
        <v>153</v>
      </c>
      <c r="Q11" s="47">
        <v>153</v>
      </c>
      <c r="R11" s="47">
        <v>153</v>
      </c>
      <c r="S11" s="47">
        <v>163</v>
      </c>
      <c r="T11" s="47">
        <v>151</v>
      </c>
      <c r="U11" s="47">
        <v>141</v>
      </c>
      <c r="V11" s="47">
        <v>141</v>
      </c>
      <c r="W11" s="47">
        <v>114</v>
      </c>
      <c r="X11" s="47">
        <v>108</v>
      </c>
      <c r="Y11" s="47">
        <v>108</v>
      </c>
      <c r="Z11" s="48"/>
      <c r="AA11" s="49">
        <f t="shared" si="0"/>
        <v>3333</v>
      </c>
    </row>
    <row r="12" spans="1:27" ht="24.95" customHeight="1" x14ac:dyDescent="0.2">
      <c r="A12" s="50" t="s">
        <v>8</v>
      </c>
      <c r="B12" s="51">
        <v>1107.9000000000001</v>
      </c>
      <c r="C12" s="52">
        <v>957.9</v>
      </c>
      <c r="D12" s="52">
        <v>957.9</v>
      </c>
      <c r="E12" s="52">
        <v>957.9</v>
      </c>
      <c r="F12" s="52">
        <v>902</v>
      </c>
      <c r="G12" s="52">
        <v>1002</v>
      </c>
      <c r="H12" s="52">
        <v>1354</v>
      </c>
      <c r="I12" s="52">
        <v>1893.3319999999999</v>
      </c>
      <c r="J12" s="52">
        <v>2417.4690000000001</v>
      </c>
      <c r="K12" s="52">
        <v>2463.4279999999999</v>
      </c>
      <c r="L12" s="52">
        <v>2133.1689999999999</v>
      </c>
      <c r="M12" s="52">
        <v>2180.3810000000003</v>
      </c>
      <c r="N12" s="52">
        <v>2353.9899999999998</v>
      </c>
      <c r="O12" s="52">
        <v>2369.16</v>
      </c>
      <c r="P12" s="52">
        <v>2555.8590000000004</v>
      </c>
      <c r="Q12" s="52">
        <v>2523.3339999999998</v>
      </c>
      <c r="R12" s="52">
        <v>2429.1469999999999</v>
      </c>
      <c r="S12" s="52">
        <v>2590.5120000000002</v>
      </c>
      <c r="T12" s="52">
        <v>2486.1109999999999</v>
      </c>
      <c r="U12" s="52">
        <v>2152.9</v>
      </c>
      <c r="V12" s="52">
        <v>2070.9</v>
      </c>
      <c r="W12" s="52">
        <v>1679.9</v>
      </c>
      <c r="X12" s="52">
        <v>1317.9</v>
      </c>
      <c r="Y12" s="52">
        <v>1117.9000000000001</v>
      </c>
      <c r="Z12" s="53"/>
      <c r="AA12" s="54">
        <f t="shared" si="0"/>
        <v>43974.992000000006</v>
      </c>
    </row>
    <row r="13" spans="1:27" ht="24.95" customHeight="1" x14ac:dyDescent="0.2">
      <c r="A13" s="50" t="s">
        <v>9</v>
      </c>
      <c r="B13" s="51">
        <v>59</v>
      </c>
      <c r="C13" s="52">
        <v>59</v>
      </c>
      <c r="D13" s="52">
        <v>26.228999999999999</v>
      </c>
      <c r="E13" s="52"/>
      <c r="F13" s="52">
        <v>59</v>
      </c>
      <c r="G13" s="52">
        <v>761</v>
      </c>
      <c r="H13" s="52">
        <v>969</v>
      </c>
      <c r="I13" s="52">
        <v>1083</v>
      </c>
      <c r="J13" s="52">
        <v>1057</v>
      </c>
      <c r="K13" s="52">
        <v>1070</v>
      </c>
      <c r="L13" s="52">
        <v>509</v>
      </c>
      <c r="M13" s="52">
        <v>383</v>
      </c>
      <c r="N13" s="52">
        <v>383</v>
      </c>
      <c r="O13" s="52">
        <v>341</v>
      </c>
      <c r="P13" s="52">
        <v>507</v>
      </c>
      <c r="Q13" s="52">
        <v>1131</v>
      </c>
      <c r="R13" s="52">
        <v>1272</v>
      </c>
      <c r="S13" s="52">
        <v>1434</v>
      </c>
      <c r="T13" s="52">
        <v>1437</v>
      </c>
      <c r="U13" s="52">
        <v>1508</v>
      </c>
      <c r="V13" s="52">
        <v>1507</v>
      </c>
      <c r="W13" s="52">
        <v>1249</v>
      </c>
      <c r="X13" s="52">
        <v>691</v>
      </c>
      <c r="Y13" s="52">
        <v>499</v>
      </c>
      <c r="Z13" s="53"/>
      <c r="AA13" s="54">
        <f t="shared" si="0"/>
        <v>17994.228999999999</v>
      </c>
    </row>
    <row r="14" spans="1:27" ht="24.95" customHeight="1" x14ac:dyDescent="0.2">
      <c r="A14" s="55" t="s">
        <v>10</v>
      </c>
      <c r="B14" s="56">
        <v>2649.2050000000008</v>
      </c>
      <c r="C14" s="57">
        <v>2525.1750000000002</v>
      </c>
      <c r="D14" s="57">
        <v>2399.404</v>
      </c>
      <c r="E14" s="57">
        <v>2272.6320000000001</v>
      </c>
      <c r="F14" s="57">
        <v>2175.6970000000001</v>
      </c>
      <c r="G14" s="57">
        <v>2092.1989999999996</v>
      </c>
      <c r="H14" s="57">
        <v>1754.9179999999997</v>
      </c>
      <c r="I14" s="57">
        <v>1879.6689999999996</v>
      </c>
      <c r="J14" s="57">
        <v>2181.3830000000003</v>
      </c>
      <c r="K14" s="57">
        <v>2471.8399999999997</v>
      </c>
      <c r="L14" s="57">
        <v>2609.1639999999993</v>
      </c>
      <c r="M14" s="57">
        <v>2591.5720000000006</v>
      </c>
      <c r="N14" s="57">
        <v>2431.9549999999999</v>
      </c>
      <c r="O14" s="57">
        <v>2183.0140000000006</v>
      </c>
      <c r="P14" s="57">
        <v>1819.6960000000001</v>
      </c>
      <c r="Q14" s="57">
        <v>1531.27</v>
      </c>
      <c r="R14" s="57">
        <v>1498.4480000000001</v>
      </c>
      <c r="S14" s="57">
        <v>1492.4969999999998</v>
      </c>
      <c r="T14" s="57">
        <v>1508.7420000000004</v>
      </c>
      <c r="U14" s="57">
        <v>1522.7410000000002</v>
      </c>
      <c r="V14" s="57">
        <v>1535.9540000000002</v>
      </c>
      <c r="W14" s="57">
        <v>1624.6669999999997</v>
      </c>
      <c r="X14" s="57">
        <v>1897.556</v>
      </c>
      <c r="Y14" s="57">
        <v>1938.914</v>
      </c>
      <c r="Z14" s="58"/>
      <c r="AA14" s="59">
        <f t="shared" si="0"/>
        <v>48588.311999999991</v>
      </c>
    </row>
    <row r="15" spans="1:27" ht="24.95" customHeight="1" x14ac:dyDescent="0.2">
      <c r="A15" s="55" t="s">
        <v>11</v>
      </c>
      <c r="B15" s="56">
        <v>112</v>
      </c>
      <c r="C15" s="57">
        <v>112</v>
      </c>
      <c r="D15" s="57">
        <v>111</v>
      </c>
      <c r="E15" s="57">
        <v>110</v>
      </c>
      <c r="F15" s="57">
        <v>110</v>
      </c>
      <c r="G15" s="57">
        <v>112</v>
      </c>
      <c r="H15" s="57">
        <v>115</v>
      </c>
      <c r="I15" s="57">
        <v>124</v>
      </c>
      <c r="J15" s="57">
        <v>138</v>
      </c>
      <c r="K15" s="57">
        <v>150</v>
      </c>
      <c r="L15" s="57">
        <v>157</v>
      </c>
      <c r="M15" s="57">
        <v>157</v>
      </c>
      <c r="N15" s="57">
        <v>152</v>
      </c>
      <c r="O15" s="57">
        <v>142</v>
      </c>
      <c r="P15" s="57">
        <v>126</v>
      </c>
      <c r="Q15" s="57">
        <v>112</v>
      </c>
      <c r="R15" s="57">
        <v>110</v>
      </c>
      <c r="S15" s="57">
        <v>112</v>
      </c>
      <c r="T15" s="57">
        <v>115</v>
      </c>
      <c r="U15" s="57">
        <v>117</v>
      </c>
      <c r="V15" s="57">
        <v>118</v>
      </c>
      <c r="W15" s="57">
        <v>117</v>
      </c>
      <c r="X15" s="57">
        <v>114</v>
      </c>
      <c r="Y15" s="57">
        <v>108</v>
      </c>
      <c r="Z15" s="58"/>
      <c r="AA15" s="59">
        <f t="shared" si="0"/>
        <v>2951</v>
      </c>
    </row>
    <row r="16" spans="1:27" ht="30" customHeight="1" thickBot="1" x14ac:dyDescent="0.25">
      <c r="A16" s="60" t="s">
        <v>12</v>
      </c>
      <c r="B16" s="61">
        <f>IF(LEN(B$2)&gt;0,SUM(B10:B15),"")</f>
        <v>4707.1050000000014</v>
      </c>
      <c r="C16" s="62">
        <f t="shared" ref="C16:Z16" si="1">IF(LEN(C$2)&gt;0,SUM(C10:C15),"")</f>
        <v>4089.0750000000003</v>
      </c>
      <c r="D16" s="62">
        <f t="shared" si="1"/>
        <v>3929.5330000000004</v>
      </c>
      <c r="E16" s="62">
        <f t="shared" si="1"/>
        <v>3780.5320000000002</v>
      </c>
      <c r="F16" s="62">
        <f t="shared" si="1"/>
        <v>3763.6970000000001</v>
      </c>
      <c r="G16" s="62">
        <f t="shared" si="1"/>
        <v>4663.1989999999996</v>
      </c>
      <c r="H16" s="62">
        <f t="shared" si="1"/>
        <v>4893.9179999999997</v>
      </c>
      <c r="I16" s="62">
        <f t="shared" si="1"/>
        <v>5687.0009999999993</v>
      </c>
      <c r="J16" s="62">
        <f t="shared" si="1"/>
        <v>6502.8520000000008</v>
      </c>
      <c r="K16" s="62">
        <f t="shared" si="1"/>
        <v>6765.268</v>
      </c>
      <c r="L16" s="62">
        <f t="shared" si="1"/>
        <v>6018.3329999999987</v>
      </c>
      <c r="M16" s="62">
        <f t="shared" si="1"/>
        <v>5921.9530000000013</v>
      </c>
      <c r="N16" s="62">
        <f t="shared" si="1"/>
        <v>5930.9449999999997</v>
      </c>
      <c r="O16" s="62">
        <f t="shared" si="1"/>
        <v>5595.1740000000009</v>
      </c>
      <c r="P16" s="62">
        <f t="shared" si="1"/>
        <v>5568.5550000000003</v>
      </c>
      <c r="Q16" s="62">
        <f t="shared" si="1"/>
        <v>5857.6039999999994</v>
      </c>
      <c r="R16" s="62">
        <f t="shared" si="1"/>
        <v>5869.5950000000003</v>
      </c>
      <c r="S16" s="62">
        <f t="shared" si="1"/>
        <v>6147.009</v>
      </c>
      <c r="T16" s="62">
        <f t="shared" si="1"/>
        <v>6005.8530000000001</v>
      </c>
      <c r="U16" s="62">
        <f t="shared" si="1"/>
        <v>5749.6409999999996</v>
      </c>
      <c r="V16" s="62">
        <f t="shared" si="1"/>
        <v>5680.8540000000003</v>
      </c>
      <c r="W16" s="62">
        <f t="shared" si="1"/>
        <v>5092.567</v>
      </c>
      <c r="X16" s="62">
        <f t="shared" si="1"/>
        <v>4436.4560000000001</v>
      </c>
      <c r="Y16" s="62">
        <f t="shared" si="1"/>
        <v>4079.8140000000003</v>
      </c>
      <c r="Z16" s="63" t="str">
        <f t="shared" si="1"/>
        <v/>
      </c>
      <c r="AA16" s="64">
        <f>SUM(AA10:AA15)</f>
        <v>126736.533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3029.42</v>
      </c>
      <c r="C28" s="72">
        <v>2822.05</v>
      </c>
      <c r="D28" s="72">
        <v>2748.31</v>
      </c>
      <c r="E28" s="72">
        <v>2674.59</v>
      </c>
      <c r="F28" s="72">
        <v>2609.17</v>
      </c>
      <c r="G28" s="72">
        <v>3377.38</v>
      </c>
      <c r="H28" s="72">
        <v>3865.37</v>
      </c>
      <c r="I28" s="72">
        <v>4026.9</v>
      </c>
      <c r="J28" s="72">
        <v>4180.17</v>
      </c>
      <c r="K28" s="72">
        <v>4312.63</v>
      </c>
      <c r="L28" s="72">
        <v>3919.49</v>
      </c>
      <c r="M28" s="72">
        <v>3990.8</v>
      </c>
      <c r="N28" s="72">
        <v>3967.63</v>
      </c>
      <c r="O28" s="72">
        <v>3706.91</v>
      </c>
      <c r="P28" s="72">
        <v>3505.84</v>
      </c>
      <c r="Q28" s="72">
        <v>3897.31</v>
      </c>
      <c r="R28" s="72">
        <v>3897.36</v>
      </c>
      <c r="S28" s="72">
        <v>4213.51</v>
      </c>
      <c r="T28" s="72">
        <v>4211.34</v>
      </c>
      <c r="U28" s="72">
        <v>4310.79</v>
      </c>
      <c r="V28" s="72">
        <v>4227.83</v>
      </c>
      <c r="W28" s="72">
        <v>4038.17</v>
      </c>
      <c r="X28" s="72">
        <v>3353.1</v>
      </c>
      <c r="Y28" s="72">
        <v>3016.1</v>
      </c>
      <c r="Z28" s="73"/>
      <c r="AA28" s="74">
        <f>SUM(B28:Z28)</f>
        <v>87902.17</v>
      </c>
    </row>
    <row r="29" spans="1:27" ht="24.95" customHeight="1" x14ac:dyDescent="0.2">
      <c r="A29" s="75" t="s">
        <v>23</v>
      </c>
      <c r="B29" s="76">
        <v>1780.6849999999999</v>
      </c>
      <c r="C29" s="77">
        <v>1753.0250000000001</v>
      </c>
      <c r="D29" s="77">
        <v>1686.223</v>
      </c>
      <c r="E29" s="77">
        <v>1607.942</v>
      </c>
      <c r="F29" s="77">
        <v>1644.527</v>
      </c>
      <c r="G29" s="77">
        <v>1822.819</v>
      </c>
      <c r="H29" s="77">
        <v>1382.548</v>
      </c>
      <c r="I29" s="77">
        <v>1317.1010000000001</v>
      </c>
      <c r="J29" s="77">
        <v>1779.682</v>
      </c>
      <c r="K29" s="77">
        <v>1880.6379999999999</v>
      </c>
      <c r="L29" s="77">
        <v>1592.8430000000001</v>
      </c>
      <c r="M29" s="77">
        <v>1639.153</v>
      </c>
      <c r="N29" s="77">
        <v>1683.3150000000001</v>
      </c>
      <c r="O29" s="77">
        <v>1555.2639999999999</v>
      </c>
      <c r="P29" s="77">
        <v>1462.7149999999999</v>
      </c>
      <c r="Q29" s="77">
        <v>1455.2940000000001</v>
      </c>
      <c r="R29" s="77">
        <v>1409.2349999999999</v>
      </c>
      <c r="S29" s="77">
        <v>1421.499</v>
      </c>
      <c r="T29" s="77">
        <v>1312.5129999999999</v>
      </c>
      <c r="U29" s="77">
        <v>1215.8510000000001</v>
      </c>
      <c r="V29" s="77">
        <v>1328.0239999999999</v>
      </c>
      <c r="W29" s="77">
        <v>1427.3969999999999</v>
      </c>
      <c r="X29" s="77">
        <v>1601.356</v>
      </c>
      <c r="Y29" s="77">
        <v>1573.7139999999999</v>
      </c>
      <c r="Z29" s="78"/>
      <c r="AA29" s="79">
        <f>SUM(B29:Z29)</f>
        <v>37333.362999999998</v>
      </c>
    </row>
    <row r="30" spans="1:27" ht="24.95" customHeight="1" x14ac:dyDescent="0.2">
      <c r="A30" s="82" t="s">
        <v>24</v>
      </c>
      <c r="B30" s="80">
        <v>647</v>
      </c>
      <c r="C30" s="81">
        <v>304</v>
      </c>
      <c r="D30" s="81">
        <v>304</v>
      </c>
      <c r="E30" s="81">
        <v>304</v>
      </c>
      <c r="F30" s="81">
        <v>304</v>
      </c>
      <c r="G30" s="81">
        <v>304</v>
      </c>
      <c r="H30" s="81">
        <v>406</v>
      </c>
      <c r="I30" s="81">
        <v>955</v>
      </c>
      <c r="J30" s="81">
        <v>1145</v>
      </c>
      <c r="K30" s="81">
        <v>1145</v>
      </c>
      <c r="L30" s="81">
        <v>1045</v>
      </c>
      <c r="M30" s="81">
        <v>869</v>
      </c>
      <c r="N30" s="81">
        <v>869</v>
      </c>
      <c r="O30" s="81">
        <v>899</v>
      </c>
      <c r="P30" s="81">
        <v>1175</v>
      </c>
      <c r="Q30" s="81">
        <v>1195</v>
      </c>
      <c r="R30" s="81">
        <v>1195</v>
      </c>
      <c r="S30" s="81">
        <v>1145</v>
      </c>
      <c r="T30" s="81">
        <v>1145</v>
      </c>
      <c r="U30" s="81">
        <v>895</v>
      </c>
      <c r="V30" s="81">
        <v>813</v>
      </c>
      <c r="W30" s="81">
        <v>396</v>
      </c>
      <c r="X30" s="81">
        <v>224</v>
      </c>
      <c r="Y30" s="81">
        <v>224</v>
      </c>
      <c r="Z30" s="83"/>
      <c r="AA30" s="84">
        <f>SUM(B30:Z30)</f>
        <v>17907</v>
      </c>
    </row>
    <row r="31" spans="1:27" ht="30" customHeight="1" thickBot="1" x14ac:dyDescent="0.25">
      <c r="A31" s="60" t="s">
        <v>25</v>
      </c>
      <c r="B31" s="61">
        <f>IF(LEN(B$2)&gt;0,SUM(B28:B30),"")</f>
        <v>5457.1049999999996</v>
      </c>
      <c r="C31" s="62">
        <f t="shared" ref="C31:Z31" si="4">IF(LEN(C$2)&gt;0,SUM(C28:C30),"")</f>
        <v>4879.0750000000007</v>
      </c>
      <c r="D31" s="62">
        <f t="shared" si="4"/>
        <v>4738.5329999999994</v>
      </c>
      <c r="E31" s="62">
        <f t="shared" si="4"/>
        <v>4586.5320000000002</v>
      </c>
      <c r="F31" s="62">
        <f t="shared" si="4"/>
        <v>4557.6970000000001</v>
      </c>
      <c r="G31" s="62">
        <f t="shared" si="4"/>
        <v>5504.1990000000005</v>
      </c>
      <c r="H31" s="62">
        <f t="shared" si="4"/>
        <v>5653.9179999999997</v>
      </c>
      <c r="I31" s="62">
        <f t="shared" si="4"/>
        <v>6299.0010000000002</v>
      </c>
      <c r="J31" s="62">
        <f t="shared" si="4"/>
        <v>7104.8519999999999</v>
      </c>
      <c r="K31" s="62">
        <f t="shared" si="4"/>
        <v>7338.268</v>
      </c>
      <c r="L31" s="62">
        <f t="shared" si="4"/>
        <v>6557.3329999999996</v>
      </c>
      <c r="M31" s="62">
        <f t="shared" si="4"/>
        <v>6498.9530000000004</v>
      </c>
      <c r="N31" s="62">
        <f t="shared" si="4"/>
        <v>6519.9449999999997</v>
      </c>
      <c r="O31" s="62">
        <f t="shared" si="4"/>
        <v>6161.174</v>
      </c>
      <c r="P31" s="62">
        <f t="shared" si="4"/>
        <v>6143.5550000000003</v>
      </c>
      <c r="Q31" s="62">
        <f t="shared" si="4"/>
        <v>6547.6040000000003</v>
      </c>
      <c r="R31" s="62">
        <f t="shared" si="4"/>
        <v>6501.5950000000003</v>
      </c>
      <c r="S31" s="62">
        <f t="shared" si="4"/>
        <v>6780.009</v>
      </c>
      <c r="T31" s="62">
        <f t="shared" si="4"/>
        <v>6668.8530000000001</v>
      </c>
      <c r="U31" s="62">
        <f t="shared" si="4"/>
        <v>6421.6409999999996</v>
      </c>
      <c r="V31" s="62">
        <f t="shared" si="4"/>
        <v>6368.8539999999994</v>
      </c>
      <c r="W31" s="62">
        <f t="shared" si="4"/>
        <v>5861.567</v>
      </c>
      <c r="X31" s="62">
        <f t="shared" si="4"/>
        <v>5178.4560000000001</v>
      </c>
      <c r="Y31" s="62">
        <f t="shared" si="4"/>
        <v>4813.8140000000003</v>
      </c>
      <c r="Z31" s="63" t="str">
        <f t="shared" si="4"/>
        <v/>
      </c>
      <c r="AA31" s="64">
        <f>SUM(AA28:AA30)</f>
        <v>143142.533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276</v>
      </c>
      <c r="C34" s="95">
        <v>313</v>
      </c>
      <c r="D34" s="95">
        <v>343</v>
      </c>
      <c r="E34" s="95">
        <v>343</v>
      </c>
      <c r="F34" s="95">
        <v>343</v>
      </c>
      <c r="G34" s="95">
        <v>354</v>
      </c>
      <c r="H34" s="95">
        <v>350</v>
      </c>
      <c r="I34" s="95">
        <v>285</v>
      </c>
      <c r="J34" s="95">
        <v>282</v>
      </c>
      <c r="K34" s="95">
        <v>282</v>
      </c>
      <c r="L34" s="95">
        <v>285</v>
      </c>
      <c r="M34" s="95">
        <v>285</v>
      </c>
      <c r="N34" s="95">
        <v>285</v>
      </c>
      <c r="O34" s="95">
        <v>285</v>
      </c>
      <c r="P34" s="95">
        <v>285</v>
      </c>
      <c r="Q34" s="95">
        <v>302</v>
      </c>
      <c r="R34" s="95">
        <v>285</v>
      </c>
      <c r="S34" s="95">
        <v>287</v>
      </c>
      <c r="T34" s="95">
        <v>287</v>
      </c>
      <c r="U34" s="95">
        <v>287</v>
      </c>
      <c r="V34" s="95">
        <v>287</v>
      </c>
      <c r="W34" s="95">
        <v>288</v>
      </c>
      <c r="X34" s="95">
        <v>264</v>
      </c>
      <c r="Y34" s="95">
        <v>263</v>
      </c>
      <c r="Z34" s="96"/>
      <c r="AA34" s="74">
        <f t="shared" ref="AA34:AA39" si="5">SUM(B34:Z34)</f>
        <v>7146</v>
      </c>
    </row>
    <row r="35" spans="1:27" ht="24.95" customHeight="1" x14ac:dyDescent="0.2">
      <c r="A35" s="97" t="s">
        <v>28</v>
      </c>
      <c r="B35" s="98">
        <v>414</v>
      </c>
      <c r="C35" s="99">
        <v>417</v>
      </c>
      <c r="D35" s="99">
        <v>406</v>
      </c>
      <c r="E35" s="99">
        <v>403</v>
      </c>
      <c r="F35" s="99">
        <v>391</v>
      </c>
      <c r="G35" s="99">
        <v>427</v>
      </c>
      <c r="H35" s="99">
        <v>350</v>
      </c>
      <c r="I35" s="99">
        <v>267</v>
      </c>
      <c r="J35" s="99">
        <v>260</v>
      </c>
      <c r="K35" s="99">
        <v>231</v>
      </c>
      <c r="L35" s="99">
        <v>194</v>
      </c>
      <c r="M35" s="99">
        <v>232</v>
      </c>
      <c r="N35" s="99">
        <v>244</v>
      </c>
      <c r="O35" s="99">
        <v>221</v>
      </c>
      <c r="P35" s="99">
        <v>230</v>
      </c>
      <c r="Q35" s="99">
        <v>328</v>
      </c>
      <c r="R35" s="99">
        <v>287</v>
      </c>
      <c r="S35" s="99">
        <v>286</v>
      </c>
      <c r="T35" s="99">
        <v>316</v>
      </c>
      <c r="U35" s="99">
        <v>325</v>
      </c>
      <c r="V35" s="99">
        <v>341</v>
      </c>
      <c r="W35" s="99">
        <v>421</v>
      </c>
      <c r="X35" s="99">
        <v>418</v>
      </c>
      <c r="Y35" s="99">
        <v>411</v>
      </c>
      <c r="Z35" s="100"/>
      <c r="AA35" s="79">
        <f t="shared" si="5"/>
        <v>7820</v>
      </c>
    </row>
    <row r="36" spans="1:27" ht="24.95" customHeight="1" x14ac:dyDescent="0.2">
      <c r="A36" s="97" t="s">
        <v>29</v>
      </c>
      <c r="B36" s="98">
        <v>10</v>
      </c>
      <c r="C36" s="99">
        <v>237.9</v>
      </c>
      <c r="D36" s="99">
        <v>285</v>
      </c>
      <c r="E36" s="99">
        <v>425.2</v>
      </c>
      <c r="F36" s="99">
        <v>525.79999999999995</v>
      </c>
      <c r="G36" s="99">
        <v>62.5</v>
      </c>
      <c r="H36" s="99">
        <v>241.3</v>
      </c>
      <c r="I36" s="99">
        <v>10</v>
      </c>
      <c r="J36" s="99">
        <v>10</v>
      </c>
      <c r="K36" s="99">
        <v>10</v>
      </c>
      <c r="L36" s="99">
        <v>388.4</v>
      </c>
      <c r="M36" s="99">
        <v>10</v>
      </c>
      <c r="N36" s="99">
        <v>10</v>
      </c>
      <c r="O36" s="99">
        <v>10</v>
      </c>
      <c r="P36" s="99">
        <v>180.4</v>
      </c>
      <c r="Q36" s="99">
        <v>26</v>
      </c>
      <c r="R36" s="99">
        <v>310.5</v>
      </c>
      <c r="S36" s="99">
        <v>617.4</v>
      </c>
      <c r="T36" s="99">
        <v>703.3</v>
      </c>
      <c r="U36" s="99">
        <v>834.8</v>
      </c>
      <c r="V36" s="99">
        <v>495.2</v>
      </c>
      <c r="W36" s="99">
        <v>583.9</v>
      </c>
      <c r="X36" s="99">
        <v>1089</v>
      </c>
      <c r="Y36" s="99">
        <v>1006.6</v>
      </c>
      <c r="Z36" s="100"/>
      <c r="AA36" s="79">
        <f t="shared" si="5"/>
        <v>8083.2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35.9</v>
      </c>
      <c r="N38" s="99">
        <v>500</v>
      </c>
      <c r="O38" s="99">
        <v>500</v>
      </c>
      <c r="P38" s="99">
        <v>17.600000000000001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1053.5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750</v>
      </c>
      <c r="C39" s="88">
        <f t="shared" si="6"/>
        <v>1017.9</v>
      </c>
      <c r="D39" s="88">
        <f t="shared" si="6"/>
        <v>1084</v>
      </c>
      <c r="E39" s="88">
        <f t="shared" si="6"/>
        <v>1221.2</v>
      </c>
      <c r="F39" s="88">
        <f t="shared" si="6"/>
        <v>1309.8</v>
      </c>
      <c r="G39" s="88">
        <f t="shared" si="6"/>
        <v>893.5</v>
      </c>
      <c r="H39" s="88">
        <f t="shared" si="6"/>
        <v>991.3</v>
      </c>
      <c r="I39" s="88">
        <f t="shared" si="6"/>
        <v>612</v>
      </c>
      <c r="J39" s="88">
        <f t="shared" si="6"/>
        <v>602</v>
      </c>
      <c r="K39" s="88">
        <f t="shared" si="6"/>
        <v>573</v>
      </c>
      <c r="L39" s="88">
        <f t="shared" si="6"/>
        <v>917.4</v>
      </c>
      <c r="M39" s="88">
        <f t="shared" si="6"/>
        <v>612.9</v>
      </c>
      <c r="N39" s="88">
        <f t="shared" si="6"/>
        <v>1089</v>
      </c>
      <c r="O39" s="88">
        <f t="shared" si="6"/>
        <v>1066</v>
      </c>
      <c r="P39" s="88">
        <f t="shared" si="6"/>
        <v>763</v>
      </c>
      <c r="Q39" s="88">
        <f t="shared" si="6"/>
        <v>706</v>
      </c>
      <c r="R39" s="88">
        <f t="shared" si="6"/>
        <v>932.5</v>
      </c>
      <c r="S39" s="88">
        <f t="shared" si="6"/>
        <v>1240.4000000000001</v>
      </c>
      <c r="T39" s="88">
        <f t="shared" si="6"/>
        <v>1356.3</v>
      </c>
      <c r="U39" s="88">
        <f t="shared" si="6"/>
        <v>1496.8</v>
      </c>
      <c r="V39" s="88">
        <f t="shared" si="6"/>
        <v>1173.2</v>
      </c>
      <c r="W39" s="88">
        <f t="shared" si="6"/>
        <v>1342.9</v>
      </c>
      <c r="X39" s="88">
        <f t="shared" si="6"/>
        <v>1821</v>
      </c>
      <c r="Y39" s="88">
        <f t="shared" si="6"/>
        <v>1730.6</v>
      </c>
      <c r="Z39" s="89" t="str">
        <f t="shared" si="6"/>
        <v/>
      </c>
      <c r="AA39" s="90">
        <f t="shared" si="5"/>
        <v>25302.7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227.9</v>
      </c>
      <c r="D44" s="99">
        <v>275</v>
      </c>
      <c r="E44" s="99">
        <v>415.2</v>
      </c>
      <c r="F44" s="99">
        <v>515.79999999999995</v>
      </c>
      <c r="G44" s="99">
        <v>52.5</v>
      </c>
      <c r="H44" s="99">
        <v>231.3</v>
      </c>
      <c r="I44" s="99"/>
      <c r="J44" s="99"/>
      <c r="K44" s="99"/>
      <c r="L44" s="99">
        <v>378.4</v>
      </c>
      <c r="M44" s="99"/>
      <c r="N44" s="99"/>
      <c r="O44" s="99"/>
      <c r="P44" s="99">
        <v>170.4</v>
      </c>
      <c r="Q44" s="99">
        <v>16</v>
      </c>
      <c r="R44" s="99">
        <v>300.5</v>
      </c>
      <c r="S44" s="99">
        <v>607.4</v>
      </c>
      <c r="T44" s="99">
        <v>693.3</v>
      </c>
      <c r="U44" s="99">
        <v>824.8</v>
      </c>
      <c r="V44" s="99">
        <v>485.2</v>
      </c>
      <c r="W44" s="99">
        <v>573.9</v>
      </c>
      <c r="X44" s="99">
        <v>1079</v>
      </c>
      <c r="Y44" s="99">
        <v>996.6</v>
      </c>
      <c r="Z44" s="100"/>
      <c r="AA44" s="79">
        <f t="shared" si="7"/>
        <v>7843.2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35.9</v>
      </c>
      <c r="N46" s="99">
        <v>500</v>
      </c>
      <c r="O46" s="99">
        <v>500</v>
      </c>
      <c r="P46" s="99">
        <v>17.600000000000001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1053.5</v>
      </c>
    </row>
    <row r="47" spans="1:27" ht="24.95" customHeight="1" x14ac:dyDescent="0.2">
      <c r="A47" s="85" t="s">
        <v>34</v>
      </c>
      <c r="B47" s="98">
        <v>24</v>
      </c>
      <c r="C47" s="99">
        <v>36</v>
      </c>
      <c r="D47" s="99">
        <v>38</v>
      </c>
      <c r="E47" s="99">
        <v>44</v>
      </c>
      <c r="F47" s="99">
        <v>35</v>
      </c>
      <c r="G47" s="99">
        <v>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185</v>
      </c>
    </row>
    <row r="48" spans="1:27" ht="30" customHeight="1" thickBot="1" x14ac:dyDescent="0.25">
      <c r="A48" s="86" t="s">
        <v>35</v>
      </c>
      <c r="B48" s="87">
        <f>IF(LEN(B$2)&gt;0,SUM(B42:B47),"")</f>
        <v>24</v>
      </c>
      <c r="C48" s="88">
        <f t="shared" ref="C48:Z48" si="8">IF(LEN(C$2)&gt;0,SUM(C42:C47),"")</f>
        <v>263.89999999999998</v>
      </c>
      <c r="D48" s="88">
        <f t="shared" si="8"/>
        <v>313</v>
      </c>
      <c r="E48" s="88">
        <f t="shared" si="8"/>
        <v>459.2</v>
      </c>
      <c r="F48" s="88">
        <f t="shared" si="8"/>
        <v>550.79999999999995</v>
      </c>
      <c r="G48" s="88">
        <f t="shared" si="8"/>
        <v>60.5</v>
      </c>
      <c r="H48" s="88">
        <f t="shared" si="8"/>
        <v>231.3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378.4</v>
      </c>
      <c r="M48" s="88">
        <f t="shared" si="8"/>
        <v>35.9</v>
      </c>
      <c r="N48" s="88">
        <f t="shared" si="8"/>
        <v>500</v>
      </c>
      <c r="O48" s="88">
        <f t="shared" si="8"/>
        <v>500</v>
      </c>
      <c r="P48" s="88">
        <f t="shared" si="8"/>
        <v>188</v>
      </c>
      <c r="Q48" s="88">
        <f t="shared" si="8"/>
        <v>16</v>
      </c>
      <c r="R48" s="88">
        <f t="shared" si="8"/>
        <v>300.5</v>
      </c>
      <c r="S48" s="88">
        <f t="shared" si="8"/>
        <v>607.4</v>
      </c>
      <c r="T48" s="88">
        <f t="shared" si="8"/>
        <v>693.3</v>
      </c>
      <c r="U48" s="88">
        <f t="shared" si="8"/>
        <v>824.8</v>
      </c>
      <c r="V48" s="88">
        <f t="shared" si="8"/>
        <v>485.2</v>
      </c>
      <c r="W48" s="88">
        <f t="shared" si="8"/>
        <v>573.9</v>
      </c>
      <c r="X48" s="88">
        <f t="shared" si="8"/>
        <v>1079</v>
      </c>
      <c r="Y48" s="88">
        <f t="shared" si="8"/>
        <v>996.6</v>
      </c>
      <c r="Z48" s="89" t="str">
        <f t="shared" si="8"/>
        <v/>
      </c>
      <c r="AA48" s="90">
        <f t="shared" si="7"/>
        <v>9081.6999999999989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5457.1050000000014</v>
      </c>
      <c r="C51" s="88">
        <f t="shared" si="10"/>
        <v>5106.9750000000004</v>
      </c>
      <c r="D51" s="88">
        <f t="shared" si="10"/>
        <v>5013.5330000000004</v>
      </c>
      <c r="E51" s="88">
        <f t="shared" si="10"/>
        <v>5001.732</v>
      </c>
      <c r="F51" s="88">
        <f t="shared" si="10"/>
        <v>5073.4970000000003</v>
      </c>
      <c r="G51" s="88">
        <f t="shared" si="10"/>
        <v>5556.6989999999996</v>
      </c>
      <c r="H51" s="88">
        <f t="shared" si="10"/>
        <v>5885.2179999999998</v>
      </c>
      <c r="I51" s="88">
        <f t="shared" si="10"/>
        <v>6299.0009999999993</v>
      </c>
      <c r="J51" s="88">
        <f t="shared" si="10"/>
        <v>7104.8520000000008</v>
      </c>
      <c r="K51" s="88">
        <f t="shared" si="10"/>
        <v>7338.268</v>
      </c>
      <c r="L51" s="88">
        <f t="shared" si="10"/>
        <v>6935.7329999999984</v>
      </c>
      <c r="M51" s="88">
        <f t="shared" si="10"/>
        <v>6534.853000000001</v>
      </c>
      <c r="N51" s="88">
        <f t="shared" si="10"/>
        <v>7019.9449999999997</v>
      </c>
      <c r="O51" s="88">
        <f t="shared" si="10"/>
        <v>6661.1740000000009</v>
      </c>
      <c r="P51" s="88">
        <f t="shared" si="10"/>
        <v>6331.5550000000003</v>
      </c>
      <c r="Q51" s="88">
        <f t="shared" si="10"/>
        <v>6563.6039999999994</v>
      </c>
      <c r="R51" s="88">
        <f t="shared" si="10"/>
        <v>6802.0950000000003</v>
      </c>
      <c r="S51" s="88">
        <f t="shared" si="10"/>
        <v>7387.4089999999997</v>
      </c>
      <c r="T51" s="88">
        <f t="shared" si="10"/>
        <v>7362.1530000000002</v>
      </c>
      <c r="U51" s="88">
        <f t="shared" si="10"/>
        <v>7246.4409999999998</v>
      </c>
      <c r="V51" s="88">
        <f t="shared" si="10"/>
        <v>6854.0540000000001</v>
      </c>
      <c r="W51" s="88">
        <f t="shared" si="10"/>
        <v>6435.4670000000006</v>
      </c>
      <c r="X51" s="88">
        <f t="shared" si="10"/>
        <v>6257.4560000000001</v>
      </c>
      <c r="Y51" s="88">
        <f t="shared" si="10"/>
        <v>5810.4140000000007</v>
      </c>
      <c r="Z51" s="89" t="str">
        <f t="shared" si="10"/>
        <v/>
      </c>
      <c r="AA51" s="104">
        <f>SUM(B51:Z51)</f>
        <v>152039.23299999998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5457.0789999999979</v>
      </c>
      <c r="C4" s="18">
        <v>5107.0080000000016</v>
      </c>
      <c r="D4" s="18">
        <v>5013.4839999999995</v>
      </c>
      <c r="E4" s="18">
        <v>5001.7440000000024</v>
      </c>
      <c r="F4" s="18">
        <v>5073.5029999999997</v>
      </c>
      <c r="G4" s="18">
        <v>5556.670000000001</v>
      </c>
      <c r="H4" s="18">
        <v>5885.2360000000008</v>
      </c>
      <c r="I4" s="18">
        <v>6298.9690000000001</v>
      </c>
      <c r="J4" s="18">
        <v>7104.8180000000011</v>
      </c>
      <c r="K4" s="18">
        <v>7338.2669999999989</v>
      </c>
      <c r="L4" s="18">
        <v>6935.7560000000012</v>
      </c>
      <c r="M4" s="18">
        <v>6534.8970000000008</v>
      </c>
      <c r="N4" s="18">
        <v>7019.9340000000011</v>
      </c>
      <c r="O4" s="18">
        <v>6661.2140000000009</v>
      </c>
      <c r="P4" s="18">
        <v>6331.6220000000012</v>
      </c>
      <c r="Q4" s="18">
        <v>6563.6570000000011</v>
      </c>
      <c r="R4" s="18">
        <v>6802.1749999999993</v>
      </c>
      <c r="S4" s="18">
        <v>7387.4140000000025</v>
      </c>
      <c r="T4" s="18">
        <v>7362.2000000000025</v>
      </c>
      <c r="U4" s="18">
        <v>7246.416000000002</v>
      </c>
      <c r="V4" s="18">
        <v>6854.0440000000008</v>
      </c>
      <c r="W4" s="18">
        <v>6435.4900000000016</v>
      </c>
      <c r="X4" s="18">
        <v>6257.4279999999999</v>
      </c>
      <c r="Y4" s="18">
        <v>5810.4430000000002</v>
      </c>
      <c r="Z4" s="19"/>
      <c r="AA4" s="20">
        <f>SUM(B4:Z4)</f>
        <v>152039.46800000002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68.89</v>
      </c>
      <c r="D7" s="28">
        <v>60</v>
      </c>
      <c r="E7" s="28">
        <v>54.73</v>
      </c>
      <c r="F7" s="28">
        <v>75.16</v>
      </c>
      <c r="G7" s="28">
        <v>80.41</v>
      </c>
      <c r="H7" s="28">
        <v>95.97</v>
      </c>
      <c r="I7" s="28">
        <v>110.58</v>
      </c>
      <c r="J7" s="28">
        <v>121.5</v>
      </c>
      <c r="K7" s="28">
        <v>122</v>
      </c>
      <c r="L7" s="28">
        <v>110.82</v>
      </c>
      <c r="M7" s="28">
        <v>106.41</v>
      </c>
      <c r="N7" s="28">
        <v>107.6</v>
      </c>
      <c r="O7" s="28">
        <v>107.01</v>
      </c>
      <c r="P7" s="28">
        <v>112.16</v>
      </c>
      <c r="Q7" s="28">
        <v>112.16</v>
      </c>
      <c r="R7" s="28">
        <v>122</v>
      </c>
      <c r="S7" s="28">
        <v>116.43</v>
      </c>
      <c r="T7" s="28">
        <v>108.97</v>
      </c>
      <c r="U7" s="28">
        <v>101.01</v>
      </c>
      <c r="V7" s="28">
        <v>93.37</v>
      </c>
      <c r="W7" s="28">
        <v>88.36</v>
      </c>
      <c r="X7" s="28">
        <v>92.8</v>
      </c>
      <c r="Y7" s="28">
        <v>76.709999999999994</v>
      </c>
      <c r="Z7" s="29"/>
      <c r="AA7" s="30">
        <f>IF(SUM(B7:Z7)&lt;&gt;0,AVERAGEIF(B7:Z7,"&lt;&gt;"""),"")</f>
        <v>96.460416666666688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960.20399999999984</v>
      </c>
      <c r="C19" s="72">
        <v>958.11299999999994</v>
      </c>
      <c r="D19" s="72">
        <v>954.21699999999998</v>
      </c>
      <c r="E19" s="72">
        <v>957.92</v>
      </c>
      <c r="F19" s="72">
        <v>946.46699999999998</v>
      </c>
      <c r="G19" s="72">
        <v>930.66600000000005</v>
      </c>
      <c r="H19" s="72">
        <v>935.38800000000003</v>
      </c>
      <c r="I19" s="72">
        <v>824.24199999999996</v>
      </c>
      <c r="J19" s="72">
        <v>877.21900000000005</v>
      </c>
      <c r="K19" s="72">
        <v>817.64599999999996</v>
      </c>
      <c r="L19" s="72">
        <v>827.48599999999999</v>
      </c>
      <c r="M19" s="72">
        <v>835.69</v>
      </c>
      <c r="N19" s="72">
        <v>796.1110000000001</v>
      </c>
      <c r="O19" s="72">
        <v>793.08</v>
      </c>
      <c r="P19" s="72">
        <v>773.21400000000006</v>
      </c>
      <c r="Q19" s="72">
        <v>765.28500000000008</v>
      </c>
      <c r="R19" s="72">
        <v>761.42099999999994</v>
      </c>
      <c r="S19" s="72">
        <v>745.01600000000008</v>
      </c>
      <c r="T19" s="72">
        <v>750.57399999999996</v>
      </c>
      <c r="U19" s="72">
        <v>764.42199999999991</v>
      </c>
      <c r="V19" s="72">
        <v>774.1</v>
      </c>
      <c r="W19" s="72">
        <v>848.96299999999997</v>
      </c>
      <c r="X19" s="72">
        <v>899.86399999999992</v>
      </c>
      <c r="Y19" s="72">
        <v>927.03500000000008</v>
      </c>
      <c r="Z19" s="73"/>
      <c r="AA19" s="74">
        <f t="shared" ref="AA19:AA24" si="2">SUM(B19:Z19)</f>
        <v>20424.343000000001</v>
      </c>
    </row>
    <row r="20" spans="1:27" ht="24.95" customHeight="1" x14ac:dyDescent="0.2">
      <c r="A20" s="75" t="s">
        <v>15</v>
      </c>
      <c r="B20" s="76">
        <v>992.83699999999988</v>
      </c>
      <c r="C20" s="77">
        <v>977.50000000000011</v>
      </c>
      <c r="D20" s="77">
        <v>976.67500000000007</v>
      </c>
      <c r="E20" s="77">
        <v>988.99800000000005</v>
      </c>
      <c r="F20" s="77">
        <v>1029.8690000000001</v>
      </c>
      <c r="G20" s="77">
        <v>1170.6059999999998</v>
      </c>
      <c r="H20" s="77">
        <v>1207.164</v>
      </c>
      <c r="I20" s="77">
        <v>1345.4779999999998</v>
      </c>
      <c r="J20" s="77">
        <v>1389.08</v>
      </c>
      <c r="K20" s="77">
        <v>1377.0230000000001</v>
      </c>
      <c r="L20" s="77">
        <v>1357.951</v>
      </c>
      <c r="M20" s="77">
        <v>1340.175</v>
      </c>
      <c r="N20" s="77">
        <v>1322.3530000000001</v>
      </c>
      <c r="O20" s="77">
        <v>1299.2179999999998</v>
      </c>
      <c r="P20" s="77">
        <v>1279.7230000000002</v>
      </c>
      <c r="Q20" s="77">
        <v>1273.338</v>
      </c>
      <c r="R20" s="77">
        <v>1297.9400000000003</v>
      </c>
      <c r="S20" s="77">
        <v>1290.3339999999998</v>
      </c>
      <c r="T20" s="77">
        <v>1250.662</v>
      </c>
      <c r="U20" s="77">
        <v>1197.422</v>
      </c>
      <c r="V20" s="77">
        <v>1083.1980000000001</v>
      </c>
      <c r="W20" s="77">
        <v>983.29299999999989</v>
      </c>
      <c r="X20" s="77">
        <v>1045.9169999999999</v>
      </c>
      <c r="Y20" s="77">
        <v>1008.8529999999998</v>
      </c>
      <c r="Z20" s="78"/>
      <c r="AA20" s="79">
        <f t="shared" si="2"/>
        <v>28485.607</v>
      </c>
    </row>
    <row r="21" spans="1:27" ht="24.95" customHeight="1" x14ac:dyDescent="0.2">
      <c r="A21" s="75" t="s">
        <v>16</v>
      </c>
      <c r="B21" s="80">
        <v>2402.5380000000005</v>
      </c>
      <c r="C21" s="81">
        <v>2275.395</v>
      </c>
      <c r="D21" s="81">
        <v>2190.0919999999996</v>
      </c>
      <c r="E21" s="81">
        <v>2164.3259999999996</v>
      </c>
      <c r="F21" s="81">
        <v>2247.6669999999999</v>
      </c>
      <c r="G21" s="81">
        <v>2574.8980000000001</v>
      </c>
      <c r="H21" s="81">
        <v>2842.6839999999997</v>
      </c>
      <c r="I21" s="81">
        <v>3144.3490000000002</v>
      </c>
      <c r="J21" s="81">
        <v>3374.5190000000002</v>
      </c>
      <c r="K21" s="81">
        <v>3567.098</v>
      </c>
      <c r="L21" s="81">
        <v>3665.319</v>
      </c>
      <c r="M21" s="81">
        <v>3736.1319999999996</v>
      </c>
      <c r="N21" s="81">
        <v>3734.07</v>
      </c>
      <c r="O21" s="81">
        <v>3623.2159999999999</v>
      </c>
      <c r="P21" s="81">
        <v>3642.6849999999999</v>
      </c>
      <c r="Q21" s="81">
        <v>3706.7340000000004</v>
      </c>
      <c r="R21" s="81">
        <v>3917.2139999999995</v>
      </c>
      <c r="S21" s="81">
        <v>4181.5640000000003</v>
      </c>
      <c r="T21" s="81">
        <v>4232.4639999999999</v>
      </c>
      <c r="U21" s="81">
        <v>4197.0720000000001</v>
      </c>
      <c r="V21" s="81">
        <v>3949.2459999999996</v>
      </c>
      <c r="W21" s="81">
        <v>3570.7340000000004</v>
      </c>
      <c r="X21" s="81">
        <v>3274.547</v>
      </c>
      <c r="Y21" s="81">
        <v>2874.5549999999994</v>
      </c>
      <c r="Z21" s="78"/>
      <c r="AA21" s="79">
        <f t="shared" si="2"/>
        <v>79089.117999999988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</v>
      </c>
      <c r="C23" s="77">
        <v>80</v>
      </c>
      <c r="D23" s="77">
        <v>79.5</v>
      </c>
      <c r="E23" s="77">
        <v>79.5</v>
      </c>
      <c r="F23" s="77">
        <v>79.5</v>
      </c>
      <c r="G23" s="77">
        <v>101.5</v>
      </c>
      <c r="H23" s="77">
        <v>121</v>
      </c>
      <c r="I23" s="77">
        <v>146</v>
      </c>
      <c r="J23" s="77">
        <v>169.5</v>
      </c>
      <c r="K23" s="77">
        <v>194</v>
      </c>
      <c r="L23" s="77">
        <v>183</v>
      </c>
      <c r="M23" s="77">
        <v>192.5</v>
      </c>
      <c r="N23" s="77">
        <v>219.5</v>
      </c>
      <c r="O23" s="77">
        <v>221.5</v>
      </c>
      <c r="P23" s="77">
        <v>227</v>
      </c>
      <c r="Q23" s="77">
        <v>209</v>
      </c>
      <c r="R23" s="77">
        <v>188.5</v>
      </c>
      <c r="S23" s="77">
        <v>187.5</v>
      </c>
      <c r="T23" s="77">
        <v>184.5</v>
      </c>
      <c r="U23" s="77">
        <v>182.5</v>
      </c>
      <c r="V23" s="77">
        <v>167.5</v>
      </c>
      <c r="W23" s="77">
        <v>148.5</v>
      </c>
      <c r="X23" s="77">
        <v>111.5</v>
      </c>
      <c r="Y23" s="77">
        <v>97</v>
      </c>
      <c r="Z23" s="77"/>
      <c r="AA23" s="79">
        <f t="shared" si="2"/>
        <v>3652.5</v>
      </c>
    </row>
    <row r="24" spans="1:27" ht="24.95" customHeight="1" x14ac:dyDescent="0.2">
      <c r="A24" s="85" t="s">
        <v>19</v>
      </c>
      <c r="B24" s="77">
        <v>216</v>
      </c>
      <c r="C24" s="77">
        <v>203</v>
      </c>
      <c r="D24" s="77">
        <v>199.99999999999997</v>
      </c>
      <c r="E24" s="77">
        <v>198</v>
      </c>
      <c r="F24" s="77">
        <v>206.99999999999997</v>
      </c>
      <c r="G24" s="77">
        <v>236</v>
      </c>
      <c r="H24" s="77">
        <v>279.00000000000006</v>
      </c>
      <c r="I24" s="77">
        <v>314</v>
      </c>
      <c r="J24" s="77">
        <v>337</v>
      </c>
      <c r="K24" s="77">
        <v>348.00000000000006</v>
      </c>
      <c r="L24" s="77">
        <v>353</v>
      </c>
      <c r="M24" s="77">
        <v>363.99999999999994</v>
      </c>
      <c r="N24" s="77">
        <v>383</v>
      </c>
      <c r="O24" s="77">
        <v>390</v>
      </c>
      <c r="P24" s="77">
        <v>388.99999999999994</v>
      </c>
      <c r="Q24" s="77">
        <v>393</v>
      </c>
      <c r="R24" s="77">
        <v>413</v>
      </c>
      <c r="S24" s="77">
        <v>421</v>
      </c>
      <c r="T24" s="77">
        <v>416</v>
      </c>
      <c r="U24" s="77">
        <v>405</v>
      </c>
      <c r="V24" s="77">
        <v>379.99999999999994</v>
      </c>
      <c r="W24" s="77">
        <v>338.99999999999994</v>
      </c>
      <c r="X24" s="77">
        <v>286.99999999999994</v>
      </c>
      <c r="Y24" s="77">
        <v>255.00000000000003</v>
      </c>
      <c r="Z24" s="77"/>
      <c r="AA24" s="79">
        <f t="shared" si="2"/>
        <v>7726</v>
      </c>
    </row>
    <row r="25" spans="1:27" ht="30" customHeight="1" thickBot="1" x14ac:dyDescent="0.25">
      <c r="A25" s="86" t="s">
        <v>20</v>
      </c>
      <c r="B25" s="87">
        <f t="shared" ref="B25:AA25" si="3">SUM(B19:B24)</f>
        <v>4653.5789999999997</v>
      </c>
      <c r="C25" s="88">
        <f t="shared" si="3"/>
        <v>4494.0079999999998</v>
      </c>
      <c r="D25" s="88">
        <f t="shared" si="3"/>
        <v>4400.4839999999995</v>
      </c>
      <c r="E25" s="88">
        <f t="shared" si="3"/>
        <v>4388.7439999999997</v>
      </c>
      <c r="F25" s="88">
        <f t="shared" si="3"/>
        <v>4510.5030000000006</v>
      </c>
      <c r="G25" s="88">
        <f t="shared" si="3"/>
        <v>5013.67</v>
      </c>
      <c r="H25" s="88">
        <f t="shared" si="3"/>
        <v>5385.2359999999999</v>
      </c>
      <c r="I25" s="88">
        <f t="shared" si="3"/>
        <v>5774.0689999999995</v>
      </c>
      <c r="J25" s="88">
        <f t="shared" si="3"/>
        <v>6147.3180000000002</v>
      </c>
      <c r="K25" s="88">
        <f t="shared" si="3"/>
        <v>6303.7669999999998</v>
      </c>
      <c r="L25" s="88">
        <f t="shared" si="3"/>
        <v>6386.7559999999994</v>
      </c>
      <c r="M25" s="88">
        <f t="shared" si="3"/>
        <v>6468.4969999999994</v>
      </c>
      <c r="N25" s="88">
        <f t="shared" si="3"/>
        <v>6455.0339999999997</v>
      </c>
      <c r="O25" s="88">
        <f t="shared" si="3"/>
        <v>6327.0139999999992</v>
      </c>
      <c r="P25" s="88">
        <f t="shared" si="3"/>
        <v>6311.6220000000003</v>
      </c>
      <c r="Q25" s="88">
        <f t="shared" si="3"/>
        <v>6347.357</v>
      </c>
      <c r="R25" s="88">
        <f t="shared" si="3"/>
        <v>6578.0749999999998</v>
      </c>
      <c r="S25" s="88">
        <f t="shared" si="3"/>
        <v>6825.4140000000007</v>
      </c>
      <c r="T25" s="88">
        <f t="shared" si="3"/>
        <v>6834.2</v>
      </c>
      <c r="U25" s="88">
        <f t="shared" si="3"/>
        <v>6746.4160000000002</v>
      </c>
      <c r="V25" s="88">
        <f t="shared" si="3"/>
        <v>6354.0439999999999</v>
      </c>
      <c r="W25" s="88">
        <f t="shared" si="3"/>
        <v>5890.49</v>
      </c>
      <c r="X25" s="88">
        <f t="shared" si="3"/>
        <v>5618.8279999999995</v>
      </c>
      <c r="Y25" s="88">
        <f t="shared" si="3"/>
        <v>5162.4429999999993</v>
      </c>
      <c r="Z25" s="89">
        <f t="shared" si="3"/>
        <v>0</v>
      </c>
      <c r="AA25" s="90">
        <f t="shared" si="3"/>
        <v>139377.56799999997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507.52</v>
      </c>
      <c r="C28" s="72">
        <v>493.15</v>
      </c>
      <c r="D28" s="72">
        <v>490.91</v>
      </c>
      <c r="E28" s="72">
        <v>491.19</v>
      </c>
      <c r="F28" s="72">
        <v>501.67</v>
      </c>
      <c r="G28" s="72">
        <v>552.88</v>
      </c>
      <c r="H28" s="72">
        <v>583.37</v>
      </c>
      <c r="I28" s="72">
        <v>648.9</v>
      </c>
      <c r="J28" s="72">
        <v>701.67</v>
      </c>
      <c r="K28" s="72">
        <v>744.63</v>
      </c>
      <c r="L28" s="72">
        <v>748.49</v>
      </c>
      <c r="M28" s="72">
        <v>769.3</v>
      </c>
      <c r="N28" s="72">
        <v>811.23</v>
      </c>
      <c r="O28" s="72">
        <v>813.51</v>
      </c>
      <c r="P28" s="72">
        <v>809.94</v>
      </c>
      <c r="Q28" s="72">
        <v>790.41</v>
      </c>
      <c r="R28" s="72">
        <v>788.96</v>
      </c>
      <c r="S28" s="72">
        <v>796.11</v>
      </c>
      <c r="T28" s="72">
        <v>787.94</v>
      </c>
      <c r="U28" s="72">
        <v>774.39</v>
      </c>
      <c r="V28" s="72">
        <v>733.43</v>
      </c>
      <c r="W28" s="72">
        <v>672.77</v>
      </c>
      <c r="X28" s="72">
        <v>616.70000000000005</v>
      </c>
      <c r="Y28" s="72">
        <v>570.20000000000005</v>
      </c>
      <c r="Z28" s="73"/>
      <c r="AA28" s="74">
        <f>SUM(B28:Z28)</f>
        <v>16199.270000000002</v>
      </c>
    </row>
    <row r="29" spans="1:27" ht="24.95" customHeight="1" x14ac:dyDescent="0.2">
      <c r="A29" s="75" t="s">
        <v>23</v>
      </c>
      <c r="B29" s="76">
        <v>4285.0590000000002</v>
      </c>
      <c r="C29" s="77">
        <v>4113.8580000000002</v>
      </c>
      <c r="D29" s="77">
        <v>4022.5740000000001</v>
      </c>
      <c r="E29" s="77">
        <v>4010.5540000000001</v>
      </c>
      <c r="F29" s="77">
        <v>4071.8330000000001</v>
      </c>
      <c r="G29" s="77">
        <v>4503.79</v>
      </c>
      <c r="H29" s="77">
        <v>4801.866</v>
      </c>
      <c r="I29" s="77">
        <v>5125.1689999999999</v>
      </c>
      <c r="J29" s="77">
        <v>5460.6480000000001</v>
      </c>
      <c r="K29" s="77">
        <v>5575.1369999999997</v>
      </c>
      <c r="L29" s="77">
        <v>5687.2659999999996</v>
      </c>
      <c r="M29" s="77">
        <v>5732.1970000000001</v>
      </c>
      <c r="N29" s="77">
        <v>5643.8040000000001</v>
      </c>
      <c r="O29" s="77">
        <v>5513.5039999999999</v>
      </c>
      <c r="P29" s="77">
        <v>5521.6819999999998</v>
      </c>
      <c r="Q29" s="77">
        <v>5556.9470000000001</v>
      </c>
      <c r="R29" s="77">
        <v>5838.1149999999998</v>
      </c>
      <c r="S29" s="77">
        <v>6091.3040000000001</v>
      </c>
      <c r="T29" s="77">
        <v>6074.26</v>
      </c>
      <c r="U29" s="77">
        <v>5972.0259999999998</v>
      </c>
      <c r="V29" s="77">
        <v>5620.6139999999996</v>
      </c>
      <c r="W29" s="77">
        <v>5262.72</v>
      </c>
      <c r="X29" s="77">
        <v>5162.1279999999997</v>
      </c>
      <c r="Y29" s="77">
        <v>4740.2430000000004</v>
      </c>
      <c r="Z29" s="78"/>
      <c r="AA29" s="79">
        <f>SUM(B29:Z29)</f>
        <v>124387.29800000001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4792.5789999999997</v>
      </c>
      <c r="C31" s="62">
        <f t="shared" si="4"/>
        <v>4607.0079999999998</v>
      </c>
      <c r="D31" s="62">
        <f t="shared" si="4"/>
        <v>4513.4840000000004</v>
      </c>
      <c r="E31" s="62">
        <f t="shared" si="4"/>
        <v>4501.7439999999997</v>
      </c>
      <c r="F31" s="62">
        <f t="shared" si="4"/>
        <v>4573.5029999999997</v>
      </c>
      <c r="G31" s="62">
        <f t="shared" si="4"/>
        <v>5056.67</v>
      </c>
      <c r="H31" s="62">
        <f t="shared" si="4"/>
        <v>5385.2359999999999</v>
      </c>
      <c r="I31" s="62">
        <f t="shared" si="4"/>
        <v>5774.0689999999995</v>
      </c>
      <c r="J31" s="62">
        <f t="shared" si="4"/>
        <v>6162.3180000000002</v>
      </c>
      <c r="K31" s="62">
        <f t="shared" si="4"/>
        <v>6319.7669999999998</v>
      </c>
      <c r="L31" s="62">
        <f t="shared" si="4"/>
        <v>6435.7559999999994</v>
      </c>
      <c r="M31" s="62">
        <f t="shared" si="4"/>
        <v>6501.4970000000003</v>
      </c>
      <c r="N31" s="62">
        <f t="shared" si="4"/>
        <v>6455.0339999999997</v>
      </c>
      <c r="O31" s="62">
        <f t="shared" si="4"/>
        <v>6327.0140000000001</v>
      </c>
      <c r="P31" s="62">
        <f t="shared" si="4"/>
        <v>6331.6219999999994</v>
      </c>
      <c r="Q31" s="62">
        <f t="shared" si="4"/>
        <v>6347.357</v>
      </c>
      <c r="R31" s="62">
        <f t="shared" si="4"/>
        <v>6627.0749999999998</v>
      </c>
      <c r="S31" s="62">
        <f t="shared" si="4"/>
        <v>6887.4139999999998</v>
      </c>
      <c r="T31" s="62">
        <f t="shared" si="4"/>
        <v>6862.2000000000007</v>
      </c>
      <c r="U31" s="62">
        <f t="shared" si="4"/>
        <v>6746.4160000000002</v>
      </c>
      <c r="V31" s="62">
        <f t="shared" si="4"/>
        <v>6354.0439999999999</v>
      </c>
      <c r="W31" s="62">
        <f t="shared" si="4"/>
        <v>5935.49</v>
      </c>
      <c r="X31" s="62">
        <f t="shared" si="4"/>
        <v>5778.8279999999995</v>
      </c>
      <c r="Y31" s="62">
        <f t="shared" si="4"/>
        <v>5310.4430000000002</v>
      </c>
      <c r="Z31" s="63">
        <f t="shared" si="4"/>
        <v>0</v>
      </c>
      <c r="AA31" s="64">
        <f t="shared" si="4"/>
        <v>140586.568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88</v>
      </c>
      <c r="D34" s="95">
        <v>88</v>
      </c>
      <c r="E34" s="95">
        <v>88</v>
      </c>
      <c r="F34" s="95">
        <v>63</v>
      </c>
      <c r="G34" s="95">
        <v>43</v>
      </c>
      <c r="H34" s="95"/>
      <c r="I34" s="95"/>
      <c r="J34" s="95">
        <v>15</v>
      </c>
      <c r="K34" s="95">
        <v>16</v>
      </c>
      <c r="L34" s="95">
        <v>49</v>
      </c>
      <c r="M34" s="95">
        <v>33</v>
      </c>
      <c r="N34" s="95"/>
      <c r="O34" s="95"/>
      <c r="P34" s="95">
        <v>20</v>
      </c>
      <c r="Q34" s="95"/>
      <c r="R34" s="95">
        <v>29</v>
      </c>
      <c r="S34" s="95">
        <v>42</v>
      </c>
      <c r="T34" s="95">
        <v>28</v>
      </c>
      <c r="U34" s="95"/>
      <c r="V34" s="95"/>
      <c r="W34" s="95">
        <v>44</v>
      </c>
      <c r="X34" s="95">
        <v>125</v>
      </c>
      <c r="Y34" s="95">
        <v>112</v>
      </c>
      <c r="Z34" s="96"/>
      <c r="AA34" s="74">
        <f t="shared" ref="AA34:AA39" si="5">SUM(B34:Z34)</f>
        <v>997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>
        <v>20</v>
      </c>
      <c r="S35" s="99">
        <v>20</v>
      </c>
      <c r="T35" s="99"/>
      <c r="U35" s="99"/>
      <c r="V35" s="99"/>
      <c r="W35" s="99">
        <v>1</v>
      </c>
      <c r="X35" s="99">
        <v>35</v>
      </c>
      <c r="Y35" s="99">
        <v>36</v>
      </c>
      <c r="Z35" s="100"/>
      <c r="AA35" s="79">
        <f t="shared" si="5"/>
        <v>212</v>
      </c>
    </row>
    <row r="36" spans="1:27" ht="24.95" customHeight="1" x14ac:dyDescent="0.2">
      <c r="A36" s="97" t="s">
        <v>42</v>
      </c>
      <c r="B36" s="98">
        <v>164.5</v>
      </c>
      <c r="C36" s="99"/>
      <c r="D36" s="99"/>
      <c r="E36" s="99"/>
      <c r="F36" s="99"/>
      <c r="G36" s="99"/>
      <c r="H36" s="99"/>
      <c r="I36" s="99">
        <v>24.9</v>
      </c>
      <c r="J36" s="99">
        <v>442.5</v>
      </c>
      <c r="K36" s="99">
        <v>518.5</v>
      </c>
      <c r="L36" s="99"/>
      <c r="M36" s="99">
        <v>33.4</v>
      </c>
      <c r="N36" s="99">
        <v>564.9</v>
      </c>
      <c r="O36" s="99">
        <v>334.2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2082.9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>
        <v>216.3</v>
      </c>
      <c r="R38" s="99">
        <v>175.1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478.6</v>
      </c>
      <c r="Y38" s="99">
        <v>500</v>
      </c>
      <c r="Z38" s="100"/>
      <c r="AA38" s="79">
        <f t="shared" si="5"/>
        <v>9370.0000000000018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803.5</v>
      </c>
      <c r="C39" s="88">
        <f t="shared" si="6"/>
        <v>613</v>
      </c>
      <c r="D39" s="88">
        <f t="shared" si="6"/>
        <v>613</v>
      </c>
      <c r="E39" s="88">
        <f t="shared" si="6"/>
        <v>613</v>
      </c>
      <c r="F39" s="88">
        <f t="shared" si="6"/>
        <v>563</v>
      </c>
      <c r="G39" s="88">
        <f t="shared" si="6"/>
        <v>543</v>
      </c>
      <c r="H39" s="88">
        <f t="shared" si="6"/>
        <v>500</v>
      </c>
      <c r="I39" s="88">
        <f t="shared" si="6"/>
        <v>524.9</v>
      </c>
      <c r="J39" s="88">
        <f t="shared" si="6"/>
        <v>957.5</v>
      </c>
      <c r="K39" s="88">
        <f t="shared" si="6"/>
        <v>1034.5</v>
      </c>
      <c r="L39" s="88">
        <f t="shared" si="6"/>
        <v>549</v>
      </c>
      <c r="M39" s="88">
        <f t="shared" si="6"/>
        <v>66.400000000000006</v>
      </c>
      <c r="N39" s="88">
        <f t="shared" si="6"/>
        <v>564.9</v>
      </c>
      <c r="O39" s="88">
        <f t="shared" si="6"/>
        <v>334.2</v>
      </c>
      <c r="P39" s="88">
        <f t="shared" si="6"/>
        <v>20</v>
      </c>
      <c r="Q39" s="88">
        <f t="shared" si="6"/>
        <v>216.3</v>
      </c>
      <c r="R39" s="88">
        <f t="shared" si="6"/>
        <v>224.1</v>
      </c>
      <c r="S39" s="88">
        <f t="shared" si="6"/>
        <v>562</v>
      </c>
      <c r="T39" s="88">
        <f t="shared" si="6"/>
        <v>528</v>
      </c>
      <c r="U39" s="88">
        <f t="shared" si="6"/>
        <v>500</v>
      </c>
      <c r="V39" s="88">
        <f t="shared" si="6"/>
        <v>500</v>
      </c>
      <c r="W39" s="88">
        <f t="shared" si="6"/>
        <v>545</v>
      </c>
      <c r="X39" s="88">
        <f t="shared" si="6"/>
        <v>638.6</v>
      </c>
      <c r="Y39" s="88">
        <f t="shared" si="6"/>
        <v>648</v>
      </c>
      <c r="Z39" s="89">
        <f t="shared" si="6"/>
        <v>0</v>
      </c>
      <c r="AA39" s="90">
        <f t="shared" si="5"/>
        <v>12661.9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164.5</v>
      </c>
      <c r="C44" s="99"/>
      <c r="D44" s="99"/>
      <c r="E44" s="99"/>
      <c r="F44" s="99"/>
      <c r="G44" s="99"/>
      <c r="H44" s="99"/>
      <c r="I44" s="99">
        <v>24.9</v>
      </c>
      <c r="J44" s="99">
        <v>442.5</v>
      </c>
      <c r="K44" s="99">
        <v>518.5</v>
      </c>
      <c r="L44" s="99"/>
      <c r="M44" s="99">
        <v>33.4</v>
      </c>
      <c r="N44" s="99">
        <v>564.9</v>
      </c>
      <c r="O44" s="99">
        <v>334.2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2082.9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>
        <v>216.3</v>
      </c>
      <c r="R46" s="99">
        <v>175.1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478.6</v>
      </c>
      <c r="Y46" s="99">
        <v>500</v>
      </c>
      <c r="Z46" s="100"/>
      <c r="AA46" s="79">
        <f t="shared" si="7"/>
        <v>9370.0000000000018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27</v>
      </c>
      <c r="I47" s="99">
        <v>47</v>
      </c>
      <c r="J47" s="99">
        <v>54</v>
      </c>
      <c r="K47" s="99">
        <v>50</v>
      </c>
      <c r="L47" s="99">
        <v>48</v>
      </c>
      <c r="M47" s="99">
        <v>59</v>
      </c>
      <c r="N47" s="99">
        <v>83</v>
      </c>
      <c r="O47" s="99">
        <v>95</v>
      </c>
      <c r="P47" s="99">
        <v>110</v>
      </c>
      <c r="Q47" s="99">
        <v>128</v>
      </c>
      <c r="R47" s="99">
        <v>150</v>
      </c>
      <c r="S47" s="99">
        <v>146</v>
      </c>
      <c r="T47" s="99">
        <v>150</v>
      </c>
      <c r="U47" s="99">
        <v>147</v>
      </c>
      <c r="V47" s="99">
        <v>121</v>
      </c>
      <c r="W47" s="99">
        <v>108</v>
      </c>
      <c r="X47" s="99">
        <v>65</v>
      </c>
      <c r="Y47" s="99">
        <v>39</v>
      </c>
      <c r="Z47" s="100"/>
      <c r="AA47" s="79">
        <f t="shared" si="7"/>
        <v>1627</v>
      </c>
    </row>
    <row r="48" spans="1:27" ht="30" customHeight="1" thickBot="1" x14ac:dyDescent="0.25">
      <c r="A48" s="86" t="s">
        <v>48</v>
      </c>
      <c r="B48" s="87">
        <f>SUM(B42:B47)</f>
        <v>664.5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527</v>
      </c>
      <c r="I48" s="88">
        <f t="shared" si="8"/>
        <v>571.9</v>
      </c>
      <c r="J48" s="88">
        <f t="shared" si="8"/>
        <v>996.5</v>
      </c>
      <c r="K48" s="88">
        <f t="shared" si="8"/>
        <v>1068.5</v>
      </c>
      <c r="L48" s="88">
        <f t="shared" si="8"/>
        <v>548</v>
      </c>
      <c r="M48" s="88">
        <f t="shared" si="8"/>
        <v>92.4</v>
      </c>
      <c r="N48" s="88">
        <f t="shared" si="8"/>
        <v>647.9</v>
      </c>
      <c r="O48" s="88">
        <f t="shared" si="8"/>
        <v>429.2</v>
      </c>
      <c r="P48" s="88">
        <f t="shared" si="8"/>
        <v>110</v>
      </c>
      <c r="Q48" s="88">
        <f t="shared" si="8"/>
        <v>344.3</v>
      </c>
      <c r="R48" s="88">
        <f t="shared" si="8"/>
        <v>325.10000000000002</v>
      </c>
      <c r="S48" s="88">
        <f t="shared" si="8"/>
        <v>646</v>
      </c>
      <c r="T48" s="88">
        <f t="shared" si="8"/>
        <v>650</v>
      </c>
      <c r="U48" s="88">
        <f t="shared" si="8"/>
        <v>647</v>
      </c>
      <c r="V48" s="88">
        <f t="shared" si="8"/>
        <v>621</v>
      </c>
      <c r="W48" s="88">
        <f t="shared" si="8"/>
        <v>608</v>
      </c>
      <c r="X48" s="88">
        <f t="shared" si="8"/>
        <v>543.6</v>
      </c>
      <c r="Y48" s="88">
        <f t="shared" si="8"/>
        <v>539</v>
      </c>
      <c r="Z48" s="89">
        <f t="shared" si="8"/>
        <v>0</v>
      </c>
      <c r="AA48" s="90">
        <f t="shared" si="7"/>
        <v>13079.9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5457.0789999999997</v>
      </c>
      <c r="C51" s="88">
        <f t="shared" si="10"/>
        <v>5107.0079999999998</v>
      </c>
      <c r="D51" s="88">
        <f t="shared" si="10"/>
        <v>5013.4839999999995</v>
      </c>
      <c r="E51" s="88">
        <f t="shared" si="10"/>
        <v>5001.7439999999997</v>
      </c>
      <c r="F51" s="88">
        <f t="shared" si="10"/>
        <v>5073.5030000000006</v>
      </c>
      <c r="G51" s="88">
        <f t="shared" si="10"/>
        <v>5556.67</v>
      </c>
      <c r="H51" s="88">
        <f t="shared" si="10"/>
        <v>5885.2359999999999</v>
      </c>
      <c r="I51" s="88">
        <f t="shared" si="10"/>
        <v>6298.9689999999991</v>
      </c>
      <c r="J51" s="88">
        <f t="shared" si="10"/>
        <v>7104.8180000000002</v>
      </c>
      <c r="K51" s="88">
        <f t="shared" si="10"/>
        <v>7338.2669999999998</v>
      </c>
      <c r="L51" s="88">
        <f t="shared" si="10"/>
        <v>6935.7559999999994</v>
      </c>
      <c r="M51" s="88">
        <f t="shared" si="10"/>
        <v>6534.896999999999</v>
      </c>
      <c r="N51" s="88">
        <f t="shared" si="10"/>
        <v>7019.9339999999993</v>
      </c>
      <c r="O51" s="88">
        <f t="shared" si="10"/>
        <v>6661.213999999999</v>
      </c>
      <c r="P51" s="88">
        <f t="shared" si="10"/>
        <v>6331.6220000000003</v>
      </c>
      <c r="Q51" s="88">
        <f t="shared" si="10"/>
        <v>6563.6570000000002</v>
      </c>
      <c r="R51" s="88">
        <f t="shared" si="10"/>
        <v>6802.1750000000002</v>
      </c>
      <c r="S51" s="88">
        <f t="shared" si="10"/>
        <v>7387.4140000000007</v>
      </c>
      <c r="T51" s="88">
        <f t="shared" si="10"/>
        <v>7362.2</v>
      </c>
      <c r="U51" s="88">
        <f t="shared" si="10"/>
        <v>7246.4160000000002</v>
      </c>
      <c r="V51" s="88">
        <f t="shared" si="10"/>
        <v>6854.0439999999999</v>
      </c>
      <c r="W51" s="88">
        <f t="shared" si="10"/>
        <v>6435.49</v>
      </c>
      <c r="X51" s="88">
        <f t="shared" si="10"/>
        <v>6257.4279999999999</v>
      </c>
      <c r="Y51" s="88">
        <f t="shared" si="10"/>
        <v>5810.4429999999993</v>
      </c>
      <c r="Z51" s="89">
        <f t="shared" si="10"/>
        <v>0</v>
      </c>
      <c r="AA51" s="104">
        <f>SUM(B51:Z51)</f>
        <v>152039.46799999996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664.5</v>
      </c>
      <c r="C4" s="18">
        <v>272.10000000000002</v>
      </c>
      <c r="D4" s="18">
        <v>225</v>
      </c>
      <c r="E4" s="18">
        <v>84.800000000000011</v>
      </c>
      <c r="F4" s="18">
        <v>-15.799999999999955</v>
      </c>
      <c r="G4" s="18">
        <v>447.5</v>
      </c>
      <c r="H4" s="18">
        <v>268.7</v>
      </c>
      <c r="I4" s="18">
        <v>524.9</v>
      </c>
      <c r="J4" s="18">
        <v>942.5</v>
      </c>
      <c r="K4" s="18">
        <v>1018.5</v>
      </c>
      <c r="L4" s="18">
        <v>121.60000000000002</v>
      </c>
      <c r="M4" s="18">
        <v>-2.5</v>
      </c>
      <c r="N4" s="18">
        <v>64.899999999999977</v>
      </c>
      <c r="O4" s="18">
        <v>-165.8</v>
      </c>
      <c r="P4" s="18">
        <v>-188</v>
      </c>
      <c r="Q4" s="18">
        <v>200.3</v>
      </c>
      <c r="R4" s="18">
        <v>-125.4</v>
      </c>
      <c r="S4" s="18">
        <v>-107.39999999999998</v>
      </c>
      <c r="T4" s="18">
        <v>-193.29999999999995</v>
      </c>
      <c r="U4" s="18">
        <v>-324.79999999999995</v>
      </c>
      <c r="V4" s="18">
        <v>14.800000000000011</v>
      </c>
      <c r="W4" s="18">
        <v>-73.899999999999977</v>
      </c>
      <c r="X4" s="18">
        <v>-600.4</v>
      </c>
      <c r="Y4" s="18">
        <v>-496.6</v>
      </c>
      <c r="Z4" s="19"/>
      <c r="AA4" s="111">
        <f>SUM(B4:Z4)</f>
        <v>2556.2000000000003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</v>
      </c>
      <c r="C7" s="117">
        <v>68.89</v>
      </c>
      <c r="D7" s="117">
        <v>60</v>
      </c>
      <c r="E7" s="117">
        <v>54.73</v>
      </c>
      <c r="F7" s="117">
        <v>75.16</v>
      </c>
      <c r="G7" s="117">
        <v>80.41</v>
      </c>
      <c r="H7" s="117">
        <v>95.97</v>
      </c>
      <c r="I7" s="117">
        <v>110.58</v>
      </c>
      <c r="J7" s="117">
        <v>121.5</v>
      </c>
      <c r="K7" s="117">
        <v>122</v>
      </c>
      <c r="L7" s="117">
        <v>110.82</v>
      </c>
      <c r="M7" s="117">
        <v>106.41</v>
      </c>
      <c r="N7" s="117">
        <v>107.6</v>
      </c>
      <c r="O7" s="117">
        <v>107.01</v>
      </c>
      <c r="P7" s="117">
        <v>112.16</v>
      </c>
      <c r="Q7" s="117">
        <v>112.16</v>
      </c>
      <c r="R7" s="117">
        <v>122</v>
      </c>
      <c r="S7" s="117">
        <v>116.43</v>
      </c>
      <c r="T7" s="117">
        <v>108.97</v>
      </c>
      <c r="U7" s="117">
        <v>101.01</v>
      </c>
      <c r="V7" s="117">
        <v>93.37</v>
      </c>
      <c r="W7" s="117">
        <v>88.36</v>
      </c>
      <c r="X7" s="117">
        <v>92.8</v>
      </c>
      <c r="Y7" s="117">
        <v>76.709999999999994</v>
      </c>
      <c r="Z7" s="118"/>
      <c r="AA7" s="119">
        <f>IF(SUM(B7:Z7)&lt;&gt;0,AVERAGEIF(B7:Z7,"&lt;&gt;"""),"")</f>
        <v>96.460416666666688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227.9</v>
      </c>
      <c r="D13" s="129">
        <v>275</v>
      </c>
      <c r="E13" s="129">
        <v>415.2</v>
      </c>
      <c r="F13" s="129">
        <v>515.79999999999995</v>
      </c>
      <c r="G13" s="129">
        <v>52.5</v>
      </c>
      <c r="H13" s="129">
        <v>231.3</v>
      </c>
      <c r="I13" s="129"/>
      <c r="J13" s="129"/>
      <c r="K13" s="129"/>
      <c r="L13" s="129">
        <v>378.4</v>
      </c>
      <c r="M13" s="129"/>
      <c r="N13" s="129"/>
      <c r="O13" s="129"/>
      <c r="P13" s="129">
        <v>170.4</v>
      </c>
      <c r="Q13" s="129">
        <v>16</v>
      </c>
      <c r="R13" s="129">
        <v>300.5</v>
      </c>
      <c r="S13" s="129">
        <v>607.4</v>
      </c>
      <c r="T13" s="129">
        <v>693.3</v>
      </c>
      <c r="U13" s="129">
        <v>824.8</v>
      </c>
      <c r="V13" s="129">
        <v>485.2</v>
      </c>
      <c r="W13" s="129">
        <v>573.9</v>
      </c>
      <c r="X13" s="129">
        <v>1079</v>
      </c>
      <c r="Y13" s="130">
        <v>996.6</v>
      </c>
      <c r="Z13" s="131"/>
      <c r="AA13" s="132">
        <f t="shared" si="0"/>
        <v>7843.2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35.9</v>
      </c>
      <c r="N15" s="133">
        <v>500</v>
      </c>
      <c r="O15" s="133">
        <v>500</v>
      </c>
      <c r="P15" s="133">
        <v>17.600000000000001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1053.5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227.9</v>
      </c>
      <c r="D16" s="135">
        <f t="shared" si="1"/>
        <v>275</v>
      </c>
      <c r="E16" s="135">
        <f t="shared" si="1"/>
        <v>415.2</v>
      </c>
      <c r="F16" s="135">
        <f t="shared" si="1"/>
        <v>515.79999999999995</v>
      </c>
      <c r="G16" s="135">
        <f t="shared" si="1"/>
        <v>52.5</v>
      </c>
      <c r="H16" s="135">
        <f t="shared" si="1"/>
        <v>231.3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378.4</v>
      </c>
      <c r="M16" s="135">
        <f t="shared" si="1"/>
        <v>35.9</v>
      </c>
      <c r="N16" s="135">
        <f t="shared" si="1"/>
        <v>500</v>
      </c>
      <c r="O16" s="135">
        <f t="shared" si="1"/>
        <v>500</v>
      </c>
      <c r="P16" s="135">
        <f t="shared" si="1"/>
        <v>188</v>
      </c>
      <c r="Q16" s="135">
        <f t="shared" si="1"/>
        <v>16</v>
      </c>
      <c r="R16" s="135">
        <f t="shared" si="1"/>
        <v>300.5</v>
      </c>
      <c r="S16" s="135">
        <f t="shared" si="1"/>
        <v>607.4</v>
      </c>
      <c r="T16" s="135">
        <f t="shared" si="1"/>
        <v>693.3</v>
      </c>
      <c r="U16" s="135">
        <f t="shared" si="1"/>
        <v>824.8</v>
      </c>
      <c r="V16" s="135">
        <f t="shared" si="1"/>
        <v>485.2</v>
      </c>
      <c r="W16" s="135">
        <f t="shared" si="1"/>
        <v>573.9</v>
      </c>
      <c r="X16" s="135">
        <f t="shared" si="1"/>
        <v>1079</v>
      </c>
      <c r="Y16" s="135">
        <f t="shared" si="1"/>
        <v>996.6</v>
      </c>
      <c r="Z16" s="136" t="str">
        <f t="shared" si="1"/>
        <v/>
      </c>
      <c r="AA16" s="90">
        <f t="shared" si="0"/>
        <v>8896.6999999999989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164.5</v>
      </c>
      <c r="C21" s="129"/>
      <c r="D21" s="129"/>
      <c r="E21" s="129"/>
      <c r="F21" s="129"/>
      <c r="G21" s="129"/>
      <c r="H21" s="129"/>
      <c r="I21" s="129">
        <v>24.9</v>
      </c>
      <c r="J21" s="129">
        <v>442.5</v>
      </c>
      <c r="K21" s="129">
        <v>518.5</v>
      </c>
      <c r="L21" s="129"/>
      <c r="M21" s="129">
        <v>33.4</v>
      </c>
      <c r="N21" s="129">
        <v>564.9</v>
      </c>
      <c r="O21" s="129">
        <v>334.2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2082.9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>
        <v>216.3</v>
      </c>
      <c r="R23" s="133">
        <v>175.1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478.6</v>
      </c>
      <c r="Y23" s="133">
        <v>500</v>
      </c>
      <c r="Z23" s="131"/>
      <c r="AA23" s="132">
        <f t="shared" si="2"/>
        <v>9370.0000000000018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664.5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524.9</v>
      </c>
      <c r="J24" s="135">
        <f t="shared" si="3"/>
        <v>942.5</v>
      </c>
      <c r="K24" s="135">
        <f t="shared" si="3"/>
        <v>1018.5</v>
      </c>
      <c r="L24" s="135">
        <f t="shared" si="3"/>
        <v>500</v>
      </c>
      <c r="M24" s="135">
        <f t="shared" si="3"/>
        <v>33.4</v>
      </c>
      <c r="N24" s="135">
        <f t="shared" si="3"/>
        <v>564.9</v>
      </c>
      <c r="O24" s="135">
        <f t="shared" si="3"/>
        <v>334.2</v>
      </c>
      <c r="P24" s="135">
        <f t="shared" si="3"/>
        <v>0</v>
      </c>
      <c r="Q24" s="135">
        <f t="shared" si="3"/>
        <v>216.3</v>
      </c>
      <c r="R24" s="135">
        <f t="shared" si="3"/>
        <v>175.1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478.6</v>
      </c>
      <c r="Y24" s="135">
        <f t="shared" si="3"/>
        <v>500</v>
      </c>
      <c r="Z24" s="136" t="str">
        <f t="shared" si="3"/>
        <v/>
      </c>
      <c r="AA24" s="90">
        <f t="shared" si="2"/>
        <v>11452.9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2023-12-14T12:02:54Z</dcterms:created>
  <dcterms:modified xsi:type="dcterms:W3CDTF">2023-12-14T12:02:55Z</dcterms:modified>
</cp:coreProperties>
</file>