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<sst xmlns="http://schemas.openxmlformats.org/spreadsheetml/2006/main" count="117" uniqueCount="53">
  <si>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13/12/2023 14:09:39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</si>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</sst>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806</c:v>
                </c:pt>
                <c:pt idx="1">
                  <c:v>496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462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513</c:v>
                </c:pt>
                <c:pt idx="10">
                  <c:v>308</c:v>
                </c:pt>
                <c:pt idx="11">
                  <c:v>308</c:v>
                </c:pt>
                <c:pt idx="12">
                  <c:v>564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564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CC-49B2-9412-719F3C94EF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123</c:v>
                </c:pt>
                <c:pt idx="13">
                  <c:v>135</c:v>
                </c:pt>
                <c:pt idx="14">
                  <c:v>142</c:v>
                </c:pt>
                <c:pt idx="15">
                  <c:v>156</c:v>
                </c:pt>
                <c:pt idx="16">
                  <c:v>176</c:v>
                </c:pt>
                <c:pt idx="17">
                  <c:v>180</c:v>
                </c:pt>
                <c:pt idx="18">
                  <c:v>171</c:v>
                </c:pt>
                <c:pt idx="19">
                  <c:v>156</c:v>
                </c:pt>
                <c:pt idx="20">
                  <c:v>151</c:v>
                </c:pt>
                <c:pt idx="21">
                  <c:v>124</c:v>
                </c:pt>
                <c:pt idx="22">
                  <c:v>123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CC-49B2-9412-719F3C94EF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927.9</c:v>
                </c:pt>
                <c:pt idx="1">
                  <c:v>977.9</c:v>
                </c:pt>
                <c:pt idx="2">
                  <c:v>977.9</c:v>
                </c:pt>
                <c:pt idx="3">
                  <c:v>977.9</c:v>
                </c:pt>
                <c:pt idx="4">
                  <c:v>977.9</c:v>
                </c:pt>
                <c:pt idx="5">
                  <c:v>1119.9000000000001</c:v>
                </c:pt>
                <c:pt idx="6">
                  <c:v>1666.7540000000001</c:v>
                </c:pt>
                <c:pt idx="7">
                  <c:v>2136.3739999999998</c:v>
                </c:pt>
                <c:pt idx="8">
                  <c:v>2237.94</c:v>
                </c:pt>
                <c:pt idx="9">
                  <c:v>2048.1120000000001</c:v>
                </c:pt>
                <c:pt idx="10">
                  <c:v>1998.538</c:v>
                </c:pt>
                <c:pt idx="11">
                  <c:v>2237.5030000000002</c:v>
                </c:pt>
                <c:pt idx="12">
                  <c:v>2194.2200000000003</c:v>
                </c:pt>
                <c:pt idx="13">
                  <c:v>2438.2439999999997</c:v>
                </c:pt>
                <c:pt idx="14">
                  <c:v>2711.3330000000001</c:v>
                </c:pt>
                <c:pt idx="15">
                  <c:v>2802.3150000000001</c:v>
                </c:pt>
                <c:pt idx="16">
                  <c:v>3011.63</c:v>
                </c:pt>
                <c:pt idx="17">
                  <c:v>2944.6370000000002</c:v>
                </c:pt>
                <c:pt idx="18">
                  <c:v>2950.6480000000001</c:v>
                </c:pt>
                <c:pt idx="19">
                  <c:v>2845.8870000000002</c:v>
                </c:pt>
                <c:pt idx="20">
                  <c:v>2472.7570000000001</c:v>
                </c:pt>
                <c:pt idx="21">
                  <c:v>1902.9</c:v>
                </c:pt>
                <c:pt idx="22">
                  <c:v>1357.9</c:v>
                </c:pt>
                <c:pt idx="23">
                  <c:v>1257.9000000000001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CC-49B2-9412-719F3C94EF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1228.5</c:v>
                </c:pt>
                <c:pt idx="1">
                  <c:v>1260.7</c:v>
                </c:pt>
                <c:pt idx="2">
                  <c:v>1248.5999999999999</c:v>
                </c:pt>
                <c:pt idx="3">
                  <c:v>1106</c:v>
                </c:pt>
                <c:pt idx="4">
                  <c:v>1232.9000000000001</c:v>
                </c:pt>
                <c:pt idx="5">
                  <c:v>751</c:v>
                </c:pt>
                <c:pt idx="6">
                  <c:v>695.1</c:v>
                </c:pt>
                <c:pt idx="7">
                  <c:v>196</c:v>
                </c:pt>
                <c:pt idx="8">
                  <c:v>179</c:v>
                </c:pt>
                <c:pt idx="9">
                  <c:v>147</c:v>
                </c:pt>
                <c:pt idx="10">
                  <c:v>146</c:v>
                </c:pt>
                <c:pt idx="11">
                  <c:v>146</c:v>
                </c:pt>
                <c:pt idx="12">
                  <c:v>145</c:v>
                </c:pt>
                <c:pt idx="13">
                  <c:v>150</c:v>
                </c:pt>
                <c:pt idx="14">
                  <c:v>384.8</c:v>
                </c:pt>
                <c:pt idx="15">
                  <c:v>206</c:v>
                </c:pt>
                <c:pt idx="16">
                  <c:v>173</c:v>
                </c:pt>
                <c:pt idx="17">
                  <c:v>211</c:v>
                </c:pt>
                <c:pt idx="18">
                  <c:v>211</c:v>
                </c:pt>
                <c:pt idx="19">
                  <c:v>211</c:v>
                </c:pt>
                <c:pt idx="20">
                  <c:v>220</c:v>
                </c:pt>
                <c:pt idx="21">
                  <c:v>211</c:v>
                </c:pt>
                <c:pt idx="22">
                  <c:v>803.3</c:v>
                </c:pt>
                <c:pt idx="23">
                  <c:v>1090.7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CC-49B2-9412-719F3C94EF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2068.8950000000004</c:v>
                </c:pt>
                <c:pt idx="1">
                  <c:v>2131.694</c:v>
                </c:pt>
                <c:pt idx="2">
                  <c:v>2163.8140000000008</c:v>
                </c:pt>
                <c:pt idx="3">
                  <c:v>2533.8180000000007</c:v>
                </c:pt>
                <c:pt idx="4">
                  <c:v>2558.8380000000002</c:v>
                </c:pt>
                <c:pt idx="5">
                  <c:v>2561.5360000000001</c:v>
                </c:pt>
                <c:pt idx="6">
                  <c:v>2216.1730000000002</c:v>
                </c:pt>
                <c:pt idx="7">
                  <c:v>2616.4969999999998</c:v>
                </c:pt>
                <c:pt idx="8">
                  <c:v>3272.5090000000009</c:v>
                </c:pt>
                <c:pt idx="9">
                  <c:v>4059.3689999999988</c:v>
                </c:pt>
                <c:pt idx="10">
                  <c:v>4457.4849999999997</c:v>
                </c:pt>
                <c:pt idx="11">
                  <c:v>4639.6619999999994</c:v>
                </c:pt>
                <c:pt idx="12">
                  <c:v>4220.7090000000017</c:v>
                </c:pt>
                <c:pt idx="13">
                  <c:v>3791.8010000000013</c:v>
                </c:pt>
                <c:pt idx="14">
                  <c:v>3075.7509999999993</c:v>
                </c:pt>
                <c:pt idx="15">
                  <c:v>2527.733999999999</c:v>
                </c:pt>
                <c:pt idx="16">
                  <c:v>2262.7839999999997</c:v>
                </c:pt>
                <c:pt idx="17">
                  <c:v>2247.491</c:v>
                </c:pt>
                <c:pt idx="18">
                  <c:v>2234.835</c:v>
                </c:pt>
                <c:pt idx="19">
                  <c:v>2227.866</c:v>
                </c:pt>
                <c:pt idx="20">
                  <c:v>2207.0519999999997</c:v>
                </c:pt>
                <c:pt idx="21">
                  <c:v>2197.114</c:v>
                </c:pt>
                <c:pt idx="22">
                  <c:v>2195.5769999999998</c:v>
                </c:pt>
                <c:pt idx="23">
                  <c:v>2168.3890000000001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CC-49B2-9412-719F3C94EF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59</c:v>
                </c:pt>
                <c:pt idx="2">
                  <c:v>57</c:v>
                </c:pt>
                <c:pt idx="3">
                  <c:v>56</c:v>
                </c:pt>
                <c:pt idx="4">
                  <c:v>56</c:v>
                </c:pt>
                <c:pt idx="5">
                  <c:v>57</c:v>
                </c:pt>
                <c:pt idx="6">
                  <c:v>59</c:v>
                </c:pt>
                <c:pt idx="7">
                  <c:v>70</c:v>
                </c:pt>
                <c:pt idx="8">
                  <c:v>87</c:v>
                </c:pt>
                <c:pt idx="9">
                  <c:v>104</c:v>
                </c:pt>
                <c:pt idx="10">
                  <c:v>114</c:v>
                </c:pt>
                <c:pt idx="11">
                  <c:v>119</c:v>
                </c:pt>
                <c:pt idx="12">
                  <c:v>117</c:v>
                </c:pt>
                <c:pt idx="13">
                  <c:v>113</c:v>
                </c:pt>
                <c:pt idx="14">
                  <c:v>104</c:v>
                </c:pt>
                <c:pt idx="15">
                  <c:v>95</c:v>
                </c:pt>
                <c:pt idx="16">
                  <c:v>95</c:v>
                </c:pt>
                <c:pt idx="17">
                  <c:v>99</c:v>
                </c:pt>
                <c:pt idx="18">
                  <c:v>103</c:v>
                </c:pt>
                <c:pt idx="19">
                  <c:v>107</c:v>
                </c:pt>
                <c:pt idx="20">
                  <c:v>110</c:v>
                </c:pt>
                <c:pt idx="21">
                  <c:v>113</c:v>
                </c:pt>
                <c:pt idx="22">
                  <c:v>114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CC-49B2-9412-719F3C94EF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59</c:v>
                </c:pt>
                <c:pt idx="1">
                  <c:v>59</c:v>
                </c:pt>
                <c:pt idx="2">
                  <c:v>59</c:v>
                </c:pt>
                <c:pt idx="3">
                  <c:v>59</c:v>
                </c:pt>
                <c:pt idx="4">
                  <c:v>59</c:v>
                </c:pt>
                <c:pt idx="5">
                  <c:v>761</c:v>
                </c:pt>
                <c:pt idx="6">
                  <c:v>951</c:v>
                </c:pt>
                <c:pt idx="7">
                  <c:v>1135</c:v>
                </c:pt>
                <c:pt idx="8">
                  <c:v>1114</c:v>
                </c:pt>
                <c:pt idx="9">
                  <c:v>1122</c:v>
                </c:pt>
                <c:pt idx="10">
                  <c:v>451</c:v>
                </c:pt>
                <c:pt idx="11">
                  <c:v>345</c:v>
                </c:pt>
                <c:pt idx="12">
                  <c:v>345</c:v>
                </c:pt>
                <c:pt idx="13">
                  <c:v>319</c:v>
                </c:pt>
                <c:pt idx="14">
                  <c:v>319</c:v>
                </c:pt>
                <c:pt idx="15">
                  <c:v>1131</c:v>
                </c:pt>
                <c:pt idx="16">
                  <c:v>1272</c:v>
                </c:pt>
                <c:pt idx="17">
                  <c:v>1449</c:v>
                </c:pt>
                <c:pt idx="18">
                  <c:v>1447</c:v>
                </c:pt>
                <c:pt idx="19">
                  <c:v>1508</c:v>
                </c:pt>
                <c:pt idx="20">
                  <c:v>1507</c:v>
                </c:pt>
                <c:pt idx="21">
                  <c:v>1444</c:v>
                </c:pt>
                <c:pt idx="22">
                  <c:v>760</c:v>
                </c:pt>
                <c:pt idx="23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CC-49B2-9412-719F3C94E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5259.2650000000003</c:v>
                </c:pt>
                <c:pt idx="1">
                  <c:v>5086.2559999999976</c:v>
                </c:pt>
                <c:pt idx="2">
                  <c:v>4916.3270000000002</c:v>
                </c:pt>
                <c:pt idx="3">
                  <c:v>5142.6719999999996</c:v>
                </c:pt>
                <c:pt idx="4">
                  <c:v>5294.6150000000025</c:v>
                </c:pt>
                <c:pt idx="5">
                  <c:v>5814.396999999999</c:v>
                </c:pt>
                <c:pt idx="6">
                  <c:v>6306.0209999999997</c:v>
                </c:pt>
                <c:pt idx="7">
                  <c:v>6877.8899999999985</c:v>
                </c:pt>
                <c:pt idx="8">
                  <c:v>7614.4800000000014</c:v>
                </c:pt>
                <c:pt idx="9">
                  <c:v>8101.4319999999998</c:v>
                </c:pt>
                <c:pt idx="10">
                  <c:v>7583.0559999999987</c:v>
                </c:pt>
                <c:pt idx="11">
                  <c:v>7903.170000000001</c:v>
                </c:pt>
                <c:pt idx="12">
                  <c:v>7708.9609999999993</c:v>
                </c:pt>
                <c:pt idx="13">
                  <c:v>7563.0760000000018</c:v>
                </c:pt>
                <c:pt idx="14">
                  <c:v>7352.838999999999</c:v>
                </c:pt>
                <c:pt idx="15">
                  <c:v>7534.0670000000018</c:v>
                </c:pt>
                <c:pt idx="16">
                  <c:v>7606.4139999999998</c:v>
                </c:pt>
                <c:pt idx="17">
                  <c:v>7747.103000000001</c:v>
                </c:pt>
                <c:pt idx="18">
                  <c:v>7733.4750000000013</c:v>
                </c:pt>
                <c:pt idx="19">
                  <c:v>7671.7190000000001</c:v>
                </c:pt>
                <c:pt idx="20">
                  <c:v>7283.8180000000002</c:v>
                </c:pt>
                <c:pt idx="21">
                  <c:v>6607.994999999999</c:v>
                </c:pt>
                <c:pt idx="22">
                  <c:v>5917.76</c:v>
                </c:pt>
                <c:pt idx="23">
                  <c:v>5558.9820000000018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CC-49B2-9412-719F3C94E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77.34</c:v>
                </c:pt>
                <c:pt idx="1">
                  <c:v>76.19</c:v>
                </c:pt>
                <c:pt idx="2">
                  <c:v>76.62</c:v>
                </c:pt>
                <c:pt idx="3">
                  <c:v>76.41</c:v>
                </c:pt>
                <c:pt idx="4">
                  <c:v>77.88</c:v>
                </c:pt>
                <c:pt idx="5">
                  <c:v>82.13</c:v>
                </c:pt>
                <c:pt idx="6">
                  <c:v>99.75</c:v>
                </c:pt>
                <c:pt idx="7">
                  <c:v>118.55</c:v>
                </c:pt>
                <c:pt idx="8">
                  <c:v>127.73</c:v>
                </c:pt>
                <c:pt idx="9">
                  <c:v>124.36</c:v>
                </c:pt>
                <c:pt idx="10">
                  <c:v>123.55</c:v>
                </c:pt>
                <c:pt idx="11">
                  <c:v>124.13</c:v>
                </c:pt>
                <c:pt idx="12">
                  <c:v>115.6</c:v>
                </c:pt>
                <c:pt idx="13">
                  <c:v>116.5</c:v>
                </c:pt>
                <c:pt idx="14">
                  <c:v>118.08</c:v>
                </c:pt>
                <c:pt idx="15">
                  <c:v>126</c:v>
                </c:pt>
                <c:pt idx="16">
                  <c:v>132.41</c:v>
                </c:pt>
                <c:pt idx="17">
                  <c:v>128.79</c:v>
                </c:pt>
                <c:pt idx="18">
                  <c:v>126.29</c:v>
                </c:pt>
                <c:pt idx="19">
                  <c:v>118.08</c:v>
                </c:pt>
                <c:pt idx="20">
                  <c:v>106.02</c:v>
                </c:pt>
                <c:pt idx="21">
                  <c:v>96.2</c:v>
                </c:pt>
                <c:pt idx="22">
                  <c:v>94.46</c:v>
                </c:pt>
                <c:pt idx="23">
                  <c:v>85.57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CC-49B2-9412-719F3C94E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5259.2950000000001</v>
      </c>
      <c r="C4" s="18">
        <v>5086.2939999999999</v>
      </c>
      <c r="D4" s="18">
        <v>4916.3139999999994</v>
      </c>
      <c r="E4" s="18">
        <v>5142.7180000000008</v>
      </c>
      <c r="F4" s="18">
        <v>5294.6380000000008</v>
      </c>
      <c r="G4" s="18">
        <v>5814.4359999999997</v>
      </c>
      <c r="H4" s="18">
        <v>6306.027000000001</v>
      </c>
      <c r="I4" s="18">
        <v>6877.871000000001</v>
      </c>
      <c r="J4" s="18">
        <v>7614.4489999999996</v>
      </c>
      <c r="K4" s="18">
        <v>8101.4809999999998</v>
      </c>
      <c r="L4" s="18">
        <v>7583.0230000000001</v>
      </c>
      <c r="M4" s="18">
        <v>7903.1650000000009</v>
      </c>
      <c r="N4" s="18">
        <v>7708.929000000001</v>
      </c>
      <c r="O4" s="18">
        <v>7563.045000000001</v>
      </c>
      <c r="P4" s="18">
        <v>7352.884</v>
      </c>
      <c r="Q4" s="18">
        <v>7534.0490000000018</v>
      </c>
      <c r="R4" s="18">
        <v>7606.4140000000016</v>
      </c>
      <c r="S4" s="18">
        <v>7747.1279999999997</v>
      </c>
      <c r="T4" s="18">
        <v>7733.4829999999984</v>
      </c>
      <c r="U4" s="18">
        <v>7671.7529999999988</v>
      </c>
      <c r="V4" s="18">
        <v>7283.8090000000011</v>
      </c>
      <c r="W4" s="18">
        <v>6608.014000000001</v>
      </c>
      <c r="X4" s="18">
        <v>5917.7769999999991</v>
      </c>
      <c r="Y4" s="18">
        <v>5558.9890000000005</v>
      </c>
      <c r="Z4" s="19"/>
      <c r="AA4" s="20">
        <f>SUM(B4:Z4)</f>
        <v>162185.98500000002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77.34</v>
      </c>
      <c r="C7" s="28">
        <v>76.19</v>
      </c>
      <c r="D7" s="28">
        <v>76.62</v>
      </c>
      <c r="E7" s="28">
        <v>76.41</v>
      </c>
      <c r="F7" s="28">
        <v>77.88</v>
      </c>
      <c r="G7" s="28">
        <v>82.13</v>
      </c>
      <c r="H7" s="28">
        <v>99.75</v>
      </c>
      <c r="I7" s="28">
        <v>118.55</v>
      </c>
      <c r="J7" s="28">
        <v>127.73</v>
      </c>
      <c r="K7" s="28">
        <v>124.36</v>
      </c>
      <c r="L7" s="28">
        <v>123.55</v>
      </c>
      <c r="M7" s="28">
        <v>124.13</v>
      </c>
      <c r="N7" s="28">
        <v>115.6</v>
      </c>
      <c r="O7" s="28">
        <v>116.5</v>
      </c>
      <c r="P7" s="28">
        <v>118.08</v>
      </c>
      <c r="Q7" s="28">
        <v>126</v>
      </c>
      <c r="R7" s="28">
        <v>132.41</v>
      </c>
      <c r="S7" s="28">
        <v>128.79</v>
      </c>
      <c r="T7" s="28">
        <v>126.29</v>
      </c>
      <c r="U7" s="28">
        <v>118.08</v>
      </c>
      <c r="V7" s="28">
        <v>106.02</v>
      </c>
      <c r="W7" s="28">
        <v>96.2</v>
      </c>
      <c r="X7" s="28">
        <v>94.46</v>
      </c>
      <c r="Y7" s="28">
        <v>85.57</v>
      </c>
      <c r="Z7" s="29"/>
      <c r="AA7" s="30">
        <f>IF(SUM(B7:Z7)&lt;&gt;0,AVERAGEIF(B7:Z7,"&lt;&gt;"""),"")</f>
        <v>106.19333333333333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806</v>
      </c>
      <c r="C10" s="42">
        <v>496</v>
      </c>
      <c r="D10" s="42">
        <v>308</v>
      </c>
      <c r="E10" s="42">
        <v>308</v>
      </c>
      <c r="F10" s="42">
        <v>308</v>
      </c>
      <c r="G10" s="42">
        <v>462</v>
      </c>
      <c r="H10" s="42">
        <v>616</v>
      </c>
      <c r="I10" s="42">
        <v>616</v>
      </c>
      <c r="J10" s="42">
        <v>616</v>
      </c>
      <c r="K10" s="42">
        <v>513</v>
      </c>
      <c r="L10" s="42">
        <v>308</v>
      </c>
      <c r="M10" s="42">
        <v>308</v>
      </c>
      <c r="N10" s="42">
        <v>564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564</v>
      </c>
      <c r="Y10" s="42">
        <v>308</v>
      </c>
      <c r="Z10" s="43"/>
      <c r="AA10" s="44">
        <f t="shared" ref="AA10:AA15" si="0">SUM(B10:Z10)</f>
        <v>12645</v>
      </c>
    </row>
    <row r="11" spans="1:27" ht="25.15" customHeight="1" x14ac:dyDescent="0.2">
      <c r="A11" s="45" t="s">
        <v>7</v>
      </c>
      <c r="B11" s="46">
        <v>108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108</v>
      </c>
      <c r="J11" s="47">
        <v>108</v>
      </c>
      <c r="K11" s="47">
        <v>108</v>
      </c>
      <c r="L11" s="47">
        <v>108</v>
      </c>
      <c r="M11" s="47">
        <v>108</v>
      </c>
      <c r="N11" s="47">
        <v>123</v>
      </c>
      <c r="O11" s="47">
        <v>135</v>
      </c>
      <c r="P11" s="47">
        <v>142</v>
      </c>
      <c r="Q11" s="47">
        <v>156</v>
      </c>
      <c r="R11" s="47">
        <v>176</v>
      </c>
      <c r="S11" s="47">
        <v>180</v>
      </c>
      <c r="T11" s="47">
        <v>171</v>
      </c>
      <c r="U11" s="47">
        <v>156</v>
      </c>
      <c r="V11" s="47">
        <v>151</v>
      </c>
      <c r="W11" s="47">
        <v>124</v>
      </c>
      <c r="X11" s="47">
        <v>123</v>
      </c>
      <c r="Y11" s="47">
        <v>123</v>
      </c>
      <c r="Z11" s="48"/>
      <c r="AA11" s="49">
        <f t="shared" si="0"/>
        <v>3020</v>
      </c>
    </row>
    <row r="12" spans="1:27" ht="25.15" customHeight="1" x14ac:dyDescent="0.2">
      <c r="A12" s="50" t="s">
        <v>8</v>
      </c>
      <c r="B12" s="51">
        <v>927.9</v>
      </c>
      <c r="C12" s="52">
        <v>977.9</v>
      </c>
      <c r="D12" s="52">
        <v>977.9</v>
      </c>
      <c r="E12" s="52">
        <v>977.9</v>
      </c>
      <c r="F12" s="52">
        <v>977.9</v>
      </c>
      <c r="G12" s="52">
        <v>1119.9000000000001</v>
      </c>
      <c r="H12" s="52">
        <v>1666.7540000000001</v>
      </c>
      <c r="I12" s="52">
        <v>2136.3739999999998</v>
      </c>
      <c r="J12" s="52">
        <v>2237.94</v>
      </c>
      <c r="K12" s="52">
        <v>2048.1120000000001</v>
      </c>
      <c r="L12" s="52">
        <v>1998.538</v>
      </c>
      <c r="M12" s="52">
        <v>2237.5030000000002</v>
      </c>
      <c r="N12" s="52">
        <v>2194.2200000000003</v>
      </c>
      <c r="O12" s="52">
        <v>2438.2439999999997</v>
      </c>
      <c r="P12" s="52">
        <v>2711.3330000000001</v>
      </c>
      <c r="Q12" s="52">
        <v>2802.3150000000001</v>
      </c>
      <c r="R12" s="52">
        <v>3011.63</v>
      </c>
      <c r="S12" s="52">
        <v>2944.6370000000002</v>
      </c>
      <c r="T12" s="52">
        <v>2950.6480000000001</v>
      </c>
      <c r="U12" s="52">
        <v>2845.8870000000002</v>
      </c>
      <c r="V12" s="52">
        <v>2472.7570000000001</v>
      </c>
      <c r="W12" s="52">
        <v>1902.9</v>
      </c>
      <c r="X12" s="52">
        <v>1357.9</v>
      </c>
      <c r="Y12" s="52">
        <v>1257.9000000000001</v>
      </c>
      <c r="Z12" s="53"/>
      <c r="AA12" s="54">
        <f t="shared" si="0"/>
        <v>47174.992000000006</v>
      </c>
    </row>
    <row r="13" spans="1:27" ht="25.15" customHeight="1" x14ac:dyDescent="0.2">
      <c r="A13" s="50" t="s">
        <v>9</v>
      </c>
      <c r="B13" s="51">
        <v>59</v>
      </c>
      <c r="C13" s="52">
        <v>59</v>
      </c>
      <c r="D13" s="52">
        <v>59</v>
      </c>
      <c r="E13" s="52">
        <v>59</v>
      </c>
      <c r="F13" s="52">
        <v>59</v>
      </c>
      <c r="G13" s="52">
        <v>761</v>
      </c>
      <c r="H13" s="52">
        <v>951</v>
      </c>
      <c r="I13" s="52">
        <v>1135</v>
      </c>
      <c r="J13" s="52">
        <v>1114</v>
      </c>
      <c r="K13" s="52">
        <v>1122</v>
      </c>
      <c r="L13" s="52">
        <v>451</v>
      </c>
      <c r="M13" s="52">
        <v>345</v>
      </c>
      <c r="N13" s="52">
        <v>345</v>
      </c>
      <c r="O13" s="52">
        <v>319</v>
      </c>
      <c r="P13" s="52">
        <v>319</v>
      </c>
      <c r="Q13" s="52">
        <v>1131</v>
      </c>
      <c r="R13" s="52">
        <v>1272</v>
      </c>
      <c r="S13" s="52">
        <v>1449</v>
      </c>
      <c r="T13" s="52">
        <v>1447</v>
      </c>
      <c r="U13" s="52">
        <v>1508</v>
      </c>
      <c r="V13" s="52">
        <v>1507</v>
      </c>
      <c r="W13" s="52">
        <v>1444</v>
      </c>
      <c r="X13" s="52">
        <v>760</v>
      </c>
      <c r="Y13" s="52">
        <v>499</v>
      </c>
      <c r="Z13" s="53"/>
      <c r="AA13" s="54">
        <f t="shared" si="0"/>
        <v>18174</v>
      </c>
    </row>
    <row r="14" spans="1:27" ht="25.15" customHeight="1" x14ac:dyDescent="0.2">
      <c r="A14" s="55" t="s">
        <v>10</v>
      </c>
      <c r="B14" s="56">
        <v>2068.8950000000004</v>
      </c>
      <c r="C14" s="57">
        <v>2131.694</v>
      </c>
      <c r="D14" s="57">
        <v>2163.8140000000008</v>
      </c>
      <c r="E14" s="57">
        <v>2533.8180000000007</v>
      </c>
      <c r="F14" s="57">
        <v>2558.8380000000002</v>
      </c>
      <c r="G14" s="57">
        <v>2561.5360000000001</v>
      </c>
      <c r="H14" s="57">
        <v>2216.1730000000002</v>
      </c>
      <c r="I14" s="57">
        <v>2616.4969999999998</v>
      </c>
      <c r="J14" s="57">
        <v>3272.5090000000009</v>
      </c>
      <c r="K14" s="57">
        <v>4059.3689999999988</v>
      </c>
      <c r="L14" s="57">
        <v>4457.4849999999997</v>
      </c>
      <c r="M14" s="57">
        <v>4639.6619999999994</v>
      </c>
      <c r="N14" s="57">
        <v>4220.7090000000017</v>
      </c>
      <c r="O14" s="57">
        <v>3791.8010000000013</v>
      </c>
      <c r="P14" s="57">
        <v>3075.7509999999993</v>
      </c>
      <c r="Q14" s="57">
        <v>2527.733999999999</v>
      </c>
      <c r="R14" s="57">
        <v>2262.7839999999997</v>
      </c>
      <c r="S14" s="57">
        <v>2247.491</v>
      </c>
      <c r="T14" s="57">
        <v>2234.835</v>
      </c>
      <c r="U14" s="57">
        <v>2227.866</v>
      </c>
      <c r="V14" s="57">
        <v>2207.0519999999997</v>
      </c>
      <c r="W14" s="57">
        <v>2197.114</v>
      </c>
      <c r="X14" s="57">
        <v>2195.5769999999998</v>
      </c>
      <c r="Y14" s="57">
        <v>2168.3890000000001</v>
      </c>
      <c r="Z14" s="58"/>
      <c r="AA14" s="59">
        <f t="shared" si="0"/>
        <v>66637.392999999996</v>
      </c>
    </row>
    <row r="15" spans="1:27" ht="25.15" customHeight="1" x14ac:dyDescent="0.2">
      <c r="A15" s="55" t="s">
        <v>11</v>
      </c>
      <c r="B15" s="56">
        <v>61</v>
      </c>
      <c r="C15" s="57">
        <v>59</v>
      </c>
      <c r="D15" s="57">
        <v>57</v>
      </c>
      <c r="E15" s="57">
        <v>56</v>
      </c>
      <c r="F15" s="57">
        <v>56</v>
      </c>
      <c r="G15" s="57">
        <v>57</v>
      </c>
      <c r="H15" s="57">
        <v>59</v>
      </c>
      <c r="I15" s="57">
        <v>70</v>
      </c>
      <c r="J15" s="57">
        <v>87</v>
      </c>
      <c r="K15" s="57">
        <v>104</v>
      </c>
      <c r="L15" s="57">
        <v>114</v>
      </c>
      <c r="M15" s="57">
        <v>119</v>
      </c>
      <c r="N15" s="57">
        <v>117</v>
      </c>
      <c r="O15" s="57">
        <v>113</v>
      </c>
      <c r="P15" s="57">
        <v>104</v>
      </c>
      <c r="Q15" s="57">
        <v>95</v>
      </c>
      <c r="R15" s="57">
        <v>95</v>
      </c>
      <c r="S15" s="57">
        <v>99</v>
      </c>
      <c r="T15" s="57">
        <v>103</v>
      </c>
      <c r="U15" s="57">
        <v>107</v>
      </c>
      <c r="V15" s="57">
        <v>110</v>
      </c>
      <c r="W15" s="57">
        <v>113</v>
      </c>
      <c r="X15" s="57">
        <v>114</v>
      </c>
      <c r="Y15" s="57">
        <v>112</v>
      </c>
      <c r="Z15" s="58"/>
      <c r="AA15" s="59">
        <f t="shared" si="0"/>
        <v>2181</v>
      </c>
    </row>
    <row r="16" spans="1:27" ht="30" customHeight="1" thickBot="1" x14ac:dyDescent="0.25">
      <c r="A16" s="60" t="s">
        <v>12</v>
      </c>
      <c r="B16" s="61">
        <f>IF(LEN(B$2)&gt;0,SUM(B10:B15),"")</f>
        <v>4030.7950000000005</v>
      </c>
      <c r="C16" s="62">
        <f t="shared" ref="C16:Z16" si="1">IF(LEN(C$2)&gt;0,SUM(C10:C15),"")</f>
        <v>3825.5940000000001</v>
      </c>
      <c r="D16" s="62">
        <f t="shared" si="1"/>
        <v>3667.7140000000009</v>
      </c>
      <c r="E16" s="62">
        <f t="shared" si="1"/>
        <v>4036.7180000000008</v>
      </c>
      <c r="F16" s="62">
        <f t="shared" si="1"/>
        <v>4061.7380000000003</v>
      </c>
      <c r="G16" s="62">
        <f t="shared" si="1"/>
        <v>5063.4359999999997</v>
      </c>
      <c r="H16" s="62">
        <f t="shared" si="1"/>
        <v>5610.9269999999997</v>
      </c>
      <c r="I16" s="62">
        <f t="shared" si="1"/>
        <v>6681.8709999999992</v>
      </c>
      <c r="J16" s="62">
        <f t="shared" si="1"/>
        <v>7435.4490000000005</v>
      </c>
      <c r="K16" s="62">
        <f t="shared" si="1"/>
        <v>7954.4809999999989</v>
      </c>
      <c r="L16" s="62">
        <f t="shared" si="1"/>
        <v>7437.0229999999992</v>
      </c>
      <c r="M16" s="62">
        <f t="shared" si="1"/>
        <v>7757.1649999999991</v>
      </c>
      <c r="N16" s="62">
        <f t="shared" si="1"/>
        <v>7563.9290000000019</v>
      </c>
      <c r="O16" s="62">
        <f t="shared" si="1"/>
        <v>7413.045000000001</v>
      </c>
      <c r="P16" s="62">
        <f t="shared" si="1"/>
        <v>6968.0839999999989</v>
      </c>
      <c r="Q16" s="62">
        <f t="shared" si="1"/>
        <v>7328.0489999999991</v>
      </c>
      <c r="R16" s="62">
        <f t="shared" si="1"/>
        <v>7433.4139999999998</v>
      </c>
      <c r="S16" s="62">
        <f t="shared" si="1"/>
        <v>7536.1280000000006</v>
      </c>
      <c r="T16" s="62">
        <f t="shared" si="1"/>
        <v>7522.4830000000002</v>
      </c>
      <c r="U16" s="62">
        <f t="shared" si="1"/>
        <v>7460.7530000000006</v>
      </c>
      <c r="V16" s="62">
        <f t="shared" si="1"/>
        <v>7063.8089999999993</v>
      </c>
      <c r="W16" s="62">
        <f t="shared" si="1"/>
        <v>6397.0140000000001</v>
      </c>
      <c r="X16" s="62">
        <f t="shared" si="1"/>
        <v>5114.4769999999999</v>
      </c>
      <c r="Y16" s="62">
        <f t="shared" si="1"/>
        <v>4468.2890000000007</v>
      </c>
      <c r="Z16" s="63" t="str">
        <f t="shared" si="1"/>
        <v/>
      </c>
      <c r="AA16" s="64">
        <f>SUM(AA10:AA15)</f>
        <v>149832.38500000001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2671.47</v>
      </c>
      <c r="C28" s="72">
        <v>2686.16</v>
      </c>
      <c r="D28" s="72">
        <v>2706.35</v>
      </c>
      <c r="E28" s="72">
        <v>2725.28</v>
      </c>
      <c r="F28" s="72">
        <v>2742.09</v>
      </c>
      <c r="G28" s="72">
        <v>3542.47</v>
      </c>
      <c r="H28" s="72">
        <v>4164.8599999999997</v>
      </c>
      <c r="I28" s="72">
        <v>4417.13</v>
      </c>
      <c r="J28" s="72">
        <v>4799.83</v>
      </c>
      <c r="K28" s="72">
        <v>4918.72</v>
      </c>
      <c r="L28" s="72">
        <v>4365.37</v>
      </c>
      <c r="M28" s="72">
        <v>4452.04</v>
      </c>
      <c r="N28" s="72">
        <v>4381.74</v>
      </c>
      <c r="O28" s="72">
        <v>4319.71</v>
      </c>
      <c r="P28" s="72">
        <v>4097.1899999999996</v>
      </c>
      <c r="Q28" s="72">
        <v>4344.41</v>
      </c>
      <c r="R28" s="72">
        <v>4284.67</v>
      </c>
      <c r="S28" s="72">
        <v>4442.92</v>
      </c>
      <c r="T28" s="72">
        <v>4435.84</v>
      </c>
      <c r="U28" s="72">
        <v>4500.6499999999996</v>
      </c>
      <c r="V28" s="72">
        <v>4356.3900000000003</v>
      </c>
      <c r="W28" s="72">
        <v>4188.45</v>
      </c>
      <c r="X28" s="72">
        <v>3712.63</v>
      </c>
      <c r="Y28" s="72">
        <v>3144.09</v>
      </c>
      <c r="Z28" s="73"/>
      <c r="AA28" s="74">
        <f>SUM(B28:Z28)</f>
        <v>94400.459999999992</v>
      </c>
    </row>
    <row r="29" spans="1:27" ht="25.15" customHeight="1" x14ac:dyDescent="0.2">
      <c r="A29" s="75" t="s">
        <v>23</v>
      </c>
      <c r="B29" s="76">
        <v>959.32500000000005</v>
      </c>
      <c r="C29" s="77">
        <v>1012.434</v>
      </c>
      <c r="D29" s="77">
        <v>1007.364</v>
      </c>
      <c r="E29" s="77">
        <v>1394.4380000000001</v>
      </c>
      <c r="F29" s="77">
        <v>1410.6479999999999</v>
      </c>
      <c r="G29" s="77">
        <v>1492.9659999999999</v>
      </c>
      <c r="H29" s="77">
        <v>1119.067</v>
      </c>
      <c r="I29" s="77">
        <v>1360.741</v>
      </c>
      <c r="J29" s="77">
        <v>1659.6189999999999</v>
      </c>
      <c r="K29" s="77">
        <v>2047.761</v>
      </c>
      <c r="L29" s="77">
        <v>2248.6529999999998</v>
      </c>
      <c r="M29" s="77">
        <v>2332.125</v>
      </c>
      <c r="N29" s="77">
        <v>2168.1889999999999</v>
      </c>
      <c r="O29" s="77">
        <v>1994.335</v>
      </c>
      <c r="P29" s="77">
        <v>1591.894</v>
      </c>
      <c r="Q29" s="77">
        <v>1504.6389999999999</v>
      </c>
      <c r="R29" s="77">
        <v>1446.7439999999999</v>
      </c>
      <c r="S29" s="77">
        <v>1429.2080000000001</v>
      </c>
      <c r="T29" s="77">
        <v>1422.643</v>
      </c>
      <c r="U29" s="77">
        <v>1376.1030000000001</v>
      </c>
      <c r="V29" s="77">
        <v>1402.4190000000001</v>
      </c>
      <c r="W29" s="77">
        <v>1244.5640000000001</v>
      </c>
      <c r="X29" s="77">
        <v>1163.847</v>
      </c>
      <c r="Y29" s="77">
        <v>1024.1990000000001</v>
      </c>
      <c r="Z29" s="78"/>
      <c r="AA29" s="79">
        <f>SUM(B29:Z29)</f>
        <v>35813.924999999996</v>
      </c>
    </row>
    <row r="30" spans="1:27" ht="25.15" customHeight="1" x14ac:dyDescent="0.2">
      <c r="A30" s="82" t="s">
        <v>24</v>
      </c>
      <c r="B30" s="80">
        <v>672</v>
      </c>
      <c r="C30" s="81">
        <v>412</v>
      </c>
      <c r="D30" s="81">
        <v>224</v>
      </c>
      <c r="E30" s="81">
        <v>224</v>
      </c>
      <c r="F30" s="81">
        <v>224</v>
      </c>
      <c r="G30" s="81">
        <v>266</v>
      </c>
      <c r="H30" s="81">
        <v>685</v>
      </c>
      <c r="I30" s="81">
        <v>1100</v>
      </c>
      <c r="J30" s="81">
        <v>1155</v>
      </c>
      <c r="K30" s="81">
        <v>1135</v>
      </c>
      <c r="L30" s="81">
        <v>969</v>
      </c>
      <c r="M30" s="81">
        <v>1119</v>
      </c>
      <c r="N30" s="81">
        <v>1159</v>
      </c>
      <c r="O30" s="81">
        <v>1249</v>
      </c>
      <c r="P30" s="81">
        <v>1429</v>
      </c>
      <c r="Q30" s="81">
        <v>1685</v>
      </c>
      <c r="R30" s="81">
        <v>1875</v>
      </c>
      <c r="S30" s="81">
        <v>1875</v>
      </c>
      <c r="T30" s="81">
        <v>1875</v>
      </c>
      <c r="U30" s="81">
        <v>1795</v>
      </c>
      <c r="V30" s="81">
        <v>1525</v>
      </c>
      <c r="W30" s="81">
        <v>1175</v>
      </c>
      <c r="X30" s="81">
        <v>454</v>
      </c>
      <c r="Y30" s="81">
        <v>454</v>
      </c>
      <c r="Z30" s="83"/>
      <c r="AA30" s="84">
        <f>SUM(B30:Z30)</f>
        <v>24735</v>
      </c>
    </row>
    <row r="31" spans="1:27" ht="30" customHeight="1" thickBot="1" x14ac:dyDescent="0.25">
      <c r="A31" s="60" t="s">
        <v>25</v>
      </c>
      <c r="B31" s="61">
        <f>IF(LEN(B$2)&gt;0,SUM(B28:B30),"")</f>
        <v>4302.7950000000001</v>
      </c>
      <c r="C31" s="62">
        <f t="shared" ref="C31:Z31" si="4">IF(LEN(C$2)&gt;0,SUM(C28:C30),"")</f>
        <v>4110.5940000000001</v>
      </c>
      <c r="D31" s="62">
        <f t="shared" si="4"/>
        <v>3937.7139999999999</v>
      </c>
      <c r="E31" s="62">
        <f t="shared" si="4"/>
        <v>4343.7180000000008</v>
      </c>
      <c r="F31" s="62">
        <f t="shared" si="4"/>
        <v>4376.7380000000003</v>
      </c>
      <c r="G31" s="62">
        <f t="shared" si="4"/>
        <v>5301.4359999999997</v>
      </c>
      <c r="H31" s="62">
        <f t="shared" si="4"/>
        <v>5968.9269999999997</v>
      </c>
      <c r="I31" s="62">
        <f t="shared" si="4"/>
        <v>6877.8710000000001</v>
      </c>
      <c r="J31" s="62">
        <f t="shared" si="4"/>
        <v>7614.4489999999996</v>
      </c>
      <c r="K31" s="62">
        <f t="shared" si="4"/>
        <v>8101.4809999999998</v>
      </c>
      <c r="L31" s="62">
        <f t="shared" si="4"/>
        <v>7583.0229999999992</v>
      </c>
      <c r="M31" s="62">
        <f t="shared" si="4"/>
        <v>7903.165</v>
      </c>
      <c r="N31" s="62">
        <f t="shared" si="4"/>
        <v>7708.9290000000001</v>
      </c>
      <c r="O31" s="62">
        <f t="shared" si="4"/>
        <v>7563.0450000000001</v>
      </c>
      <c r="P31" s="62">
        <f t="shared" si="4"/>
        <v>7118.0839999999998</v>
      </c>
      <c r="Q31" s="62">
        <f t="shared" si="4"/>
        <v>7534.049</v>
      </c>
      <c r="R31" s="62">
        <f t="shared" si="4"/>
        <v>7606.4139999999998</v>
      </c>
      <c r="S31" s="62">
        <f t="shared" si="4"/>
        <v>7747.1280000000006</v>
      </c>
      <c r="T31" s="62">
        <f t="shared" si="4"/>
        <v>7733.4830000000002</v>
      </c>
      <c r="U31" s="62">
        <f t="shared" si="4"/>
        <v>7671.7529999999997</v>
      </c>
      <c r="V31" s="62">
        <f t="shared" si="4"/>
        <v>7283.8090000000002</v>
      </c>
      <c r="W31" s="62">
        <f t="shared" si="4"/>
        <v>6608.0140000000001</v>
      </c>
      <c r="X31" s="62">
        <f t="shared" si="4"/>
        <v>5330.4769999999999</v>
      </c>
      <c r="Y31" s="62">
        <f t="shared" si="4"/>
        <v>4622.2890000000007</v>
      </c>
      <c r="Z31" s="63" t="str">
        <f t="shared" si="4"/>
        <v/>
      </c>
      <c r="AA31" s="64">
        <f>SUM(AA28:AA30)</f>
        <v>154949.38499999998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104</v>
      </c>
      <c r="C34" s="95">
        <v>106</v>
      </c>
      <c r="D34" s="95">
        <v>98</v>
      </c>
      <c r="E34" s="95">
        <v>138</v>
      </c>
      <c r="F34" s="95">
        <v>158</v>
      </c>
      <c r="G34" s="95">
        <v>103</v>
      </c>
      <c r="H34" s="95">
        <v>119</v>
      </c>
      <c r="I34" s="95">
        <v>109</v>
      </c>
      <c r="J34" s="95">
        <v>80</v>
      </c>
      <c r="K34" s="95">
        <v>80</v>
      </c>
      <c r="L34" s="95">
        <v>80</v>
      </c>
      <c r="M34" s="95">
        <v>80</v>
      </c>
      <c r="N34" s="95">
        <v>80</v>
      </c>
      <c r="O34" s="95">
        <v>86</v>
      </c>
      <c r="P34" s="95">
        <v>86</v>
      </c>
      <c r="Q34" s="95">
        <v>86</v>
      </c>
      <c r="R34" s="95">
        <v>111</v>
      </c>
      <c r="S34" s="95">
        <v>86</v>
      </c>
      <c r="T34" s="95">
        <v>86</v>
      </c>
      <c r="U34" s="95">
        <v>86</v>
      </c>
      <c r="V34" s="95">
        <v>86</v>
      </c>
      <c r="W34" s="95">
        <v>86</v>
      </c>
      <c r="X34" s="95">
        <v>86</v>
      </c>
      <c r="Y34" s="95">
        <v>25</v>
      </c>
      <c r="Z34" s="96"/>
      <c r="AA34" s="74">
        <f t="shared" ref="AA34:AA39" si="5">SUM(B34:Z34)</f>
        <v>2245</v>
      </c>
    </row>
    <row r="35" spans="1:27" ht="25.15" customHeight="1" x14ac:dyDescent="0.2">
      <c r="A35" s="97" t="s">
        <v>28</v>
      </c>
      <c r="B35" s="98">
        <v>108</v>
      </c>
      <c r="C35" s="99">
        <v>119</v>
      </c>
      <c r="D35" s="99">
        <v>112</v>
      </c>
      <c r="E35" s="99">
        <v>109</v>
      </c>
      <c r="F35" s="99">
        <v>97</v>
      </c>
      <c r="G35" s="99">
        <v>75</v>
      </c>
      <c r="H35" s="99">
        <v>179</v>
      </c>
      <c r="I35" s="99">
        <v>27</v>
      </c>
      <c r="J35" s="99">
        <v>39</v>
      </c>
      <c r="K35" s="99">
        <v>7</v>
      </c>
      <c r="L35" s="99">
        <v>6</v>
      </c>
      <c r="M35" s="99">
        <v>6</v>
      </c>
      <c r="N35" s="99">
        <v>5</v>
      </c>
      <c r="O35" s="99">
        <v>4</v>
      </c>
      <c r="P35" s="99">
        <v>4</v>
      </c>
      <c r="Q35" s="99">
        <v>60</v>
      </c>
      <c r="R35" s="99">
        <v>2</v>
      </c>
      <c r="S35" s="99">
        <v>65</v>
      </c>
      <c r="T35" s="99">
        <v>65</v>
      </c>
      <c r="U35" s="99">
        <v>65</v>
      </c>
      <c r="V35" s="99">
        <v>74</v>
      </c>
      <c r="W35" s="99">
        <v>65</v>
      </c>
      <c r="X35" s="99">
        <v>70</v>
      </c>
      <c r="Y35" s="99">
        <v>69</v>
      </c>
      <c r="Z35" s="100"/>
      <c r="AA35" s="79">
        <f t="shared" si="5"/>
        <v>1432</v>
      </c>
    </row>
    <row r="36" spans="1:27" ht="25.15" customHeight="1" x14ac:dyDescent="0.2">
      <c r="A36" s="97" t="s">
        <v>29</v>
      </c>
      <c r="B36" s="98">
        <v>966.5</v>
      </c>
      <c r="C36" s="99">
        <v>985.7</v>
      </c>
      <c r="D36" s="99">
        <v>988.6</v>
      </c>
      <c r="E36" s="99">
        <v>809</v>
      </c>
      <c r="F36" s="99">
        <v>927.9</v>
      </c>
      <c r="G36" s="99">
        <v>523</v>
      </c>
      <c r="H36" s="99">
        <v>347.1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597.29999999999995</v>
      </c>
      <c r="Y36" s="99">
        <v>946.7</v>
      </c>
      <c r="Z36" s="100"/>
      <c r="AA36" s="79">
        <f t="shared" si="5"/>
        <v>7241.8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234.8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1228.5</v>
      </c>
      <c r="C39" s="88">
        <f t="shared" si="6"/>
        <v>1260.7</v>
      </c>
      <c r="D39" s="88">
        <f t="shared" si="6"/>
        <v>1248.5999999999999</v>
      </c>
      <c r="E39" s="88">
        <f t="shared" si="6"/>
        <v>1106</v>
      </c>
      <c r="F39" s="88">
        <f t="shared" si="6"/>
        <v>1232.9000000000001</v>
      </c>
      <c r="G39" s="88">
        <f t="shared" si="6"/>
        <v>751</v>
      </c>
      <c r="H39" s="88">
        <f t="shared" si="6"/>
        <v>695.1</v>
      </c>
      <c r="I39" s="88">
        <f t="shared" si="6"/>
        <v>196</v>
      </c>
      <c r="J39" s="88">
        <f t="shared" si="6"/>
        <v>179</v>
      </c>
      <c r="K39" s="88">
        <f t="shared" si="6"/>
        <v>147</v>
      </c>
      <c r="L39" s="88">
        <f t="shared" si="6"/>
        <v>146</v>
      </c>
      <c r="M39" s="88">
        <f t="shared" si="6"/>
        <v>146</v>
      </c>
      <c r="N39" s="88">
        <f t="shared" si="6"/>
        <v>145</v>
      </c>
      <c r="O39" s="88">
        <f t="shared" si="6"/>
        <v>150</v>
      </c>
      <c r="P39" s="88">
        <f t="shared" si="6"/>
        <v>384.8</v>
      </c>
      <c r="Q39" s="88">
        <f t="shared" si="6"/>
        <v>206</v>
      </c>
      <c r="R39" s="88">
        <f t="shared" si="6"/>
        <v>173</v>
      </c>
      <c r="S39" s="88">
        <f t="shared" si="6"/>
        <v>211</v>
      </c>
      <c r="T39" s="88">
        <f t="shared" si="6"/>
        <v>211</v>
      </c>
      <c r="U39" s="88">
        <f t="shared" si="6"/>
        <v>211</v>
      </c>
      <c r="V39" s="88">
        <f t="shared" si="6"/>
        <v>220</v>
      </c>
      <c r="W39" s="88">
        <f t="shared" si="6"/>
        <v>211</v>
      </c>
      <c r="X39" s="88">
        <f t="shared" si="6"/>
        <v>803.3</v>
      </c>
      <c r="Y39" s="88">
        <f t="shared" si="6"/>
        <v>1090.7</v>
      </c>
      <c r="Z39" s="89" t="str">
        <f t="shared" si="6"/>
        <v/>
      </c>
      <c r="AA39" s="90">
        <f t="shared" si="5"/>
        <v>12353.599999999999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956.5</v>
      </c>
      <c r="C44" s="99">
        <v>975.7</v>
      </c>
      <c r="D44" s="99">
        <v>978.6</v>
      </c>
      <c r="E44" s="99">
        <v>799</v>
      </c>
      <c r="F44" s="99">
        <v>917.9</v>
      </c>
      <c r="G44" s="99">
        <v>513</v>
      </c>
      <c r="H44" s="99">
        <v>337.1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587.29999999999995</v>
      </c>
      <c r="Y44" s="99">
        <v>936.7</v>
      </c>
      <c r="Z44" s="100"/>
      <c r="AA44" s="79">
        <f t="shared" si="7"/>
        <v>7001.8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234.8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234.8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956.5</v>
      </c>
      <c r="C48" s="88">
        <f t="shared" ref="C48:Z48" si="8">IF(LEN(C$2)&gt;0,SUM(C42:C47),"")</f>
        <v>975.7</v>
      </c>
      <c r="D48" s="88">
        <f t="shared" si="8"/>
        <v>978.6</v>
      </c>
      <c r="E48" s="88">
        <f t="shared" si="8"/>
        <v>799</v>
      </c>
      <c r="F48" s="88">
        <f t="shared" si="8"/>
        <v>917.9</v>
      </c>
      <c r="G48" s="88">
        <f t="shared" si="8"/>
        <v>513</v>
      </c>
      <c r="H48" s="88">
        <f t="shared" si="8"/>
        <v>337.1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234.8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587.29999999999995</v>
      </c>
      <c r="Y48" s="88">
        <f t="shared" si="8"/>
        <v>936.7</v>
      </c>
      <c r="Z48" s="89" t="str">
        <f t="shared" si="8"/>
        <v/>
      </c>
      <c r="AA48" s="90">
        <f t="shared" si="7"/>
        <v>7236.6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5259.2950000000001</v>
      </c>
      <c r="C51" s="88">
        <f t="shared" si="10"/>
        <v>5086.2939999999999</v>
      </c>
      <c r="D51" s="88">
        <f t="shared" si="10"/>
        <v>4916.3140000000003</v>
      </c>
      <c r="E51" s="88">
        <f t="shared" si="10"/>
        <v>5142.7180000000008</v>
      </c>
      <c r="F51" s="88">
        <f t="shared" si="10"/>
        <v>5294.6380000000008</v>
      </c>
      <c r="G51" s="88">
        <f t="shared" si="10"/>
        <v>5814.4359999999997</v>
      </c>
      <c r="H51" s="88">
        <f t="shared" si="10"/>
        <v>6306.027</v>
      </c>
      <c r="I51" s="88">
        <f t="shared" si="10"/>
        <v>6877.8709999999992</v>
      </c>
      <c r="J51" s="88">
        <f t="shared" si="10"/>
        <v>7614.4490000000005</v>
      </c>
      <c r="K51" s="88">
        <f t="shared" si="10"/>
        <v>8101.4809999999989</v>
      </c>
      <c r="L51" s="88">
        <f t="shared" si="10"/>
        <v>7583.0229999999992</v>
      </c>
      <c r="M51" s="88">
        <f t="shared" si="10"/>
        <v>7903.1649999999991</v>
      </c>
      <c r="N51" s="88">
        <f t="shared" si="10"/>
        <v>7708.9290000000019</v>
      </c>
      <c r="O51" s="88">
        <f t="shared" si="10"/>
        <v>7563.045000000001</v>
      </c>
      <c r="P51" s="88">
        <f t="shared" si="10"/>
        <v>7352.8839999999991</v>
      </c>
      <c r="Q51" s="88">
        <f t="shared" si="10"/>
        <v>7534.0489999999991</v>
      </c>
      <c r="R51" s="88">
        <f t="shared" si="10"/>
        <v>7606.4139999999998</v>
      </c>
      <c r="S51" s="88">
        <f t="shared" si="10"/>
        <v>7747.1280000000006</v>
      </c>
      <c r="T51" s="88">
        <f t="shared" si="10"/>
        <v>7733.4830000000002</v>
      </c>
      <c r="U51" s="88">
        <f t="shared" si="10"/>
        <v>7671.7530000000006</v>
      </c>
      <c r="V51" s="88">
        <f t="shared" si="10"/>
        <v>7283.8089999999993</v>
      </c>
      <c r="W51" s="88">
        <f t="shared" si="10"/>
        <v>6608.0140000000001</v>
      </c>
      <c r="X51" s="88">
        <f t="shared" si="10"/>
        <v>5917.777</v>
      </c>
      <c r="Y51" s="88">
        <f t="shared" si="10"/>
        <v>5558.9890000000005</v>
      </c>
      <c r="Z51" s="89" t="str">
        <f t="shared" si="10"/>
        <v/>
      </c>
      <c r="AA51" s="104">
        <f>SUM(B51:Z51)</f>
        <v>162185.98500000002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5259.2650000000003</v>
      </c>
      <c r="C4" s="18">
        <v>5086.2559999999976</v>
      </c>
      <c r="D4" s="18">
        <v>4916.3270000000002</v>
      </c>
      <c r="E4" s="18">
        <v>5142.6719999999996</v>
      </c>
      <c r="F4" s="18">
        <v>5294.6150000000025</v>
      </c>
      <c r="G4" s="18">
        <v>5814.396999999999</v>
      </c>
      <c r="H4" s="18">
        <v>6306.0209999999997</v>
      </c>
      <c r="I4" s="18">
        <v>6877.8899999999985</v>
      </c>
      <c r="J4" s="18">
        <v>7614.4800000000014</v>
      </c>
      <c r="K4" s="18">
        <v>8101.4319999999998</v>
      </c>
      <c r="L4" s="18">
        <v>7583.0559999999987</v>
      </c>
      <c r="M4" s="18">
        <v>7903.170000000001</v>
      </c>
      <c r="N4" s="18">
        <v>7708.9609999999993</v>
      </c>
      <c r="O4" s="18">
        <v>7563.0760000000018</v>
      </c>
      <c r="P4" s="18">
        <v>7352.838999999999</v>
      </c>
      <c r="Q4" s="18">
        <v>7534.0670000000018</v>
      </c>
      <c r="R4" s="18">
        <v>7606.4139999999998</v>
      </c>
      <c r="S4" s="18">
        <v>7747.103000000001</v>
      </c>
      <c r="T4" s="18">
        <v>7733.4750000000013</v>
      </c>
      <c r="U4" s="18">
        <v>7671.7190000000001</v>
      </c>
      <c r="V4" s="18">
        <v>7283.8180000000002</v>
      </c>
      <c r="W4" s="18">
        <v>6607.994999999999</v>
      </c>
      <c r="X4" s="18">
        <v>5917.76</v>
      </c>
      <c r="Y4" s="18">
        <v>5558.9820000000018</v>
      </c>
      <c r="Z4" s="19"/>
      <c r="AA4" s="20">
        <f>SUM(B4:Z4)</f>
        <v>162185.79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77.34</v>
      </c>
      <c r="C7" s="28">
        <v>76.19</v>
      </c>
      <c r="D7" s="28">
        <v>76.62</v>
      </c>
      <c r="E7" s="28">
        <v>76.41</v>
      </c>
      <c r="F7" s="28">
        <v>77.88</v>
      </c>
      <c r="G7" s="28">
        <v>82.13</v>
      </c>
      <c r="H7" s="28">
        <v>99.75</v>
      </c>
      <c r="I7" s="28">
        <v>118.55</v>
      </c>
      <c r="J7" s="28">
        <v>127.73</v>
      </c>
      <c r="K7" s="28">
        <v>124.36</v>
      </c>
      <c r="L7" s="28">
        <v>123.55</v>
      </c>
      <c r="M7" s="28">
        <v>124.13</v>
      </c>
      <c r="N7" s="28">
        <v>115.6</v>
      </c>
      <c r="O7" s="28">
        <v>116.5</v>
      </c>
      <c r="P7" s="28">
        <v>118.08</v>
      </c>
      <c r="Q7" s="28">
        <v>126</v>
      </c>
      <c r="R7" s="28">
        <v>132.41</v>
      </c>
      <c r="S7" s="28">
        <v>128.79</v>
      </c>
      <c r="T7" s="28">
        <v>126.29</v>
      </c>
      <c r="U7" s="28">
        <v>118.08</v>
      </c>
      <c r="V7" s="28">
        <v>106.02</v>
      </c>
      <c r="W7" s="28">
        <v>96.2</v>
      </c>
      <c r="X7" s="28">
        <v>94.46</v>
      </c>
      <c r="Y7" s="28">
        <v>85.57</v>
      </c>
      <c r="Z7" s="29"/>
      <c r="AA7" s="30">
        <f>IF(SUM(B7:Z7)&lt;&gt;0,AVERAGEIF(B7:Z7,"&lt;&gt;"""),"")</f>
        <v>106.19333333333333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950.20699999999999</v>
      </c>
      <c r="C19" s="72">
        <v>946.98199999999997</v>
      </c>
      <c r="D19" s="72">
        <v>940.81000000000006</v>
      </c>
      <c r="E19" s="72">
        <v>937.76099999999997</v>
      </c>
      <c r="F19" s="72">
        <v>936.21500000000003</v>
      </c>
      <c r="G19" s="72">
        <v>915.99299999999994</v>
      </c>
      <c r="H19" s="72">
        <v>917.08899999999994</v>
      </c>
      <c r="I19" s="72">
        <v>815.95499999999993</v>
      </c>
      <c r="J19" s="72">
        <v>867.84800000000007</v>
      </c>
      <c r="K19" s="72">
        <v>817.21100000000013</v>
      </c>
      <c r="L19" s="72">
        <v>826.17200000000003</v>
      </c>
      <c r="M19" s="72">
        <v>840.67000000000007</v>
      </c>
      <c r="N19" s="72">
        <v>772.09699999999998</v>
      </c>
      <c r="O19" s="72">
        <v>746.44400000000007</v>
      </c>
      <c r="P19" s="72">
        <v>716.06500000000005</v>
      </c>
      <c r="Q19" s="72">
        <v>736.25900000000001</v>
      </c>
      <c r="R19" s="72">
        <v>740.97699999999998</v>
      </c>
      <c r="S19" s="72">
        <v>732.31600000000003</v>
      </c>
      <c r="T19" s="72">
        <v>748.17399999999998</v>
      </c>
      <c r="U19" s="72">
        <v>746.97499999999991</v>
      </c>
      <c r="V19" s="72">
        <v>762.86400000000003</v>
      </c>
      <c r="W19" s="72">
        <v>854.08199999999999</v>
      </c>
      <c r="X19" s="72">
        <v>899.52700000000004</v>
      </c>
      <c r="Y19" s="72">
        <v>941.23099999999988</v>
      </c>
      <c r="Z19" s="73"/>
      <c r="AA19" s="74">
        <f t="shared" ref="AA19:AA24" si="2">SUM(B19:Z19)</f>
        <v>20109.923999999999</v>
      </c>
    </row>
    <row r="20" spans="1:27" ht="25.15" customHeight="1" x14ac:dyDescent="0.2">
      <c r="A20" s="75" t="s">
        <v>15</v>
      </c>
      <c r="B20" s="76">
        <v>900.71900000000005</v>
      </c>
      <c r="C20" s="77">
        <v>888.81599999999992</v>
      </c>
      <c r="D20" s="77">
        <v>878.94900000000007</v>
      </c>
      <c r="E20" s="77">
        <v>1020.7470000000001</v>
      </c>
      <c r="F20" s="77">
        <v>1064.3250000000003</v>
      </c>
      <c r="G20" s="77">
        <v>1211.4940000000001</v>
      </c>
      <c r="H20" s="77">
        <v>1207.2630000000001</v>
      </c>
      <c r="I20" s="77">
        <v>1337.4679999999998</v>
      </c>
      <c r="J20" s="77">
        <v>1344.096</v>
      </c>
      <c r="K20" s="77">
        <v>1313.8590000000004</v>
      </c>
      <c r="L20" s="77">
        <v>1276.45</v>
      </c>
      <c r="M20" s="77">
        <v>1255.2859999999998</v>
      </c>
      <c r="N20" s="77">
        <v>1243.8510000000001</v>
      </c>
      <c r="O20" s="77">
        <v>1211.078</v>
      </c>
      <c r="P20" s="77">
        <v>1188.681</v>
      </c>
      <c r="Q20" s="77">
        <v>1202.4269999999999</v>
      </c>
      <c r="R20" s="77">
        <v>1276.8410000000001</v>
      </c>
      <c r="S20" s="77">
        <v>1265.2750000000001</v>
      </c>
      <c r="T20" s="77">
        <v>1214.7949999999998</v>
      </c>
      <c r="U20" s="77">
        <v>1158.894</v>
      </c>
      <c r="V20" s="77">
        <v>1048.424</v>
      </c>
      <c r="W20" s="77">
        <v>931.61099999999999</v>
      </c>
      <c r="X20" s="77">
        <v>889.50599999999997</v>
      </c>
      <c r="Y20" s="77">
        <v>899.28299999999979</v>
      </c>
      <c r="Z20" s="78"/>
      <c r="AA20" s="79">
        <f t="shared" si="2"/>
        <v>27230.138000000003</v>
      </c>
    </row>
    <row r="21" spans="1:27" ht="25.15" customHeight="1" x14ac:dyDescent="0.2">
      <c r="A21" s="75" t="s">
        <v>16</v>
      </c>
      <c r="B21" s="80">
        <v>2427.8390000000004</v>
      </c>
      <c r="C21" s="81">
        <v>2321.4580000000001</v>
      </c>
      <c r="D21" s="81">
        <v>2196.0679999999998</v>
      </c>
      <c r="E21" s="81">
        <v>2282.1639999999998</v>
      </c>
      <c r="F21" s="81">
        <v>2368.0750000000003</v>
      </c>
      <c r="G21" s="81">
        <v>2690.41</v>
      </c>
      <c r="H21" s="81">
        <v>2893.1689999999999</v>
      </c>
      <c r="I21" s="81">
        <v>3197.567</v>
      </c>
      <c r="J21" s="81">
        <v>3322.5359999999996</v>
      </c>
      <c r="K21" s="81">
        <v>3429.6610000000001</v>
      </c>
      <c r="L21" s="81">
        <v>3357.433</v>
      </c>
      <c r="M21" s="81">
        <v>3345.3130000000001</v>
      </c>
      <c r="N21" s="81">
        <v>3340.3119999999994</v>
      </c>
      <c r="O21" s="81">
        <v>3239.7529999999997</v>
      </c>
      <c r="P21" s="81">
        <v>3268.0920000000001</v>
      </c>
      <c r="Q21" s="81">
        <v>3395.3809999999994</v>
      </c>
      <c r="R21" s="81">
        <v>3725.3959999999997</v>
      </c>
      <c r="S21" s="81">
        <v>3976.9119999999994</v>
      </c>
      <c r="T21" s="81">
        <v>4008.7059999999992</v>
      </c>
      <c r="U21" s="81">
        <v>3993.2499999999995</v>
      </c>
      <c r="V21" s="81">
        <v>3726.6299999999997</v>
      </c>
      <c r="W21" s="81">
        <v>3347.402</v>
      </c>
      <c r="X21" s="81">
        <v>2977.2269999999994</v>
      </c>
      <c r="Y21" s="81">
        <v>2544.4679999999998</v>
      </c>
      <c r="Z21" s="78"/>
      <c r="AA21" s="79">
        <f t="shared" si="2"/>
        <v>75375.22199999998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69.5</v>
      </c>
      <c r="C23" s="77">
        <v>71</v>
      </c>
      <c r="D23" s="77">
        <v>71.5</v>
      </c>
      <c r="E23" s="77">
        <v>73</v>
      </c>
      <c r="F23" s="77">
        <v>79</v>
      </c>
      <c r="G23" s="77">
        <v>110.5</v>
      </c>
      <c r="H23" s="77">
        <v>138.5</v>
      </c>
      <c r="I23" s="77">
        <v>153.5</v>
      </c>
      <c r="J23" s="77">
        <v>155.5</v>
      </c>
      <c r="K23" s="77">
        <v>139</v>
      </c>
      <c r="L23" s="77">
        <v>134</v>
      </c>
      <c r="M23" s="77">
        <v>134</v>
      </c>
      <c r="N23" s="77">
        <v>142</v>
      </c>
      <c r="O23" s="77">
        <v>143</v>
      </c>
      <c r="P23" s="77">
        <v>156</v>
      </c>
      <c r="Q23" s="77">
        <v>136</v>
      </c>
      <c r="R23" s="77">
        <v>128.5</v>
      </c>
      <c r="S23" s="77">
        <v>124.5</v>
      </c>
      <c r="T23" s="77">
        <v>116</v>
      </c>
      <c r="U23" s="77">
        <v>118.5</v>
      </c>
      <c r="V23" s="77">
        <v>113</v>
      </c>
      <c r="W23" s="77">
        <v>107</v>
      </c>
      <c r="X23" s="77">
        <v>91.5</v>
      </c>
      <c r="Y23" s="77">
        <v>82</v>
      </c>
      <c r="Z23" s="77"/>
      <c r="AA23" s="79">
        <f t="shared" si="2"/>
        <v>2787</v>
      </c>
    </row>
    <row r="24" spans="1:27" ht="25.15" customHeight="1" x14ac:dyDescent="0.2">
      <c r="A24" s="85" t="s">
        <v>19</v>
      </c>
      <c r="B24" s="77">
        <v>218.99999999999997</v>
      </c>
      <c r="C24" s="77">
        <v>206</v>
      </c>
      <c r="D24" s="77">
        <v>201.00000000000003</v>
      </c>
      <c r="E24" s="77">
        <v>201.00000000000003</v>
      </c>
      <c r="F24" s="77">
        <v>210</v>
      </c>
      <c r="G24" s="77">
        <v>239.99999999999997</v>
      </c>
      <c r="H24" s="77">
        <v>286</v>
      </c>
      <c r="I24" s="77">
        <v>322</v>
      </c>
      <c r="J24" s="77">
        <v>344.99999999999994</v>
      </c>
      <c r="K24" s="77">
        <v>356</v>
      </c>
      <c r="L24" s="77">
        <v>361.00000000000006</v>
      </c>
      <c r="M24" s="77">
        <v>372</v>
      </c>
      <c r="N24" s="77">
        <v>390</v>
      </c>
      <c r="O24" s="77">
        <v>397.00000000000006</v>
      </c>
      <c r="P24" s="77">
        <v>396</v>
      </c>
      <c r="Q24" s="77">
        <v>401.00000000000006</v>
      </c>
      <c r="R24" s="77">
        <v>421</v>
      </c>
      <c r="S24" s="77">
        <v>428.99999999999994</v>
      </c>
      <c r="T24" s="77">
        <v>424</v>
      </c>
      <c r="U24" s="77">
        <v>413</v>
      </c>
      <c r="V24" s="77">
        <v>386.99999999999994</v>
      </c>
      <c r="W24" s="77">
        <v>346</v>
      </c>
      <c r="X24" s="77">
        <v>295</v>
      </c>
      <c r="Y24" s="77">
        <v>261.99999999999994</v>
      </c>
      <c r="Z24" s="77"/>
      <c r="AA24" s="79">
        <f t="shared" si="2"/>
        <v>7880</v>
      </c>
    </row>
    <row r="25" spans="1:27" ht="30" customHeight="1" thickBot="1" x14ac:dyDescent="0.25">
      <c r="A25" s="86" t="s">
        <v>20</v>
      </c>
      <c r="B25" s="87">
        <f t="shared" ref="B25:AA25" si="3">SUM(B19:B24)</f>
        <v>4567.2650000000003</v>
      </c>
      <c r="C25" s="88">
        <f t="shared" si="3"/>
        <v>4434.2559999999994</v>
      </c>
      <c r="D25" s="88">
        <f t="shared" si="3"/>
        <v>4288.3270000000002</v>
      </c>
      <c r="E25" s="88">
        <f t="shared" si="3"/>
        <v>4514.6719999999996</v>
      </c>
      <c r="F25" s="88">
        <f t="shared" si="3"/>
        <v>4657.6150000000007</v>
      </c>
      <c r="G25" s="88">
        <f t="shared" si="3"/>
        <v>5168.3969999999999</v>
      </c>
      <c r="H25" s="88">
        <f t="shared" si="3"/>
        <v>5442.0209999999997</v>
      </c>
      <c r="I25" s="88">
        <f t="shared" si="3"/>
        <v>5826.49</v>
      </c>
      <c r="J25" s="88">
        <f t="shared" si="3"/>
        <v>6034.98</v>
      </c>
      <c r="K25" s="88">
        <f t="shared" si="3"/>
        <v>6055.7310000000007</v>
      </c>
      <c r="L25" s="88">
        <f t="shared" si="3"/>
        <v>5955.0550000000003</v>
      </c>
      <c r="M25" s="88">
        <f t="shared" si="3"/>
        <v>5947.2690000000002</v>
      </c>
      <c r="N25" s="88">
        <f t="shared" si="3"/>
        <v>5888.2599999999993</v>
      </c>
      <c r="O25" s="88">
        <f t="shared" si="3"/>
        <v>5737.2749999999996</v>
      </c>
      <c r="P25" s="88">
        <f t="shared" si="3"/>
        <v>5724.8379999999997</v>
      </c>
      <c r="Q25" s="88">
        <f t="shared" si="3"/>
        <v>5871.0669999999991</v>
      </c>
      <c r="R25" s="88">
        <f t="shared" si="3"/>
        <v>6292.7139999999999</v>
      </c>
      <c r="S25" s="88">
        <f t="shared" si="3"/>
        <v>6528.0029999999997</v>
      </c>
      <c r="T25" s="88">
        <f t="shared" si="3"/>
        <v>6511.6749999999993</v>
      </c>
      <c r="U25" s="88">
        <f t="shared" si="3"/>
        <v>6430.6189999999997</v>
      </c>
      <c r="V25" s="88">
        <f t="shared" si="3"/>
        <v>6037.9179999999997</v>
      </c>
      <c r="W25" s="88">
        <f t="shared" si="3"/>
        <v>5586.0950000000003</v>
      </c>
      <c r="X25" s="88">
        <f t="shared" si="3"/>
        <v>5152.7599999999993</v>
      </c>
      <c r="Y25" s="88">
        <f t="shared" si="3"/>
        <v>4728.982</v>
      </c>
      <c r="Z25" s="89">
        <f t="shared" si="3"/>
        <v>0</v>
      </c>
      <c r="AA25" s="90">
        <f t="shared" si="3"/>
        <v>133382.28399999999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524.07000000000005</v>
      </c>
      <c r="C28" s="72">
        <v>513.26</v>
      </c>
      <c r="D28" s="72">
        <v>508.95</v>
      </c>
      <c r="E28" s="72">
        <v>510.38</v>
      </c>
      <c r="F28" s="72">
        <v>525.19000000000005</v>
      </c>
      <c r="G28" s="72">
        <v>586.07000000000005</v>
      </c>
      <c r="H28" s="72">
        <v>626.46</v>
      </c>
      <c r="I28" s="72">
        <v>730.73</v>
      </c>
      <c r="J28" s="72">
        <v>763.43</v>
      </c>
      <c r="K28" s="72">
        <v>766.82</v>
      </c>
      <c r="L28" s="72">
        <v>776.47</v>
      </c>
      <c r="M28" s="72">
        <v>787.14</v>
      </c>
      <c r="N28" s="72">
        <v>810.84</v>
      </c>
      <c r="O28" s="72">
        <v>811.81</v>
      </c>
      <c r="P28" s="72">
        <v>813.29</v>
      </c>
      <c r="Q28" s="72">
        <v>786.51</v>
      </c>
      <c r="R28" s="72">
        <v>793.27</v>
      </c>
      <c r="S28" s="72">
        <v>793.52</v>
      </c>
      <c r="T28" s="72">
        <v>776.94</v>
      </c>
      <c r="U28" s="72">
        <v>752.25</v>
      </c>
      <c r="V28" s="72">
        <v>691.49</v>
      </c>
      <c r="W28" s="72">
        <v>645.54999999999995</v>
      </c>
      <c r="X28" s="72">
        <v>581.23</v>
      </c>
      <c r="Y28" s="72">
        <v>573.19000000000005</v>
      </c>
      <c r="Z28" s="73"/>
      <c r="AA28" s="74">
        <f>SUM(B28:Z28)</f>
        <v>16448.86</v>
      </c>
    </row>
    <row r="29" spans="1:27" ht="25.15" customHeight="1" x14ac:dyDescent="0.2">
      <c r="A29" s="75" t="s">
        <v>23</v>
      </c>
      <c r="B29" s="76">
        <v>4235.1949999999997</v>
      </c>
      <c r="C29" s="77">
        <v>4072.9960000000001</v>
      </c>
      <c r="D29" s="77">
        <v>3907.377</v>
      </c>
      <c r="E29" s="77">
        <v>4132.2920000000004</v>
      </c>
      <c r="F29" s="77">
        <v>4269.4250000000002</v>
      </c>
      <c r="G29" s="77">
        <v>4728.3270000000002</v>
      </c>
      <c r="H29" s="77">
        <v>5179.5609999999997</v>
      </c>
      <c r="I29" s="77">
        <v>5523.76</v>
      </c>
      <c r="J29" s="77">
        <v>5803.55</v>
      </c>
      <c r="K29" s="77">
        <v>5880.9120000000003</v>
      </c>
      <c r="L29" s="77">
        <v>5943.5860000000002</v>
      </c>
      <c r="M29" s="77">
        <v>5930.13</v>
      </c>
      <c r="N29" s="77">
        <v>5845.4210000000003</v>
      </c>
      <c r="O29" s="77">
        <v>5701.4660000000003</v>
      </c>
      <c r="P29" s="77">
        <v>5571.549</v>
      </c>
      <c r="Q29" s="77">
        <v>5647.5569999999998</v>
      </c>
      <c r="R29" s="77">
        <v>5892.4440000000004</v>
      </c>
      <c r="S29" s="77">
        <v>6127.4830000000002</v>
      </c>
      <c r="T29" s="77">
        <v>6044.7349999999997</v>
      </c>
      <c r="U29" s="77">
        <v>5932.3689999999997</v>
      </c>
      <c r="V29" s="77">
        <v>5591.4279999999999</v>
      </c>
      <c r="W29" s="77">
        <v>5184.5450000000001</v>
      </c>
      <c r="X29" s="77">
        <v>4836.53</v>
      </c>
      <c r="Y29" s="77">
        <v>4485.7920000000004</v>
      </c>
      <c r="Z29" s="78"/>
      <c r="AA29" s="79">
        <f>SUM(B29:Z29)</f>
        <v>126468.43000000002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4759.2649999999994</v>
      </c>
      <c r="C31" s="62">
        <f t="shared" si="4"/>
        <v>4586.2560000000003</v>
      </c>
      <c r="D31" s="62">
        <f t="shared" si="4"/>
        <v>4416.3270000000002</v>
      </c>
      <c r="E31" s="62">
        <f t="shared" si="4"/>
        <v>4642.6720000000005</v>
      </c>
      <c r="F31" s="62">
        <f t="shared" si="4"/>
        <v>4794.6149999999998</v>
      </c>
      <c r="G31" s="62">
        <f t="shared" si="4"/>
        <v>5314.3969999999999</v>
      </c>
      <c r="H31" s="62">
        <f t="shared" si="4"/>
        <v>5806.0209999999997</v>
      </c>
      <c r="I31" s="62">
        <f t="shared" si="4"/>
        <v>6254.49</v>
      </c>
      <c r="J31" s="62">
        <f t="shared" si="4"/>
        <v>6566.9800000000005</v>
      </c>
      <c r="K31" s="62">
        <f t="shared" si="4"/>
        <v>6647.732</v>
      </c>
      <c r="L31" s="62">
        <f t="shared" si="4"/>
        <v>6720.0560000000005</v>
      </c>
      <c r="M31" s="62">
        <f t="shared" si="4"/>
        <v>6717.27</v>
      </c>
      <c r="N31" s="62">
        <f t="shared" si="4"/>
        <v>6656.2610000000004</v>
      </c>
      <c r="O31" s="62">
        <f t="shared" si="4"/>
        <v>6513.2759999999998</v>
      </c>
      <c r="P31" s="62">
        <f t="shared" si="4"/>
        <v>6384.8389999999999</v>
      </c>
      <c r="Q31" s="62">
        <f t="shared" si="4"/>
        <v>6434.067</v>
      </c>
      <c r="R31" s="62">
        <f t="shared" si="4"/>
        <v>6685.7139999999999</v>
      </c>
      <c r="S31" s="62">
        <f t="shared" si="4"/>
        <v>6921.0030000000006</v>
      </c>
      <c r="T31" s="62">
        <f t="shared" si="4"/>
        <v>6821.6749999999993</v>
      </c>
      <c r="U31" s="62">
        <f t="shared" si="4"/>
        <v>6684.6189999999997</v>
      </c>
      <c r="V31" s="62">
        <f t="shared" si="4"/>
        <v>6282.9179999999997</v>
      </c>
      <c r="W31" s="62">
        <f t="shared" si="4"/>
        <v>5830.0950000000003</v>
      </c>
      <c r="X31" s="62">
        <f t="shared" si="4"/>
        <v>5417.76</v>
      </c>
      <c r="Y31" s="62">
        <f t="shared" si="4"/>
        <v>5058.982</v>
      </c>
      <c r="Z31" s="63">
        <f t="shared" si="4"/>
        <v>0</v>
      </c>
      <c r="AA31" s="64">
        <f t="shared" si="4"/>
        <v>142917.29000000004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88</v>
      </c>
      <c r="C34" s="95">
        <v>88</v>
      </c>
      <c r="D34" s="95">
        <v>63</v>
      </c>
      <c r="E34" s="95">
        <v>63</v>
      </c>
      <c r="F34" s="95">
        <v>72</v>
      </c>
      <c r="G34" s="95">
        <v>72</v>
      </c>
      <c r="H34" s="95">
        <v>162</v>
      </c>
      <c r="I34" s="95">
        <v>177</v>
      </c>
      <c r="J34" s="95">
        <v>216</v>
      </c>
      <c r="K34" s="95">
        <v>240.001</v>
      </c>
      <c r="L34" s="95">
        <v>274.00099999999998</v>
      </c>
      <c r="M34" s="95">
        <v>274.00099999999998</v>
      </c>
      <c r="N34" s="95">
        <v>274.00099999999998</v>
      </c>
      <c r="O34" s="95">
        <v>280.00099999999998</v>
      </c>
      <c r="P34" s="95">
        <v>260.00099999999998</v>
      </c>
      <c r="Q34" s="95">
        <v>267</v>
      </c>
      <c r="R34" s="95">
        <v>217</v>
      </c>
      <c r="S34" s="95">
        <v>227</v>
      </c>
      <c r="T34" s="95">
        <v>143</v>
      </c>
      <c r="U34" s="95">
        <v>127</v>
      </c>
      <c r="V34" s="95">
        <v>129</v>
      </c>
      <c r="W34" s="95">
        <v>150</v>
      </c>
      <c r="X34" s="95">
        <v>162</v>
      </c>
      <c r="Y34" s="95">
        <v>227</v>
      </c>
      <c r="Z34" s="96"/>
      <c r="AA34" s="74">
        <f t="shared" ref="AA34:AA39" si="5">SUM(B34:Z34)</f>
        <v>4252.0060000000003</v>
      </c>
    </row>
    <row r="35" spans="1:27" ht="25.15" customHeight="1" x14ac:dyDescent="0.2">
      <c r="A35" s="97" t="s">
        <v>41</v>
      </c>
      <c r="B35" s="98">
        <v>104</v>
      </c>
      <c r="C35" s="99">
        <v>64</v>
      </c>
      <c r="D35" s="99">
        <v>65</v>
      </c>
      <c r="E35" s="99">
        <v>65</v>
      </c>
      <c r="F35" s="99">
        <v>65</v>
      </c>
      <c r="G35" s="99">
        <v>74</v>
      </c>
      <c r="H35" s="99">
        <v>202</v>
      </c>
      <c r="I35" s="99">
        <v>251</v>
      </c>
      <c r="J35" s="99">
        <v>316</v>
      </c>
      <c r="K35" s="99">
        <v>352</v>
      </c>
      <c r="L35" s="99">
        <v>491</v>
      </c>
      <c r="M35" s="99">
        <v>496</v>
      </c>
      <c r="N35" s="99">
        <v>494</v>
      </c>
      <c r="O35" s="99">
        <v>496</v>
      </c>
      <c r="P35" s="99">
        <v>400</v>
      </c>
      <c r="Q35" s="99">
        <v>296</v>
      </c>
      <c r="R35" s="99">
        <v>176</v>
      </c>
      <c r="S35" s="99">
        <v>166</v>
      </c>
      <c r="T35" s="99">
        <v>167</v>
      </c>
      <c r="U35" s="99">
        <v>127</v>
      </c>
      <c r="V35" s="99">
        <v>116</v>
      </c>
      <c r="W35" s="99">
        <v>94</v>
      </c>
      <c r="X35" s="99">
        <v>103</v>
      </c>
      <c r="Y35" s="99">
        <v>103</v>
      </c>
      <c r="Z35" s="100"/>
      <c r="AA35" s="79">
        <f t="shared" si="5"/>
        <v>5283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123.4</v>
      </c>
      <c r="J36" s="99">
        <v>547.5</v>
      </c>
      <c r="K36" s="99">
        <v>953.7</v>
      </c>
      <c r="L36" s="99">
        <v>363</v>
      </c>
      <c r="M36" s="99">
        <v>685.9</v>
      </c>
      <c r="N36" s="99">
        <v>1028</v>
      </c>
      <c r="O36" s="99">
        <v>993</v>
      </c>
      <c r="P36" s="99">
        <v>968</v>
      </c>
      <c r="Q36" s="99">
        <v>871.1</v>
      </c>
      <c r="R36" s="99">
        <v>420.7</v>
      </c>
      <c r="S36" s="99">
        <v>326.10000000000002</v>
      </c>
      <c r="T36" s="99">
        <v>411.8</v>
      </c>
      <c r="U36" s="99">
        <v>487.1</v>
      </c>
      <c r="V36" s="99">
        <v>500.9</v>
      </c>
      <c r="W36" s="99">
        <v>277.89999999999998</v>
      </c>
      <c r="X36" s="99"/>
      <c r="Y36" s="99"/>
      <c r="Z36" s="100"/>
      <c r="AA36" s="79">
        <f t="shared" si="5"/>
        <v>8958.1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24.7</v>
      </c>
      <c r="O38" s="99">
        <v>56.8</v>
      </c>
      <c r="P38" s="99"/>
      <c r="Q38" s="99">
        <v>228.9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10310.4</v>
      </c>
    </row>
    <row r="39" spans="1:27" ht="30" customHeight="1" thickBot="1" x14ac:dyDescent="0.25">
      <c r="A39" s="86" t="s">
        <v>45</v>
      </c>
      <c r="B39" s="87">
        <f t="shared" ref="B39:Z39" si="6">SUM(B34:B38)</f>
        <v>692</v>
      </c>
      <c r="C39" s="88">
        <f t="shared" si="6"/>
        <v>652</v>
      </c>
      <c r="D39" s="88">
        <f t="shared" si="6"/>
        <v>628</v>
      </c>
      <c r="E39" s="88">
        <f t="shared" si="6"/>
        <v>628</v>
      </c>
      <c r="F39" s="88">
        <f t="shared" si="6"/>
        <v>637</v>
      </c>
      <c r="G39" s="88">
        <f t="shared" si="6"/>
        <v>646</v>
      </c>
      <c r="H39" s="88">
        <f t="shared" si="6"/>
        <v>864</v>
      </c>
      <c r="I39" s="88">
        <f t="shared" si="6"/>
        <v>1051.4000000000001</v>
      </c>
      <c r="J39" s="88">
        <f t="shared" si="6"/>
        <v>1579.5</v>
      </c>
      <c r="K39" s="88">
        <f t="shared" si="6"/>
        <v>2045.701</v>
      </c>
      <c r="L39" s="88">
        <f t="shared" si="6"/>
        <v>1628.001</v>
      </c>
      <c r="M39" s="88">
        <f t="shared" si="6"/>
        <v>1955.9009999999998</v>
      </c>
      <c r="N39" s="88">
        <f t="shared" si="6"/>
        <v>1820.701</v>
      </c>
      <c r="O39" s="88">
        <f t="shared" si="6"/>
        <v>1825.8009999999999</v>
      </c>
      <c r="P39" s="88">
        <f t="shared" si="6"/>
        <v>1628.001</v>
      </c>
      <c r="Q39" s="88">
        <f t="shared" si="6"/>
        <v>1663</v>
      </c>
      <c r="R39" s="88">
        <f t="shared" si="6"/>
        <v>1313.7</v>
      </c>
      <c r="S39" s="88">
        <f t="shared" si="6"/>
        <v>1219.0999999999999</v>
      </c>
      <c r="T39" s="88">
        <f t="shared" si="6"/>
        <v>1221.8</v>
      </c>
      <c r="U39" s="88">
        <f t="shared" si="6"/>
        <v>1241.0999999999999</v>
      </c>
      <c r="V39" s="88">
        <f t="shared" si="6"/>
        <v>1245.9000000000001</v>
      </c>
      <c r="W39" s="88">
        <f t="shared" si="6"/>
        <v>1021.9</v>
      </c>
      <c r="X39" s="88">
        <f t="shared" si="6"/>
        <v>765</v>
      </c>
      <c r="Y39" s="88">
        <f t="shared" si="6"/>
        <v>830</v>
      </c>
      <c r="Z39" s="89">
        <f t="shared" si="6"/>
        <v>0</v>
      </c>
      <c r="AA39" s="90">
        <f t="shared" si="5"/>
        <v>28803.505999999998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123.4</v>
      </c>
      <c r="J44" s="99">
        <v>547.5</v>
      </c>
      <c r="K44" s="99">
        <v>953.7</v>
      </c>
      <c r="L44" s="99">
        <v>363</v>
      </c>
      <c r="M44" s="99">
        <v>685.9</v>
      </c>
      <c r="N44" s="99">
        <v>1028</v>
      </c>
      <c r="O44" s="99">
        <v>993</v>
      </c>
      <c r="P44" s="99">
        <v>968</v>
      </c>
      <c r="Q44" s="99">
        <v>871.1</v>
      </c>
      <c r="R44" s="99">
        <v>420.7</v>
      </c>
      <c r="S44" s="99">
        <v>326.10000000000002</v>
      </c>
      <c r="T44" s="99">
        <v>411.8</v>
      </c>
      <c r="U44" s="99">
        <v>487.1</v>
      </c>
      <c r="V44" s="99">
        <v>500.9</v>
      </c>
      <c r="W44" s="99">
        <v>277.89999999999998</v>
      </c>
      <c r="X44" s="99"/>
      <c r="Y44" s="99"/>
      <c r="Z44" s="100"/>
      <c r="AA44" s="79">
        <f t="shared" si="7"/>
        <v>8958.1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24.7</v>
      </c>
      <c r="O46" s="99">
        <v>56.8</v>
      </c>
      <c r="P46" s="99"/>
      <c r="Q46" s="99">
        <v>228.9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10310.4</v>
      </c>
    </row>
    <row r="47" spans="1:27" ht="25.15" customHeight="1" x14ac:dyDescent="0.2">
      <c r="A47" s="85" t="s">
        <v>47</v>
      </c>
      <c r="B47" s="98">
        <v>50</v>
      </c>
      <c r="C47" s="99">
        <v>45</v>
      </c>
      <c r="D47" s="99">
        <v>42</v>
      </c>
      <c r="E47" s="99">
        <v>43</v>
      </c>
      <c r="F47" s="99">
        <v>52</v>
      </c>
      <c r="G47" s="99">
        <v>81</v>
      </c>
      <c r="H47" s="99">
        <v>125</v>
      </c>
      <c r="I47" s="99">
        <v>144</v>
      </c>
      <c r="J47" s="99">
        <v>150</v>
      </c>
      <c r="K47" s="99">
        <v>144</v>
      </c>
      <c r="L47" s="99">
        <v>139</v>
      </c>
      <c r="M47" s="99">
        <v>145</v>
      </c>
      <c r="N47" s="99">
        <v>150</v>
      </c>
      <c r="O47" s="99">
        <v>149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126</v>
      </c>
      <c r="W47" s="99">
        <v>109</v>
      </c>
      <c r="X47" s="99">
        <v>58</v>
      </c>
      <c r="Y47" s="99">
        <v>27</v>
      </c>
      <c r="Z47" s="100"/>
      <c r="AA47" s="79">
        <f t="shared" si="7"/>
        <v>2679</v>
      </c>
    </row>
    <row r="48" spans="1:27" ht="30" customHeight="1" thickBot="1" x14ac:dyDescent="0.25">
      <c r="A48" s="86" t="s">
        <v>48</v>
      </c>
      <c r="B48" s="87">
        <f>SUM(B42:B47)</f>
        <v>550</v>
      </c>
      <c r="C48" s="88">
        <f t="shared" ref="C48:Z48" si="8">SUM(C42:C47)</f>
        <v>545</v>
      </c>
      <c r="D48" s="88">
        <f t="shared" si="8"/>
        <v>542</v>
      </c>
      <c r="E48" s="88">
        <f t="shared" si="8"/>
        <v>543</v>
      </c>
      <c r="F48" s="88">
        <f t="shared" si="8"/>
        <v>552</v>
      </c>
      <c r="G48" s="88">
        <f t="shared" si="8"/>
        <v>581</v>
      </c>
      <c r="H48" s="88">
        <f t="shared" si="8"/>
        <v>625</v>
      </c>
      <c r="I48" s="88">
        <f t="shared" si="8"/>
        <v>767.4</v>
      </c>
      <c r="J48" s="88">
        <f t="shared" si="8"/>
        <v>1197.5</v>
      </c>
      <c r="K48" s="88">
        <f t="shared" si="8"/>
        <v>1597.7</v>
      </c>
      <c r="L48" s="88">
        <f t="shared" si="8"/>
        <v>1002</v>
      </c>
      <c r="M48" s="88">
        <f t="shared" si="8"/>
        <v>1330.9</v>
      </c>
      <c r="N48" s="88">
        <f t="shared" si="8"/>
        <v>1202.7</v>
      </c>
      <c r="O48" s="88">
        <f t="shared" si="8"/>
        <v>1198.8</v>
      </c>
      <c r="P48" s="88">
        <f t="shared" si="8"/>
        <v>1118</v>
      </c>
      <c r="Q48" s="88">
        <f t="shared" si="8"/>
        <v>1250</v>
      </c>
      <c r="R48" s="88">
        <f t="shared" si="8"/>
        <v>1070.7</v>
      </c>
      <c r="S48" s="88">
        <f t="shared" si="8"/>
        <v>976.1</v>
      </c>
      <c r="T48" s="88">
        <f t="shared" si="8"/>
        <v>1061.8</v>
      </c>
      <c r="U48" s="88">
        <f t="shared" si="8"/>
        <v>1137.0999999999999</v>
      </c>
      <c r="V48" s="88">
        <f t="shared" si="8"/>
        <v>1126.9000000000001</v>
      </c>
      <c r="W48" s="88">
        <f t="shared" si="8"/>
        <v>886.9</v>
      </c>
      <c r="X48" s="88">
        <f t="shared" si="8"/>
        <v>558</v>
      </c>
      <c r="Y48" s="88">
        <f t="shared" si="8"/>
        <v>527</v>
      </c>
      <c r="Z48" s="89">
        <f t="shared" si="8"/>
        <v>0</v>
      </c>
      <c r="AA48" s="90">
        <f t="shared" si="7"/>
        <v>21947.5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5259.2650000000003</v>
      </c>
      <c r="C51" s="88">
        <f t="shared" si="10"/>
        <v>5086.2559999999994</v>
      </c>
      <c r="D51" s="88">
        <f t="shared" si="10"/>
        <v>4916.3270000000002</v>
      </c>
      <c r="E51" s="88">
        <f t="shared" si="10"/>
        <v>5142.6719999999996</v>
      </c>
      <c r="F51" s="88">
        <f t="shared" si="10"/>
        <v>5294.6150000000007</v>
      </c>
      <c r="G51" s="88">
        <f t="shared" si="10"/>
        <v>5814.3969999999999</v>
      </c>
      <c r="H51" s="88">
        <f t="shared" si="10"/>
        <v>6306.0209999999997</v>
      </c>
      <c r="I51" s="88">
        <f t="shared" si="10"/>
        <v>6877.8899999999994</v>
      </c>
      <c r="J51" s="88">
        <f t="shared" si="10"/>
        <v>7614.48</v>
      </c>
      <c r="K51" s="88">
        <f t="shared" si="10"/>
        <v>8101.4320000000007</v>
      </c>
      <c r="L51" s="88">
        <f t="shared" si="10"/>
        <v>7583.0560000000005</v>
      </c>
      <c r="M51" s="88">
        <f t="shared" si="10"/>
        <v>7903.17</v>
      </c>
      <c r="N51" s="88">
        <f t="shared" si="10"/>
        <v>7708.9609999999993</v>
      </c>
      <c r="O51" s="88">
        <f t="shared" si="10"/>
        <v>7563.0759999999991</v>
      </c>
      <c r="P51" s="88">
        <f t="shared" si="10"/>
        <v>7352.8389999999999</v>
      </c>
      <c r="Q51" s="88">
        <f t="shared" si="10"/>
        <v>7534.0669999999991</v>
      </c>
      <c r="R51" s="88">
        <f t="shared" si="10"/>
        <v>7606.4139999999998</v>
      </c>
      <c r="S51" s="88">
        <f t="shared" si="10"/>
        <v>7747.1029999999992</v>
      </c>
      <c r="T51" s="88">
        <f t="shared" si="10"/>
        <v>7733.4749999999995</v>
      </c>
      <c r="U51" s="88">
        <f t="shared" si="10"/>
        <v>7671.7189999999991</v>
      </c>
      <c r="V51" s="88">
        <f t="shared" si="10"/>
        <v>7283.8179999999993</v>
      </c>
      <c r="W51" s="88">
        <f t="shared" si="10"/>
        <v>6607.9949999999999</v>
      </c>
      <c r="X51" s="88">
        <f t="shared" si="10"/>
        <v>5917.7599999999993</v>
      </c>
      <c r="Y51" s="88">
        <f t="shared" si="10"/>
        <v>5558.982</v>
      </c>
      <c r="Z51" s="89">
        <f t="shared" si="10"/>
        <v>0</v>
      </c>
      <c r="AA51" s="104">
        <f>SUM(B51:Z51)</f>
        <v>162185.79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-456.5</v>
      </c>
      <c r="C4" s="18">
        <v>-475.70000000000005</v>
      </c>
      <c r="D4" s="18">
        <v>-478.6</v>
      </c>
      <c r="E4" s="18">
        <v>-299</v>
      </c>
      <c r="F4" s="18">
        <v>-417.9</v>
      </c>
      <c r="G4" s="18">
        <v>-13</v>
      </c>
      <c r="H4" s="18">
        <v>162.89999999999998</v>
      </c>
      <c r="I4" s="18">
        <v>623.4</v>
      </c>
      <c r="J4" s="18">
        <v>1047.5</v>
      </c>
      <c r="K4" s="18">
        <v>1453.7</v>
      </c>
      <c r="L4" s="18">
        <v>863</v>
      </c>
      <c r="M4" s="18">
        <v>1185.9000000000001</v>
      </c>
      <c r="N4" s="18">
        <v>1052.7</v>
      </c>
      <c r="O4" s="18">
        <v>1049.8</v>
      </c>
      <c r="P4" s="18">
        <v>733.2</v>
      </c>
      <c r="Q4" s="18">
        <v>1100</v>
      </c>
      <c r="R4" s="18">
        <v>920.7</v>
      </c>
      <c r="S4" s="18">
        <v>826.1</v>
      </c>
      <c r="T4" s="18">
        <v>911.8</v>
      </c>
      <c r="U4" s="18">
        <v>987.1</v>
      </c>
      <c r="V4" s="18">
        <v>1000.9</v>
      </c>
      <c r="W4" s="18">
        <v>777.9</v>
      </c>
      <c r="X4" s="18">
        <v>-87.299999999999955</v>
      </c>
      <c r="Y4" s="18">
        <v>-436.70000000000005</v>
      </c>
      <c r="Z4" s="19"/>
      <c r="AA4" s="111">
        <f>SUM(B4:Z4)</f>
        <v>12031.899999999998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77.34</v>
      </c>
      <c r="C7" s="117">
        <v>76.19</v>
      </c>
      <c r="D7" s="117">
        <v>76.62</v>
      </c>
      <c r="E7" s="117">
        <v>76.41</v>
      </c>
      <c r="F7" s="117">
        <v>77.88</v>
      </c>
      <c r="G7" s="117">
        <v>82.13</v>
      </c>
      <c r="H7" s="117">
        <v>99.75</v>
      </c>
      <c r="I7" s="117">
        <v>118.55</v>
      </c>
      <c r="J7" s="117">
        <v>127.73</v>
      </c>
      <c r="K7" s="117">
        <v>124.36</v>
      </c>
      <c r="L7" s="117">
        <v>123.55</v>
      </c>
      <c r="M7" s="117">
        <v>124.13</v>
      </c>
      <c r="N7" s="117">
        <v>115.6</v>
      </c>
      <c r="O7" s="117">
        <v>116.5</v>
      </c>
      <c r="P7" s="117">
        <v>118.08</v>
      </c>
      <c r="Q7" s="117">
        <v>126</v>
      </c>
      <c r="R7" s="117">
        <v>132.41</v>
      </c>
      <c r="S7" s="117">
        <v>128.79</v>
      </c>
      <c r="T7" s="117">
        <v>126.29</v>
      </c>
      <c r="U7" s="117">
        <v>118.08</v>
      </c>
      <c r="V7" s="117">
        <v>106.02</v>
      </c>
      <c r="W7" s="117">
        <v>96.2</v>
      </c>
      <c r="X7" s="117">
        <v>94.46</v>
      </c>
      <c r="Y7" s="117">
        <v>85.57</v>
      </c>
      <c r="Z7" s="118"/>
      <c r="AA7" s="119">
        <f>IF(SUM(B7:Z7)&lt;&gt;0,AVERAGEIF(B7:Z7,"&lt;&gt;"""),"")</f>
        <v>106.19333333333333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956.5</v>
      </c>
      <c r="C13" s="129">
        <v>975.7</v>
      </c>
      <c r="D13" s="129">
        <v>978.6</v>
      </c>
      <c r="E13" s="129">
        <v>799</v>
      </c>
      <c r="F13" s="129">
        <v>917.9</v>
      </c>
      <c r="G13" s="129">
        <v>513</v>
      </c>
      <c r="H13" s="129">
        <v>337.1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587.29999999999995</v>
      </c>
      <c r="Y13" s="130">
        <v>936.7</v>
      </c>
      <c r="Z13" s="131"/>
      <c r="AA13" s="132">
        <f t="shared" si="0"/>
        <v>7001.8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234.8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956.5</v>
      </c>
      <c r="C16" s="135">
        <f t="shared" si="1"/>
        <v>975.7</v>
      </c>
      <c r="D16" s="135">
        <f t="shared" si="1"/>
        <v>978.6</v>
      </c>
      <c r="E16" s="135">
        <f t="shared" si="1"/>
        <v>799</v>
      </c>
      <c r="F16" s="135">
        <f t="shared" si="1"/>
        <v>917.9</v>
      </c>
      <c r="G16" s="135">
        <f t="shared" si="1"/>
        <v>513</v>
      </c>
      <c r="H16" s="135">
        <f t="shared" si="1"/>
        <v>337.1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234.8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587.29999999999995</v>
      </c>
      <c r="Y16" s="135">
        <f t="shared" si="1"/>
        <v>936.7</v>
      </c>
      <c r="Z16" s="136" t="str">
        <f t="shared" si="1"/>
        <v/>
      </c>
      <c r="AA16" s="90">
        <f t="shared" si="0"/>
        <v>7236.6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123.4</v>
      </c>
      <c r="J21" s="129">
        <v>547.5</v>
      </c>
      <c r="K21" s="129">
        <v>953.7</v>
      </c>
      <c r="L21" s="129">
        <v>363</v>
      </c>
      <c r="M21" s="129">
        <v>685.9</v>
      </c>
      <c r="N21" s="129">
        <v>1028</v>
      </c>
      <c r="O21" s="129">
        <v>993</v>
      </c>
      <c r="P21" s="129">
        <v>968</v>
      </c>
      <c r="Q21" s="129">
        <v>871.1</v>
      </c>
      <c r="R21" s="129">
        <v>420.7</v>
      </c>
      <c r="S21" s="129">
        <v>326.10000000000002</v>
      </c>
      <c r="T21" s="129">
        <v>411.8</v>
      </c>
      <c r="U21" s="129">
        <v>487.1</v>
      </c>
      <c r="V21" s="129">
        <v>500.9</v>
      </c>
      <c r="W21" s="129">
        <v>277.89999999999998</v>
      </c>
      <c r="X21" s="129"/>
      <c r="Y21" s="130"/>
      <c r="Z21" s="131"/>
      <c r="AA21" s="132">
        <f t="shared" si="2"/>
        <v>8958.1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24.7</v>
      </c>
      <c r="O23" s="133">
        <v>56.8</v>
      </c>
      <c r="P23" s="133"/>
      <c r="Q23" s="133">
        <v>228.9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10310.4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623.4</v>
      </c>
      <c r="J24" s="135">
        <f t="shared" si="3"/>
        <v>1047.5</v>
      </c>
      <c r="K24" s="135">
        <f t="shared" si="3"/>
        <v>1453.7</v>
      </c>
      <c r="L24" s="135">
        <f t="shared" si="3"/>
        <v>863</v>
      </c>
      <c r="M24" s="135">
        <f t="shared" si="3"/>
        <v>1185.9000000000001</v>
      </c>
      <c r="N24" s="135">
        <f t="shared" si="3"/>
        <v>1052.7</v>
      </c>
      <c r="O24" s="135">
        <f t="shared" si="3"/>
        <v>1049.8</v>
      </c>
      <c r="P24" s="135">
        <f t="shared" si="3"/>
        <v>968</v>
      </c>
      <c r="Q24" s="135">
        <f t="shared" si="3"/>
        <v>1100</v>
      </c>
      <c r="R24" s="135">
        <f t="shared" si="3"/>
        <v>920.7</v>
      </c>
      <c r="S24" s="135">
        <f t="shared" si="3"/>
        <v>826.1</v>
      </c>
      <c r="T24" s="135">
        <f t="shared" si="3"/>
        <v>911.8</v>
      </c>
      <c r="U24" s="135">
        <f t="shared" si="3"/>
        <v>987.1</v>
      </c>
      <c r="V24" s="135">
        <f t="shared" si="3"/>
        <v>1000.9</v>
      </c>
      <c r="W24" s="135">
        <f t="shared" si="3"/>
        <v>777.9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19268.500000000004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2023-12-13T12:09:39Z</dcterms:created>
  <dcterms:modified xsi:type="dcterms:W3CDTF">2023-12-13T12:09:40Z</dcterms:modified>
</cp:coreProperties>
</file>