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<sst xmlns="http://schemas.openxmlformats.org/spreadsheetml/2006/main" count="117" uniqueCount="53">
  <si>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12/12/2023 15:43:35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</si>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</sst>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A9-4C62-8671-5174A49A6BE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99</c:v>
                </c:pt>
                <c:pt idx="6">
                  <c:v>126</c:v>
                </c:pt>
                <c:pt idx="7">
                  <c:v>156</c:v>
                </c:pt>
                <c:pt idx="8">
                  <c:v>165</c:v>
                </c:pt>
                <c:pt idx="9">
                  <c:v>162</c:v>
                </c:pt>
                <c:pt idx="10">
                  <c:v>158</c:v>
                </c:pt>
                <c:pt idx="11">
                  <c:v>163</c:v>
                </c:pt>
                <c:pt idx="12">
                  <c:v>182</c:v>
                </c:pt>
                <c:pt idx="13">
                  <c:v>196</c:v>
                </c:pt>
                <c:pt idx="14">
                  <c:v>209</c:v>
                </c:pt>
                <c:pt idx="15">
                  <c:v>227</c:v>
                </c:pt>
                <c:pt idx="16">
                  <c:v>247</c:v>
                </c:pt>
                <c:pt idx="17">
                  <c:v>249</c:v>
                </c:pt>
                <c:pt idx="18">
                  <c:v>239</c:v>
                </c:pt>
                <c:pt idx="19">
                  <c:v>221</c:v>
                </c:pt>
                <c:pt idx="20">
                  <c:v>192</c:v>
                </c:pt>
                <c:pt idx="21">
                  <c:v>149</c:v>
                </c:pt>
                <c:pt idx="22">
                  <c:v>116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A9-4C62-8671-5174A49A6BE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1467.9</c:v>
                </c:pt>
                <c:pt idx="1">
                  <c:v>1417.9</c:v>
                </c:pt>
                <c:pt idx="2">
                  <c:v>1317.9</c:v>
                </c:pt>
                <c:pt idx="3">
                  <c:v>1317.9</c:v>
                </c:pt>
                <c:pt idx="4">
                  <c:v>1317.9</c:v>
                </c:pt>
                <c:pt idx="5">
                  <c:v>1600.0360000000001</c:v>
                </c:pt>
                <c:pt idx="6">
                  <c:v>2601.16</c:v>
                </c:pt>
                <c:pt idx="7">
                  <c:v>2887.1029999999996</c:v>
                </c:pt>
                <c:pt idx="8">
                  <c:v>2737.8710000000001</c:v>
                </c:pt>
                <c:pt idx="9">
                  <c:v>2598.8919999999998</c:v>
                </c:pt>
                <c:pt idx="10">
                  <c:v>2647.605</c:v>
                </c:pt>
                <c:pt idx="11">
                  <c:v>2527.84</c:v>
                </c:pt>
                <c:pt idx="12">
                  <c:v>2473.431</c:v>
                </c:pt>
                <c:pt idx="13">
                  <c:v>2548.9520000000002</c:v>
                </c:pt>
                <c:pt idx="14">
                  <c:v>2723.8870000000002</c:v>
                </c:pt>
                <c:pt idx="15">
                  <c:v>2502.1620000000003</c:v>
                </c:pt>
                <c:pt idx="16">
                  <c:v>2624.7170000000001</c:v>
                </c:pt>
                <c:pt idx="17">
                  <c:v>2623.8890000000001</c:v>
                </c:pt>
                <c:pt idx="18">
                  <c:v>2587.9679999999998</c:v>
                </c:pt>
                <c:pt idx="19">
                  <c:v>2564.5240000000003</c:v>
                </c:pt>
                <c:pt idx="20">
                  <c:v>2072.9</c:v>
                </c:pt>
                <c:pt idx="21">
                  <c:v>1884.9</c:v>
                </c:pt>
                <c:pt idx="22">
                  <c:v>1350.9</c:v>
                </c:pt>
                <c:pt idx="23">
                  <c:v>1107.9000000000001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A9-4C62-8671-5174A49A6BE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2031.6</c:v>
                </c:pt>
                <c:pt idx="1">
                  <c:v>2167.8000000000002</c:v>
                </c:pt>
                <c:pt idx="2">
                  <c:v>2092</c:v>
                </c:pt>
                <c:pt idx="3">
                  <c:v>1964.1</c:v>
                </c:pt>
                <c:pt idx="4">
                  <c:v>1993.3</c:v>
                </c:pt>
                <c:pt idx="5">
                  <c:v>1435</c:v>
                </c:pt>
                <c:pt idx="6">
                  <c:v>1434</c:v>
                </c:pt>
                <c:pt idx="7">
                  <c:v>1121</c:v>
                </c:pt>
                <c:pt idx="8">
                  <c:v>742.9</c:v>
                </c:pt>
                <c:pt idx="9">
                  <c:v>461</c:v>
                </c:pt>
                <c:pt idx="10">
                  <c:v>437</c:v>
                </c:pt>
                <c:pt idx="11">
                  <c:v>452</c:v>
                </c:pt>
                <c:pt idx="12">
                  <c:v>451</c:v>
                </c:pt>
                <c:pt idx="13">
                  <c:v>425</c:v>
                </c:pt>
                <c:pt idx="14">
                  <c:v>844.2</c:v>
                </c:pt>
                <c:pt idx="15">
                  <c:v>420</c:v>
                </c:pt>
                <c:pt idx="16">
                  <c:v>904.1</c:v>
                </c:pt>
                <c:pt idx="17">
                  <c:v>922.1</c:v>
                </c:pt>
                <c:pt idx="18">
                  <c:v>1260.0999999999999</c:v>
                </c:pt>
                <c:pt idx="19">
                  <c:v>1049.7</c:v>
                </c:pt>
                <c:pt idx="20">
                  <c:v>1014</c:v>
                </c:pt>
                <c:pt idx="21">
                  <c:v>796.3</c:v>
                </c:pt>
                <c:pt idx="22">
                  <c:v>1347.8</c:v>
                </c:pt>
                <c:pt idx="23">
                  <c:v>1402.3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A9-4C62-8671-5174A49A6BE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597.553</c:v>
                </c:pt>
                <c:pt idx="1">
                  <c:v>650.26199999999994</c:v>
                </c:pt>
                <c:pt idx="2">
                  <c:v>708.66300000000001</c:v>
                </c:pt>
                <c:pt idx="3">
                  <c:v>767.28300000000024</c:v>
                </c:pt>
                <c:pt idx="4">
                  <c:v>844.11200000000031</c:v>
                </c:pt>
                <c:pt idx="5">
                  <c:v>901.16000000000042</c:v>
                </c:pt>
                <c:pt idx="6">
                  <c:v>961.46400000000006</c:v>
                </c:pt>
                <c:pt idx="7">
                  <c:v>1359.691</c:v>
                </c:pt>
                <c:pt idx="8">
                  <c:v>2253.0009999999997</c:v>
                </c:pt>
                <c:pt idx="9">
                  <c:v>2777.4769999999994</c:v>
                </c:pt>
                <c:pt idx="10">
                  <c:v>3262.5869999999991</c:v>
                </c:pt>
                <c:pt idx="11">
                  <c:v>3504.7019999999984</c:v>
                </c:pt>
                <c:pt idx="12">
                  <c:v>3451.7100000000005</c:v>
                </c:pt>
                <c:pt idx="13">
                  <c:v>3118.4779999999992</c:v>
                </c:pt>
                <c:pt idx="14">
                  <c:v>2510.6080000000006</c:v>
                </c:pt>
                <c:pt idx="15">
                  <c:v>2038.0620000000006</c:v>
                </c:pt>
                <c:pt idx="16">
                  <c:v>1804.6549999999997</c:v>
                </c:pt>
                <c:pt idx="17">
                  <c:v>1875.2159999999994</c:v>
                </c:pt>
                <c:pt idx="18">
                  <c:v>1925.5169999999998</c:v>
                </c:pt>
                <c:pt idx="19">
                  <c:v>1961.221</c:v>
                </c:pt>
                <c:pt idx="20">
                  <c:v>1990.7339999999997</c:v>
                </c:pt>
                <c:pt idx="21">
                  <c:v>2053.4719999999998</c:v>
                </c:pt>
                <c:pt idx="22">
                  <c:v>2096.6869999999999</c:v>
                </c:pt>
                <c:pt idx="23">
                  <c:v>2148.4309999999996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A9-4C62-8671-5174A49A6BE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33</c:v>
                </c:pt>
                <c:pt idx="2">
                  <c:v>30</c:v>
                </c:pt>
                <c:pt idx="3">
                  <c:v>26</c:v>
                </c:pt>
                <c:pt idx="4">
                  <c:v>22</c:v>
                </c:pt>
                <c:pt idx="5">
                  <c:v>19</c:v>
                </c:pt>
                <c:pt idx="6">
                  <c:v>16</c:v>
                </c:pt>
                <c:pt idx="7">
                  <c:v>22</c:v>
                </c:pt>
                <c:pt idx="8">
                  <c:v>36</c:v>
                </c:pt>
                <c:pt idx="9">
                  <c:v>50</c:v>
                </c:pt>
                <c:pt idx="10">
                  <c:v>59</c:v>
                </c:pt>
                <c:pt idx="11">
                  <c:v>65</c:v>
                </c:pt>
                <c:pt idx="12">
                  <c:v>65</c:v>
                </c:pt>
                <c:pt idx="13">
                  <c:v>58</c:v>
                </c:pt>
                <c:pt idx="14">
                  <c:v>44</c:v>
                </c:pt>
                <c:pt idx="15">
                  <c:v>31</c:v>
                </c:pt>
                <c:pt idx="16">
                  <c:v>30</c:v>
                </c:pt>
                <c:pt idx="17">
                  <c:v>36</c:v>
                </c:pt>
                <c:pt idx="18">
                  <c:v>42</c:v>
                </c:pt>
                <c:pt idx="19">
                  <c:v>48</c:v>
                </c:pt>
                <c:pt idx="20">
                  <c:v>52</c:v>
                </c:pt>
                <c:pt idx="21">
                  <c:v>55</c:v>
                </c:pt>
                <c:pt idx="22">
                  <c:v>55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A9-4C62-8671-5174A49A6BE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646</c:v>
                </c:pt>
                <c:pt idx="6">
                  <c:v>948</c:v>
                </c:pt>
                <c:pt idx="7">
                  <c:v>1042</c:v>
                </c:pt>
                <c:pt idx="8">
                  <c:v>1016</c:v>
                </c:pt>
                <c:pt idx="9">
                  <c:v>1029</c:v>
                </c:pt>
                <c:pt idx="10">
                  <c:v>452</c:v>
                </c:pt>
                <c:pt idx="11">
                  <c:v>462</c:v>
                </c:pt>
                <c:pt idx="12">
                  <c:v>462</c:v>
                </c:pt>
                <c:pt idx="13">
                  <c:v>436</c:v>
                </c:pt>
                <c:pt idx="14">
                  <c:v>436</c:v>
                </c:pt>
                <c:pt idx="15">
                  <c:v>1204</c:v>
                </c:pt>
                <c:pt idx="16">
                  <c:v>1247</c:v>
                </c:pt>
                <c:pt idx="17">
                  <c:v>1429</c:v>
                </c:pt>
                <c:pt idx="18">
                  <c:v>1422</c:v>
                </c:pt>
                <c:pt idx="19">
                  <c:v>1496</c:v>
                </c:pt>
                <c:pt idx="20">
                  <c:v>1486</c:v>
                </c:pt>
                <c:pt idx="21">
                  <c:v>1334</c:v>
                </c:pt>
                <c:pt idx="22">
                  <c:v>837</c:v>
                </c:pt>
                <c:pt idx="23">
                  <c:v>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A9-4C62-8671-5174A49A6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4906.0639999999994</c:v>
                </c:pt>
                <c:pt idx="1">
                  <c:v>4729.9620000000004</c:v>
                </c:pt>
                <c:pt idx="2">
                  <c:v>4609.5640000000012</c:v>
                </c:pt>
                <c:pt idx="3">
                  <c:v>4536.3250000000016</c:v>
                </c:pt>
                <c:pt idx="4">
                  <c:v>4638.3330000000005</c:v>
                </c:pt>
                <c:pt idx="5">
                  <c:v>5316.1590000000006</c:v>
                </c:pt>
                <c:pt idx="6">
                  <c:v>6702.5929999999989</c:v>
                </c:pt>
                <c:pt idx="7">
                  <c:v>7203.7939999999999</c:v>
                </c:pt>
                <c:pt idx="8">
                  <c:v>7566.7539999999999</c:v>
                </c:pt>
                <c:pt idx="9">
                  <c:v>7694.3250000000007</c:v>
                </c:pt>
                <c:pt idx="10">
                  <c:v>7632.2040000000015</c:v>
                </c:pt>
                <c:pt idx="11">
                  <c:v>7790.5920000000006</c:v>
                </c:pt>
                <c:pt idx="12">
                  <c:v>7701.1870000000026</c:v>
                </c:pt>
                <c:pt idx="13">
                  <c:v>7398.4610000000021</c:v>
                </c:pt>
                <c:pt idx="14">
                  <c:v>7383.6850000000004</c:v>
                </c:pt>
                <c:pt idx="15">
                  <c:v>7038.2180000000035</c:v>
                </c:pt>
                <c:pt idx="16">
                  <c:v>7473.4520000000002</c:v>
                </c:pt>
                <c:pt idx="17">
                  <c:v>7751.1680000000006</c:v>
                </c:pt>
                <c:pt idx="18">
                  <c:v>7784.6149999999998</c:v>
                </c:pt>
                <c:pt idx="19">
                  <c:v>7648.4789999999994</c:v>
                </c:pt>
                <c:pt idx="20">
                  <c:v>7115.6490000000003</c:v>
                </c:pt>
                <c:pt idx="21">
                  <c:v>6580.6619999999994</c:v>
                </c:pt>
                <c:pt idx="22">
                  <c:v>6111.3550000000014</c:v>
                </c:pt>
                <c:pt idx="23">
                  <c:v>5626.6789999999992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A9-4C62-8671-5174A49A6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</c:v>
                </c:pt>
                <c:pt idx="1">
                  <c:v>87.1</c:v>
                </c:pt>
                <c:pt idx="2">
                  <c:v>80</c:v>
                </c:pt>
                <c:pt idx="3">
                  <c:v>80.319999999999993</c:v>
                </c:pt>
                <c:pt idx="4">
                  <c:v>95</c:v>
                </c:pt>
                <c:pt idx="5">
                  <c:v>113.06</c:v>
                </c:pt>
                <c:pt idx="6">
                  <c:v>139.47</c:v>
                </c:pt>
                <c:pt idx="7">
                  <c:v>131.65</c:v>
                </c:pt>
                <c:pt idx="8">
                  <c:v>125.74</c:v>
                </c:pt>
                <c:pt idx="9">
                  <c:v>122</c:v>
                </c:pt>
                <c:pt idx="10">
                  <c:v>115.33</c:v>
                </c:pt>
                <c:pt idx="11">
                  <c:v>114.6</c:v>
                </c:pt>
                <c:pt idx="12">
                  <c:v>112.06</c:v>
                </c:pt>
                <c:pt idx="13">
                  <c:v>114</c:v>
                </c:pt>
                <c:pt idx="14">
                  <c:v>117.5</c:v>
                </c:pt>
                <c:pt idx="15">
                  <c:v>119.14</c:v>
                </c:pt>
                <c:pt idx="16">
                  <c:v>122.01</c:v>
                </c:pt>
                <c:pt idx="17">
                  <c:v>122.08</c:v>
                </c:pt>
                <c:pt idx="18">
                  <c:v>122.01</c:v>
                </c:pt>
                <c:pt idx="19">
                  <c:v>117.46</c:v>
                </c:pt>
                <c:pt idx="20">
                  <c:v>104.36</c:v>
                </c:pt>
                <c:pt idx="21">
                  <c:v>90.88</c:v>
                </c:pt>
                <c:pt idx="22">
                  <c:v>92.35</c:v>
                </c:pt>
                <c:pt idx="23">
                  <c:v>84.25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A9-4C62-8671-5174A49A6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4906.0530000000008</v>
      </c>
      <c r="C4" s="18">
        <v>4729.9620000000004</v>
      </c>
      <c r="D4" s="18">
        <v>4609.5630000000019</v>
      </c>
      <c r="E4" s="18">
        <v>4536.2829999999985</v>
      </c>
      <c r="F4" s="18">
        <v>4638.3119999999999</v>
      </c>
      <c r="G4" s="18">
        <v>5316.195999999999</v>
      </c>
      <c r="H4" s="18">
        <v>6702.6240000000025</v>
      </c>
      <c r="I4" s="18">
        <v>7203.7940000000008</v>
      </c>
      <c r="J4" s="18">
        <v>7566.7719999999999</v>
      </c>
      <c r="K4" s="18">
        <v>7694.3689999999988</v>
      </c>
      <c r="L4" s="18">
        <v>7632.1919999999982</v>
      </c>
      <c r="M4" s="18">
        <v>7790.5419999999986</v>
      </c>
      <c r="N4" s="18">
        <v>7701.1409999999996</v>
      </c>
      <c r="O4" s="18">
        <v>7398.43</v>
      </c>
      <c r="P4" s="18">
        <v>7383.6950000000006</v>
      </c>
      <c r="Q4" s="18">
        <v>7038.2240000000002</v>
      </c>
      <c r="R4" s="18">
        <v>7473.4720000000007</v>
      </c>
      <c r="S4" s="18">
        <v>7751.2049999999999</v>
      </c>
      <c r="T4" s="18">
        <v>7784.5850000000019</v>
      </c>
      <c r="U4" s="18">
        <v>7648.4450000000015</v>
      </c>
      <c r="V4" s="18">
        <v>7115.6340000000018</v>
      </c>
      <c r="W4" s="18">
        <v>6580.6720000000014</v>
      </c>
      <c r="X4" s="18">
        <v>6111.3870000000006</v>
      </c>
      <c r="Y4" s="18">
        <v>5626.6310000000012</v>
      </c>
      <c r="Z4" s="19"/>
      <c r="AA4" s="20">
        <f>SUM(B4:Z4)</f>
        <v>158940.18299999999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</v>
      </c>
      <c r="C7" s="28">
        <v>87.1</v>
      </c>
      <c r="D7" s="28">
        <v>80</v>
      </c>
      <c r="E7" s="28">
        <v>80.319999999999993</v>
      </c>
      <c r="F7" s="28">
        <v>95</v>
      </c>
      <c r="G7" s="28">
        <v>113.06</v>
      </c>
      <c r="H7" s="28">
        <v>139.47</v>
      </c>
      <c r="I7" s="28">
        <v>131.65</v>
      </c>
      <c r="J7" s="28">
        <v>125.74</v>
      </c>
      <c r="K7" s="28">
        <v>122</v>
      </c>
      <c r="L7" s="28">
        <v>115.33</v>
      </c>
      <c r="M7" s="28">
        <v>114.6</v>
      </c>
      <c r="N7" s="28">
        <v>112.06</v>
      </c>
      <c r="O7" s="28">
        <v>114</v>
      </c>
      <c r="P7" s="28">
        <v>117.5</v>
      </c>
      <c r="Q7" s="28">
        <v>119.14</v>
      </c>
      <c r="R7" s="28">
        <v>122.01</v>
      </c>
      <c r="S7" s="28">
        <v>122.08</v>
      </c>
      <c r="T7" s="28">
        <v>122.01</v>
      </c>
      <c r="U7" s="28">
        <v>117.46</v>
      </c>
      <c r="V7" s="28">
        <v>104.36</v>
      </c>
      <c r="W7" s="28">
        <v>90.88</v>
      </c>
      <c r="X7" s="28">
        <v>92.35</v>
      </c>
      <c r="Y7" s="28">
        <v>84.25</v>
      </c>
      <c r="Z7" s="29"/>
      <c r="AA7" s="30">
        <f>IF(SUM(B7:Z7)&lt;&gt;0,AVERAGEIF(B7:Z7,"&lt;&gt;"""),"")</f>
        <v>108.84875000000001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618</v>
      </c>
      <c r="C10" s="42">
        <v>308</v>
      </c>
      <c r="D10" s="42">
        <v>308</v>
      </c>
      <c r="E10" s="42">
        <v>308</v>
      </c>
      <c r="F10" s="42">
        <v>308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11706</v>
      </c>
    </row>
    <row r="11" spans="1:27" ht="25.15" customHeight="1" x14ac:dyDescent="0.2">
      <c r="A11" s="45" t="s">
        <v>7</v>
      </c>
      <c r="B11" s="46">
        <v>93</v>
      </c>
      <c r="C11" s="47">
        <v>93</v>
      </c>
      <c r="D11" s="47">
        <v>93</v>
      </c>
      <c r="E11" s="47">
        <v>93</v>
      </c>
      <c r="F11" s="47">
        <v>93</v>
      </c>
      <c r="G11" s="47">
        <v>99</v>
      </c>
      <c r="H11" s="47">
        <v>126</v>
      </c>
      <c r="I11" s="47">
        <v>156</v>
      </c>
      <c r="J11" s="47">
        <v>165</v>
      </c>
      <c r="K11" s="47">
        <v>162</v>
      </c>
      <c r="L11" s="47">
        <v>158</v>
      </c>
      <c r="M11" s="47">
        <v>163</v>
      </c>
      <c r="N11" s="47">
        <v>182</v>
      </c>
      <c r="O11" s="47">
        <v>196</v>
      </c>
      <c r="P11" s="47">
        <v>209</v>
      </c>
      <c r="Q11" s="47">
        <v>227</v>
      </c>
      <c r="R11" s="47">
        <v>247</v>
      </c>
      <c r="S11" s="47">
        <v>249</v>
      </c>
      <c r="T11" s="47">
        <v>239</v>
      </c>
      <c r="U11" s="47">
        <v>221</v>
      </c>
      <c r="V11" s="47">
        <v>192</v>
      </c>
      <c r="W11" s="47">
        <v>149</v>
      </c>
      <c r="X11" s="47">
        <v>116</v>
      </c>
      <c r="Y11" s="47">
        <v>116</v>
      </c>
      <c r="Z11" s="48"/>
      <c r="AA11" s="49">
        <f t="shared" si="0"/>
        <v>3837</v>
      </c>
    </row>
    <row r="12" spans="1:27" ht="25.15" customHeight="1" x14ac:dyDescent="0.2">
      <c r="A12" s="50" t="s">
        <v>8</v>
      </c>
      <c r="B12" s="51">
        <v>1467.9</v>
      </c>
      <c r="C12" s="52">
        <v>1417.9</v>
      </c>
      <c r="D12" s="52">
        <v>1317.9</v>
      </c>
      <c r="E12" s="52">
        <v>1317.9</v>
      </c>
      <c r="F12" s="52">
        <v>1317.9</v>
      </c>
      <c r="G12" s="52">
        <v>1600.0360000000001</v>
      </c>
      <c r="H12" s="52">
        <v>2601.16</v>
      </c>
      <c r="I12" s="52">
        <v>2887.1029999999996</v>
      </c>
      <c r="J12" s="52">
        <v>2737.8710000000001</v>
      </c>
      <c r="K12" s="52">
        <v>2598.8919999999998</v>
      </c>
      <c r="L12" s="52">
        <v>2647.605</v>
      </c>
      <c r="M12" s="52">
        <v>2527.84</v>
      </c>
      <c r="N12" s="52">
        <v>2473.431</v>
      </c>
      <c r="O12" s="52">
        <v>2548.9520000000002</v>
      </c>
      <c r="P12" s="52">
        <v>2723.8870000000002</v>
      </c>
      <c r="Q12" s="52">
        <v>2502.1620000000003</v>
      </c>
      <c r="R12" s="52">
        <v>2624.7170000000001</v>
      </c>
      <c r="S12" s="52">
        <v>2623.8890000000001</v>
      </c>
      <c r="T12" s="52">
        <v>2587.9679999999998</v>
      </c>
      <c r="U12" s="52">
        <v>2564.5240000000003</v>
      </c>
      <c r="V12" s="52">
        <v>2072.9</v>
      </c>
      <c r="W12" s="52">
        <v>1884.9</v>
      </c>
      <c r="X12" s="52">
        <v>1350.9</v>
      </c>
      <c r="Y12" s="52">
        <v>1107.9000000000001</v>
      </c>
      <c r="Z12" s="53"/>
      <c r="AA12" s="54">
        <f t="shared" si="0"/>
        <v>51506.137000000002</v>
      </c>
    </row>
    <row r="13" spans="1:27" ht="25.1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60</v>
      </c>
      <c r="G13" s="52">
        <v>646</v>
      </c>
      <c r="H13" s="52">
        <v>948</v>
      </c>
      <c r="I13" s="52">
        <v>1042</v>
      </c>
      <c r="J13" s="52">
        <v>1016</v>
      </c>
      <c r="K13" s="52">
        <v>1029</v>
      </c>
      <c r="L13" s="52">
        <v>452</v>
      </c>
      <c r="M13" s="52">
        <v>462</v>
      </c>
      <c r="N13" s="52">
        <v>462</v>
      </c>
      <c r="O13" s="52">
        <v>436</v>
      </c>
      <c r="P13" s="52">
        <v>436</v>
      </c>
      <c r="Q13" s="52">
        <v>1204</v>
      </c>
      <c r="R13" s="52">
        <v>1247</v>
      </c>
      <c r="S13" s="52">
        <v>1429</v>
      </c>
      <c r="T13" s="52">
        <v>1422</v>
      </c>
      <c r="U13" s="52">
        <v>1496</v>
      </c>
      <c r="V13" s="52">
        <v>1486</v>
      </c>
      <c r="W13" s="52">
        <v>1334</v>
      </c>
      <c r="X13" s="52">
        <v>837</v>
      </c>
      <c r="Y13" s="52">
        <v>490</v>
      </c>
      <c r="Z13" s="53"/>
      <c r="AA13" s="54">
        <f t="shared" si="0"/>
        <v>18174</v>
      </c>
    </row>
    <row r="14" spans="1:27" ht="25.15" customHeight="1" x14ac:dyDescent="0.2">
      <c r="A14" s="55" t="s">
        <v>10</v>
      </c>
      <c r="B14" s="56">
        <v>597.553</v>
      </c>
      <c r="C14" s="57">
        <v>650.26199999999994</v>
      </c>
      <c r="D14" s="57">
        <v>708.66300000000001</v>
      </c>
      <c r="E14" s="57">
        <v>767.28300000000024</v>
      </c>
      <c r="F14" s="57">
        <v>844.11200000000031</v>
      </c>
      <c r="G14" s="57">
        <v>901.16000000000042</v>
      </c>
      <c r="H14" s="57">
        <v>961.46400000000006</v>
      </c>
      <c r="I14" s="57">
        <v>1359.691</v>
      </c>
      <c r="J14" s="57">
        <v>2253.0009999999997</v>
      </c>
      <c r="K14" s="57">
        <v>2777.4769999999994</v>
      </c>
      <c r="L14" s="57">
        <v>3262.5869999999991</v>
      </c>
      <c r="M14" s="57">
        <v>3504.7019999999984</v>
      </c>
      <c r="N14" s="57">
        <v>3451.7100000000005</v>
      </c>
      <c r="O14" s="57">
        <v>3118.4779999999992</v>
      </c>
      <c r="P14" s="57">
        <v>2510.6080000000006</v>
      </c>
      <c r="Q14" s="57">
        <v>2038.0620000000006</v>
      </c>
      <c r="R14" s="57">
        <v>1804.6549999999997</v>
      </c>
      <c r="S14" s="57">
        <v>1875.2159999999994</v>
      </c>
      <c r="T14" s="57">
        <v>1925.5169999999998</v>
      </c>
      <c r="U14" s="57">
        <v>1961.221</v>
      </c>
      <c r="V14" s="57">
        <v>1990.7339999999997</v>
      </c>
      <c r="W14" s="57">
        <v>2053.4719999999998</v>
      </c>
      <c r="X14" s="57">
        <v>2096.6869999999999</v>
      </c>
      <c r="Y14" s="57">
        <v>2148.4309999999996</v>
      </c>
      <c r="Z14" s="58"/>
      <c r="AA14" s="59">
        <f t="shared" si="0"/>
        <v>45562.745999999985</v>
      </c>
    </row>
    <row r="15" spans="1:27" ht="25.15" customHeight="1" x14ac:dyDescent="0.2">
      <c r="A15" s="55" t="s">
        <v>11</v>
      </c>
      <c r="B15" s="56">
        <v>38</v>
      </c>
      <c r="C15" s="57">
        <v>33</v>
      </c>
      <c r="D15" s="57">
        <v>30</v>
      </c>
      <c r="E15" s="57">
        <v>26</v>
      </c>
      <c r="F15" s="57">
        <v>22</v>
      </c>
      <c r="G15" s="57">
        <v>19</v>
      </c>
      <c r="H15" s="57">
        <v>16</v>
      </c>
      <c r="I15" s="57">
        <v>22</v>
      </c>
      <c r="J15" s="57">
        <v>36</v>
      </c>
      <c r="K15" s="57">
        <v>50</v>
      </c>
      <c r="L15" s="57">
        <v>59</v>
      </c>
      <c r="M15" s="57">
        <v>65</v>
      </c>
      <c r="N15" s="57">
        <v>65</v>
      </c>
      <c r="O15" s="57">
        <v>58</v>
      </c>
      <c r="P15" s="57">
        <v>44</v>
      </c>
      <c r="Q15" s="57">
        <v>31</v>
      </c>
      <c r="R15" s="57">
        <v>30</v>
      </c>
      <c r="S15" s="57">
        <v>36</v>
      </c>
      <c r="T15" s="57">
        <v>42</v>
      </c>
      <c r="U15" s="57">
        <v>48</v>
      </c>
      <c r="V15" s="57">
        <v>52</v>
      </c>
      <c r="W15" s="57">
        <v>55</v>
      </c>
      <c r="X15" s="57">
        <v>55</v>
      </c>
      <c r="Y15" s="57">
        <v>54</v>
      </c>
      <c r="Z15" s="58"/>
      <c r="AA15" s="59">
        <f t="shared" si="0"/>
        <v>986</v>
      </c>
    </row>
    <row r="16" spans="1:27" ht="30" customHeight="1" thickBot="1" x14ac:dyDescent="0.25">
      <c r="A16" s="60" t="s">
        <v>12</v>
      </c>
      <c r="B16" s="61">
        <f>IF(LEN(B$2)&gt;0,SUM(B10:B15),"")</f>
        <v>2874.453</v>
      </c>
      <c r="C16" s="62">
        <f t="shared" ref="C16:Z16" si="1">IF(LEN(C$2)&gt;0,SUM(C10:C15),"")</f>
        <v>2562.1620000000003</v>
      </c>
      <c r="D16" s="62">
        <f t="shared" si="1"/>
        <v>2517.5630000000001</v>
      </c>
      <c r="E16" s="62">
        <f t="shared" si="1"/>
        <v>2572.1830000000004</v>
      </c>
      <c r="F16" s="62">
        <f t="shared" si="1"/>
        <v>2645.0120000000006</v>
      </c>
      <c r="G16" s="62">
        <f t="shared" si="1"/>
        <v>3881.1960000000004</v>
      </c>
      <c r="H16" s="62">
        <f t="shared" si="1"/>
        <v>5268.6239999999998</v>
      </c>
      <c r="I16" s="62">
        <f t="shared" si="1"/>
        <v>6082.793999999999</v>
      </c>
      <c r="J16" s="62">
        <f t="shared" si="1"/>
        <v>6823.8719999999994</v>
      </c>
      <c r="K16" s="62">
        <f t="shared" si="1"/>
        <v>7233.3689999999988</v>
      </c>
      <c r="L16" s="62">
        <f t="shared" si="1"/>
        <v>7195.1919999999991</v>
      </c>
      <c r="M16" s="62">
        <f t="shared" si="1"/>
        <v>7338.5419999999986</v>
      </c>
      <c r="N16" s="62">
        <f t="shared" si="1"/>
        <v>7250.1410000000005</v>
      </c>
      <c r="O16" s="62">
        <f t="shared" si="1"/>
        <v>6973.4299999999994</v>
      </c>
      <c r="P16" s="62">
        <f t="shared" si="1"/>
        <v>6539.4950000000008</v>
      </c>
      <c r="Q16" s="62">
        <f t="shared" si="1"/>
        <v>6618.2240000000011</v>
      </c>
      <c r="R16" s="62">
        <f t="shared" si="1"/>
        <v>6569.3720000000003</v>
      </c>
      <c r="S16" s="62">
        <f t="shared" si="1"/>
        <v>6829.1049999999996</v>
      </c>
      <c r="T16" s="62">
        <f t="shared" si="1"/>
        <v>6524.4849999999997</v>
      </c>
      <c r="U16" s="62">
        <f t="shared" si="1"/>
        <v>6598.7450000000008</v>
      </c>
      <c r="V16" s="62">
        <f t="shared" si="1"/>
        <v>6101.634</v>
      </c>
      <c r="W16" s="62">
        <f t="shared" si="1"/>
        <v>5784.3719999999994</v>
      </c>
      <c r="X16" s="62">
        <f t="shared" si="1"/>
        <v>4763.5869999999995</v>
      </c>
      <c r="Y16" s="62">
        <f t="shared" si="1"/>
        <v>4224.3310000000001</v>
      </c>
      <c r="Z16" s="63" t="str">
        <f t="shared" si="1"/>
        <v/>
      </c>
      <c r="AA16" s="64">
        <f>SUM(AA10:AA15)</f>
        <v>131771.88299999997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2023.37</v>
      </c>
      <c r="C28" s="72">
        <v>1995.65</v>
      </c>
      <c r="D28" s="72">
        <v>1924.3</v>
      </c>
      <c r="E28" s="72">
        <v>1952.62</v>
      </c>
      <c r="F28" s="72">
        <v>1982.6</v>
      </c>
      <c r="G28" s="72">
        <v>3034.8</v>
      </c>
      <c r="H28" s="72">
        <v>3463.39</v>
      </c>
      <c r="I28" s="72">
        <v>3774.34</v>
      </c>
      <c r="J28" s="72">
        <v>4247.2700000000004</v>
      </c>
      <c r="K28" s="72">
        <v>4650.57</v>
      </c>
      <c r="L28" s="72">
        <v>4347.04</v>
      </c>
      <c r="M28" s="72">
        <v>4408.05</v>
      </c>
      <c r="N28" s="72">
        <v>4397.32</v>
      </c>
      <c r="O28" s="72">
        <v>4210.72</v>
      </c>
      <c r="P28" s="72">
        <v>3947.51</v>
      </c>
      <c r="Q28" s="72">
        <v>4207.3500000000004</v>
      </c>
      <c r="R28" s="72">
        <v>4193.5</v>
      </c>
      <c r="S28" s="72">
        <v>4395.26</v>
      </c>
      <c r="T28" s="72">
        <v>4116.93</v>
      </c>
      <c r="U28" s="72">
        <v>4221.78</v>
      </c>
      <c r="V28" s="72">
        <v>3979.85</v>
      </c>
      <c r="W28" s="72">
        <v>3759.01</v>
      </c>
      <c r="X28" s="72">
        <v>3269.15</v>
      </c>
      <c r="Y28" s="72">
        <v>3114.67</v>
      </c>
      <c r="Z28" s="73"/>
      <c r="AA28" s="74">
        <f>SUM(B28:Z28)</f>
        <v>85617.049999999988</v>
      </c>
    </row>
    <row r="29" spans="1:27" ht="25.15" customHeight="1" x14ac:dyDescent="0.2">
      <c r="A29" s="75" t="s">
        <v>23</v>
      </c>
      <c r="B29" s="76">
        <v>717.08299999999997</v>
      </c>
      <c r="C29" s="77">
        <v>780.51199999999994</v>
      </c>
      <c r="D29" s="77">
        <v>843.26300000000003</v>
      </c>
      <c r="E29" s="77">
        <v>883.56299999999999</v>
      </c>
      <c r="F29" s="77">
        <v>928.41200000000003</v>
      </c>
      <c r="G29" s="77">
        <v>1075.396</v>
      </c>
      <c r="H29" s="77">
        <v>1334.2339999999999</v>
      </c>
      <c r="I29" s="77">
        <v>1204.454</v>
      </c>
      <c r="J29" s="77">
        <v>1320.6020000000001</v>
      </c>
      <c r="K29" s="77">
        <v>1453.799</v>
      </c>
      <c r="L29" s="77">
        <v>1765.152</v>
      </c>
      <c r="M29" s="77">
        <v>1919.492</v>
      </c>
      <c r="N29" s="77">
        <v>1840.8209999999999</v>
      </c>
      <c r="O29" s="77">
        <v>1692.71</v>
      </c>
      <c r="P29" s="77">
        <v>1529.9849999999999</v>
      </c>
      <c r="Q29" s="77">
        <v>1405.874</v>
      </c>
      <c r="R29" s="77">
        <v>1193.8720000000001</v>
      </c>
      <c r="S29" s="77">
        <v>1266.845</v>
      </c>
      <c r="T29" s="77">
        <v>1337.5550000000001</v>
      </c>
      <c r="U29" s="77">
        <v>1336.9649999999999</v>
      </c>
      <c r="V29" s="77">
        <v>1292.7840000000001</v>
      </c>
      <c r="W29" s="77">
        <v>1203.3620000000001</v>
      </c>
      <c r="X29" s="77">
        <v>1380.4369999999999</v>
      </c>
      <c r="Y29" s="77">
        <v>1236.6610000000001</v>
      </c>
      <c r="Z29" s="78"/>
      <c r="AA29" s="79">
        <f>SUM(B29:Z29)</f>
        <v>30943.832999999999</v>
      </c>
    </row>
    <row r="30" spans="1:27" ht="25.15" customHeight="1" x14ac:dyDescent="0.2">
      <c r="A30" s="82" t="s">
        <v>24</v>
      </c>
      <c r="B30" s="80">
        <v>974</v>
      </c>
      <c r="C30" s="81">
        <v>664</v>
      </c>
      <c r="D30" s="81">
        <v>664</v>
      </c>
      <c r="E30" s="81">
        <v>664</v>
      </c>
      <c r="F30" s="81">
        <v>664</v>
      </c>
      <c r="G30" s="81">
        <v>706</v>
      </c>
      <c r="H30" s="81">
        <v>1405</v>
      </c>
      <c r="I30" s="81">
        <v>1725</v>
      </c>
      <c r="J30" s="81">
        <v>1725</v>
      </c>
      <c r="K30" s="81">
        <v>1590</v>
      </c>
      <c r="L30" s="81">
        <v>1520</v>
      </c>
      <c r="M30" s="81">
        <v>1463</v>
      </c>
      <c r="N30" s="81">
        <v>1463</v>
      </c>
      <c r="O30" s="81">
        <v>1495</v>
      </c>
      <c r="P30" s="81">
        <v>1487</v>
      </c>
      <c r="Q30" s="81">
        <v>1425</v>
      </c>
      <c r="R30" s="81">
        <v>1625</v>
      </c>
      <c r="S30" s="81">
        <v>1625</v>
      </c>
      <c r="T30" s="81">
        <v>1575</v>
      </c>
      <c r="U30" s="81">
        <v>1545</v>
      </c>
      <c r="V30" s="81">
        <v>1345</v>
      </c>
      <c r="W30" s="81">
        <v>1257</v>
      </c>
      <c r="X30" s="81">
        <v>647</v>
      </c>
      <c r="Y30" s="81">
        <v>454</v>
      </c>
      <c r="Z30" s="83"/>
      <c r="AA30" s="84">
        <f>SUM(B30:Z30)</f>
        <v>29707</v>
      </c>
    </row>
    <row r="31" spans="1:27" ht="30" customHeight="1" thickBot="1" x14ac:dyDescent="0.25">
      <c r="A31" s="60" t="s">
        <v>25</v>
      </c>
      <c r="B31" s="61">
        <f>IF(LEN(B$2)&gt;0,SUM(B28:B30),"")</f>
        <v>3714.453</v>
      </c>
      <c r="C31" s="62">
        <f t="shared" ref="C31:Z31" si="4">IF(LEN(C$2)&gt;0,SUM(C28:C30),"")</f>
        <v>3440.1620000000003</v>
      </c>
      <c r="D31" s="62">
        <f t="shared" si="4"/>
        <v>3431.5630000000001</v>
      </c>
      <c r="E31" s="62">
        <f t="shared" si="4"/>
        <v>3500.183</v>
      </c>
      <c r="F31" s="62">
        <f t="shared" si="4"/>
        <v>3575.0119999999997</v>
      </c>
      <c r="G31" s="62">
        <f t="shared" si="4"/>
        <v>4816.1959999999999</v>
      </c>
      <c r="H31" s="62">
        <f t="shared" si="4"/>
        <v>6202.6239999999998</v>
      </c>
      <c r="I31" s="62">
        <f t="shared" si="4"/>
        <v>6703.7939999999999</v>
      </c>
      <c r="J31" s="62">
        <f t="shared" si="4"/>
        <v>7292.8720000000003</v>
      </c>
      <c r="K31" s="62">
        <f t="shared" si="4"/>
        <v>7694.3689999999997</v>
      </c>
      <c r="L31" s="62">
        <f t="shared" si="4"/>
        <v>7632.192</v>
      </c>
      <c r="M31" s="62">
        <f t="shared" si="4"/>
        <v>7790.5420000000004</v>
      </c>
      <c r="N31" s="62">
        <f t="shared" si="4"/>
        <v>7701.1409999999996</v>
      </c>
      <c r="O31" s="62">
        <f t="shared" si="4"/>
        <v>7398.43</v>
      </c>
      <c r="P31" s="62">
        <f t="shared" si="4"/>
        <v>6964.4949999999999</v>
      </c>
      <c r="Q31" s="62">
        <f t="shared" si="4"/>
        <v>7038.2240000000002</v>
      </c>
      <c r="R31" s="62">
        <f t="shared" si="4"/>
        <v>7012.3720000000003</v>
      </c>
      <c r="S31" s="62">
        <f t="shared" si="4"/>
        <v>7287.1050000000005</v>
      </c>
      <c r="T31" s="62">
        <f t="shared" si="4"/>
        <v>7029.4850000000006</v>
      </c>
      <c r="U31" s="62">
        <f t="shared" si="4"/>
        <v>7103.7449999999999</v>
      </c>
      <c r="V31" s="62">
        <f t="shared" si="4"/>
        <v>6617.634</v>
      </c>
      <c r="W31" s="62">
        <f t="shared" si="4"/>
        <v>6219.3720000000003</v>
      </c>
      <c r="X31" s="62">
        <f t="shared" si="4"/>
        <v>5296.5869999999995</v>
      </c>
      <c r="Y31" s="62">
        <f t="shared" si="4"/>
        <v>4805.3310000000001</v>
      </c>
      <c r="Z31" s="63" t="str">
        <f t="shared" si="4"/>
        <v/>
      </c>
      <c r="AA31" s="64">
        <f>SUM(AA28:AA30)</f>
        <v>146267.88299999997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327</v>
      </c>
      <c r="C34" s="95">
        <v>343</v>
      </c>
      <c r="D34" s="95">
        <v>379</v>
      </c>
      <c r="E34" s="95">
        <v>393</v>
      </c>
      <c r="F34" s="95">
        <v>395</v>
      </c>
      <c r="G34" s="95">
        <v>400</v>
      </c>
      <c r="H34" s="95">
        <v>400</v>
      </c>
      <c r="I34" s="95">
        <v>293</v>
      </c>
      <c r="J34" s="95">
        <v>241</v>
      </c>
      <c r="K34" s="95">
        <v>231</v>
      </c>
      <c r="L34" s="95">
        <v>208</v>
      </c>
      <c r="M34" s="95">
        <v>208</v>
      </c>
      <c r="N34" s="95">
        <v>208</v>
      </c>
      <c r="O34" s="95">
        <v>187</v>
      </c>
      <c r="P34" s="95">
        <v>187</v>
      </c>
      <c r="Q34" s="95">
        <v>190</v>
      </c>
      <c r="R34" s="95">
        <v>213</v>
      </c>
      <c r="S34" s="95">
        <v>213</v>
      </c>
      <c r="T34" s="95">
        <v>261</v>
      </c>
      <c r="U34" s="95">
        <v>261</v>
      </c>
      <c r="V34" s="95">
        <v>261</v>
      </c>
      <c r="W34" s="95">
        <v>234</v>
      </c>
      <c r="X34" s="95">
        <v>307</v>
      </c>
      <c r="Y34" s="95">
        <v>285</v>
      </c>
      <c r="Z34" s="96"/>
      <c r="AA34" s="74">
        <f t="shared" ref="AA34:AA39" si="5">SUM(B34:Z34)</f>
        <v>6625</v>
      </c>
    </row>
    <row r="35" spans="1:27" ht="25.15" customHeight="1" x14ac:dyDescent="0.2">
      <c r="A35" s="97" t="s">
        <v>28</v>
      </c>
      <c r="B35" s="98">
        <v>453</v>
      </c>
      <c r="C35" s="99">
        <v>475</v>
      </c>
      <c r="D35" s="99">
        <v>475</v>
      </c>
      <c r="E35" s="99">
        <v>475</v>
      </c>
      <c r="F35" s="99">
        <v>475</v>
      </c>
      <c r="G35" s="99">
        <v>475</v>
      </c>
      <c r="H35" s="99">
        <v>474</v>
      </c>
      <c r="I35" s="99">
        <v>268</v>
      </c>
      <c r="J35" s="99">
        <v>168</v>
      </c>
      <c r="K35" s="99">
        <v>170</v>
      </c>
      <c r="L35" s="99">
        <v>169</v>
      </c>
      <c r="M35" s="99">
        <v>184</v>
      </c>
      <c r="N35" s="99">
        <v>183</v>
      </c>
      <c r="O35" s="99">
        <v>178</v>
      </c>
      <c r="P35" s="99">
        <v>178</v>
      </c>
      <c r="Q35" s="99">
        <v>170</v>
      </c>
      <c r="R35" s="99">
        <v>170</v>
      </c>
      <c r="S35" s="99">
        <v>185</v>
      </c>
      <c r="T35" s="99">
        <v>184</v>
      </c>
      <c r="U35" s="99">
        <v>184</v>
      </c>
      <c r="V35" s="99">
        <v>195</v>
      </c>
      <c r="W35" s="99">
        <v>141</v>
      </c>
      <c r="X35" s="99">
        <v>166</v>
      </c>
      <c r="Y35" s="99">
        <v>236</v>
      </c>
      <c r="Z35" s="100"/>
      <c r="AA35" s="79">
        <f t="shared" si="5"/>
        <v>6431</v>
      </c>
    </row>
    <row r="36" spans="1:27" ht="25.15" customHeight="1" x14ac:dyDescent="0.2">
      <c r="A36" s="97" t="s">
        <v>29</v>
      </c>
      <c r="B36" s="98">
        <v>1084</v>
      </c>
      <c r="C36" s="99">
        <v>1086</v>
      </c>
      <c r="D36" s="99">
        <v>1096</v>
      </c>
      <c r="E36" s="99">
        <v>943.5</v>
      </c>
      <c r="F36" s="99">
        <v>573.29999999999995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471.1</v>
      </c>
      <c r="S36" s="99">
        <v>474.1</v>
      </c>
      <c r="T36" s="99">
        <v>765.1</v>
      </c>
      <c r="U36" s="99">
        <v>554.70000000000005</v>
      </c>
      <c r="V36" s="99">
        <v>508</v>
      </c>
      <c r="W36" s="99">
        <v>371.3</v>
      </c>
      <c r="X36" s="99">
        <v>824.8</v>
      </c>
      <c r="Y36" s="99">
        <v>831.3</v>
      </c>
      <c r="Z36" s="100"/>
      <c r="AA36" s="79">
        <f t="shared" si="5"/>
        <v>9693.2000000000007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117.6</v>
      </c>
      <c r="C38" s="99">
        <v>213.8</v>
      </c>
      <c r="D38" s="99">
        <v>92</v>
      </c>
      <c r="E38" s="99">
        <v>102.6</v>
      </c>
      <c r="F38" s="99">
        <v>500</v>
      </c>
      <c r="G38" s="99">
        <v>500</v>
      </c>
      <c r="H38" s="99">
        <v>500</v>
      </c>
      <c r="I38" s="99">
        <v>500</v>
      </c>
      <c r="J38" s="99">
        <v>273.89999999999998</v>
      </c>
      <c r="K38" s="99"/>
      <c r="L38" s="99"/>
      <c r="M38" s="99"/>
      <c r="N38" s="99"/>
      <c r="O38" s="99"/>
      <c r="P38" s="99">
        <v>419.2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3219.1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2031.6</v>
      </c>
      <c r="C39" s="88">
        <f t="shared" si="6"/>
        <v>2167.8000000000002</v>
      </c>
      <c r="D39" s="88">
        <f t="shared" si="6"/>
        <v>2092</v>
      </c>
      <c r="E39" s="88">
        <f t="shared" si="6"/>
        <v>1964.1</v>
      </c>
      <c r="F39" s="88">
        <f t="shared" si="6"/>
        <v>1993.3</v>
      </c>
      <c r="G39" s="88">
        <f t="shared" si="6"/>
        <v>1435</v>
      </c>
      <c r="H39" s="88">
        <f t="shared" si="6"/>
        <v>1434</v>
      </c>
      <c r="I39" s="88">
        <f t="shared" si="6"/>
        <v>1121</v>
      </c>
      <c r="J39" s="88">
        <f t="shared" si="6"/>
        <v>742.9</v>
      </c>
      <c r="K39" s="88">
        <f t="shared" si="6"/>
        <v>461</v>
      </c>
      <c r="L39" s="88">
        <f t="shared" si="6"/>
        <v>437</v>
      </c>
      <c r="M39" s="88">
        <f t="shared" si="6"/>
        <v>452</v>
      </c>
      <c r="N39" s="88">
        <f t="shared" si="6"/>
        <v>451</v>
      </c>
      <c r="O39" s="88">
        <f t="shared" si="6"/>
        <v>425</v>
      </c>
      <c r="P39" s="88">
        <f t="shared" si="6"/>
        <v>844.2</v>
      </c>
      <c r="Q39" s="88">
        <f t="shared" si="6"/>
        <v>420</v>
      </c>
      <c r="R39" s="88">
        <f t="shared" si="6"/>
        <v>904.1</v>
      </c>
      <c r="S39" s="88">
        <f t="shared" si="6"/>
        <v>922.1</v>
      </c>
      <c r="T39" s="88">
        <f t="shared" si="6"/>
        <v>1260.0999999999999</v>
      </c>
      <c r="U39" s="88">
        <f t="shared" si="6"/>
        <v>1049.7</v>
      </c>
      <c r="V39" s="88">
        <f t="shared" si="6"/>
        <v>1014</v>
      </c>
      <c r="W39" s="88">
        <f t="shared" si="6"/>
        <v>796.3</v>
      </c>
      <c r="X39" s="88">
        <f t="shared" si="6"/>
        <v>1347.8</v>
      </c>
      <c r="Y39" s="88">
        <f t="shared" si="6"/>
        <v>1402.3</v>
      </c>
      <c r="Z39" s="89" t="str">
        <f t="shared" si="6"/>
        <v/>
      </c>
      <c r="AA39" s="90">
        <f t="shared" si="5"/>
        <v>27168.299999999992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1074</v>
      </c>
      <c r="C44" s="99">
        <v>1076</v>
      </c>
      <c r="D44" s="99">
        <v>1086</v>
      </c>
      <c r="E44" s="99">
        <v>933.5</v>
      </c>
      <c r="F44" s="99">
        <v>563.29999999999995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461.1</v>
      </c>
      <c r="S44" s="99">
        <v>464.1</v>
      </c>
      <c r="T44" s="99">
        <v>755.1</v>
      </c>
      <c r="U44" s="99">
        <v>544.70000000000005</v>
      </c>
      <c r="V44" s="99">
        <v>498</v>
      </c>
      <c r="W44" s="99">
        <v>361.3</v>
      </c>
      <c r="X44" s="99">
        <v>814.8</v>
      </c>
      <c r="Y44" s="99">
        <v>821.3</v>
      </c>
      <c r="Z44" s="100"/>
      <c r="AA44" s="79">
        <f t="shared" si="7"/>
        <v>9453.2000000000007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117.6</v>
      </c>
      <c r="C46" s="99">
        <v>213.8</v>
      </c>
      <c r="D46" s="99">
        <v>92</v>
      </c>
      <c r="E46" s="99">
        <v>102.6</v>
      </c>
      <c r="F46" s="99">
        <v>500</v>
      </c>
      <c r="G46" s="99">
        <v>500</v>
      </c>
      <c r="H46" s="99">
        <v>500</v>
      </c>
      <c r="I46" s="99">
        <v>500</v>
      </c>
      <c r="J46" s="99">
        <v>273.89999999999998</v>
      </c>
      <c r="K46" s="99"/>
      <c r="L46" s="99"/>
      <c r="M46" s="99"/>
      <c r="N46" s="99"/>
      <c r="O46" s="99"/>
      <c r="P46" s="99">
        <v>419.2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3219.1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1191.5999999999999</v>
      </c>
      <c r="C48" s="88">
        <f t="shared" ref="C48:Z48" si="8">IF(LEN(C$2)&gt;0,SUM(C42:C47),"")</f>
        <v>1289.8</v>
      </c>
      <c r="D48" s="88">
        <f t="shared" si="8"/>
        <v>1178</v>
      </c>
      <c r="E48" s="88">
        <f t="shared" si="8"/>
        <v>1036.0999999999999</v>
      </c>
      <c r="F48" s="88">
        <f t="shared" si="8"/>
        <v>1063.3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273.89999999999998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419.2</v>
      </c>
      <c r="Q48" s="88">
        <f t="shared" si="8"/>
        <v>0</v>
      </c>
      <c r="R48" s="88">
        <f t="shared" si="8"/>
        <v>461.1</v>
      </c>
      <c r="S48" s="88">
        <f t="shared" si="8"/>
        <v>464.1</v>
      </c>
      <c r="T48" s="88">
        <f t="shared" si="8"/>
        <v>755.1</v>
      </c>
      <c r="U48" s="88">
        <f t="shared" si="8"/>
        <v>544.70000000000005</v>
      </c>
      <c r="V48" s="88">
        <f t="shared" si="8"/>
        <v>498</v>
      </c>
      <c r="W48" s="88">
        <f t="shared" si="8"/>
        <v>361.3</v>
      </c>
      <c r="X48" s="88">
        <f t="shared" si="8"/>
        <v>814.8</v>
      </c>
      <c r="Y48" s="88">
        <f t="shared" si="8"/>
        <v>821.3</v>
      </c>
      <c r="Z48" s="89" t="str">
        <f t="shared" si="8"/>
        <v/>
      </c>
      <c r="AA48" s="90">
        <f t="shared" si="7"/>
        <v>12672.3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4906.0529999999999</v>
      </c>
      <c r="C51" s="88">
        <f t="shared" si="10"/>
        <v>4729.9620000000004</v>
      </c>
      <c r="D51" s="88">
        <f t="shared" si="10"/>
        <v>4609.5630000000001</v>
      </c>
      <c r="E51" s="88">
        <f t="shared" si="10"/>
        <v>4536.2830000000004</v>
      </c>
      <c r="F51" s="88">
        <f t="shared" si="10"/>
        <v>4638.3120000000008</v>
      </c>
      <c r="G51" s="88">
        <f t="shared" si="10"/>
        <v>5316.1959999999999</v>
      </c>
      <c r="H51" s="88">
        <f t="shared" si="10"/>
        <v>6702.6239999999998</v>
      </c>
      <c r="I51" s="88">
        <f t="shared" si="10"/>
        <v>7203.793999999999</v>
      </c>
      <c r="J51" s="88">
        <f t="shared" si="10"/>
        <v>7566.771999999999</v>
      </c>
      <c r="K51" s="88">
        <f t="shared" si="10"/>
        <v>7694.3689999999988</v>
      </c>
      <c r="L51" s="88">
        <f t="shared" si="10"/>
        <v>7632.1919999999991</v>
      </c>
      <c r="M51" s="88">
        <f t="shared" si="10"/>
        <v>7790.5419999999986</v>
      </c>
      <c r="N51" s="88">
        <f t="shared" si="10"/>
        <v>7701.1410000000005</v>
      </c>
      <c r="O51" s="88">
        <f t="shared" si="10"/>
        <v>7398.4299999999994</v>
      </c>
      <c r="P51" s="88">
        <f t="shared" si="10"/>
        <v>7383.6950000000006</v>
      </c>
      <c r="Q51" s="88">
        <f t="shared" si="10"/>
        <v>7038.2240000000011</v>
      </c>
      <c r="R51" s="88">
        <f t="shared" si="10"/>
        <v>7473.4720000000007</v>
      </c>
      <c r="S51" s="88">
        <f t="shared" si="10"/>
        <v>7751.2049999999999</v>
      </c>
      <c r="T51" s="88">
        <f t="shared" si="10"/>
        <v>7784.5849999999991</v>
      </c>
      <c r="U51" s="88">
        <f t="shared" si="10"/>
        <v>7648.4450000000006</v>
      </c>
      <c r="V51" s="88">
        <f t="shared" si="10"/>
        <v>7115.634</v>
      </c>
      <c r="W51" s="88">
        <f t="shared" si="10"/>
        <v>6580.6719999999996</v>
      </c>
      <c r="X51" s="88">
        <f t="shared" si="10"/>
        <v>6111.3869999999997</v>
      </c>
      <c r="Y51" s="88">
        <f t="shared" si="10"/>
        <v>5626.6310000000003</v>
      </c>
      <c r="Z51" s="89" t="str">
        <f t="shared" si="10"/>
        <v/>
      </c>
      <c r="AA51" s="104">
        <f>SUM(B51:Z51)</f>
        <v>158940.18299999996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4906.0639999999994</v>
      </c>
      <c r="C4" s="18">
        <v>4729.9620000000004</v>
      </c>
      <c r="D4" s="18">
        <v>4609.5640000000012</v>
      </c>
      <c r="E4" s="18">
        <v>4536.3250000000016</v>
      </c>
      <c r="F4" s="18">
        <v>4638.3330000000005</v>
      </c>
      <c r="G4" s="18">
        <v>5316.1590000000006</v>
      </c>
      <c r="H4" s="18">
        <v>6702.5929999999989</v>
      </c>
      <c r="I4" s="18">
        <v>7203.7939999999999</v>
      </c>
      <c r="J4" s="18">
        <v>7566.7539999999999</v>
      </c>
      <c r="K4" s="18">
        <v>7694.3250000000007</v>
      </c>
      <c r="L4" s="18">
        <v>7632.2040000000015</v>
      </c>
      <c r="M4" s="18">
        <v>7790.5920000000006</v>
      </c>
      <c r="N4" s="18">
        <v>7701.1870000000026</v>
      </c>
      <c r="O4" s="18">
        <v>7398.4610000000021</v>
      </c>
      <c r="P4" s="18">
        <v>7383.6850000000004</v>
      </c>
      <c r="Q4" s="18">
        <v>7038.2180000000035</v>
      </c>
      <c r="R4" s="18">
        <v>7473.4520000000002</v>
      </c>
      <c r="S4" s="18">
        <v>7751.1680000000006</v>
      </c>
      <c r="T4" s="18">
        <v>7784.6149999999998</v>
      </c>
      <c r="U4" s="18">
        <v>7648.4789999999994</v>
      </c>
      <c r="V4" s="18">
        <v>7115.6490000000003</v>
      </c>
      <c r="W4" s="18">
        <v>6580.6619999999994</v>
      </c>
      <c r="X4" s="18">
        <v>6111.3550000000014</v>
      </c>
      <c r="Y4" s="18">
        <v>5626.6789999999992</v>
      </c>
      <c r="Z4" s="19"/>
      <c r="AA4" s="20">
        <f>SUM(B4:Z4)</f>
        <v>158940.27900000007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</v>
      </c>
      <c r="C7" s="28">
        <v>87.1</v>
      </c>
      <c r="D7" s="28">
        <v>80</v>
      </c>
      <c r="E7" s="28">
        <v>80.319999999999993</v>
      </c>
      <c r="F7" s="28">
        <v>95</v>
      </c>
      <c r="G7" s="28">
        <v>113.06</v>
      </c>
      <c r="H7" s="28">
        <v>139.47</v>
      </c>
      <c r="I7" s="28">
        <v>131.65</v>
      </c>
      <c r="J7" s="28">
        <v>125.74</v>
      </c>
      <c r="K7" s="28">
        <v>122</v>
      </c>
      <c r="L7" s="28">
        <v>115.33</v>
      </c>
      <c r="M7" s="28">
        <v>114.6</v>
      </c>
      <c r="N7" s="28">
        <v>112.06</v>
      </c>
      <c r="O7" s="28">
        <v>114</v>
      </c>
      <c r="P7" s="28">
        <v>117.5</v>
      </c>
      <c r="Q7" s="28">
        <v>119.14</v>
      </c>
      <c r="R7" s="28">
        <v>122.01</v>
      </c>
      <c r="S7" s="28">
        <v>122.08</v>
      </c>
      <c r="T7" s="28">
        <v>122.01</v>
      </c>
      <c r="U7" s="28">
        <v>117.46</v>
      </c>
      <c r="V7" s="28">
        <v>104.36</v>
      </c>
      <c r="W7" s="28">
        <v>90.88</v>
      </c>
      <c r="X7" s="28">
        <v>92.35</v>
      </c>
      <c r="Y7" s="28">
        <v>84.25</v>
      </c>
      <c r="Z7" s="29"/>
      <c r="AA7" s="30">
        <f>IF(SUM(B7:Z7)&lt;&gt;0,AVERAGEIF(B7:Z7,"&lt;&gt;"""),"")</f>
        <v>108.84875000000001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941.85299999999995</v>
      </c>
      <c r="C19" s="72">
        <v>930.20100000000002</v>
      </c>
      <c r="D19" s="72">
        <v>929.17900000000009</v>
      </c>
      <c r="E19" s="72">
        <v>929.04</v>
      </c>
      <c r="F19" s="72">
        <v>928.04500000000007</v>
      </c>
      <c r="G19" s="72">
        <v>929.83999999999992</v>
      </c>
      <c r="H19" s="72">
        <v>924.00400000000002</v>
      </c>
      <c r="I19" s="72">
        <v>811.05600000000004</v>
      </c>
      <c r="J19" s="72">
        <v>849.0390000000001</v>
      </c>
      <c r="K19" s="72">
        <v>828.06399999999996</v>
      </c>
      <c r="L19" s="72">
        <v>830.40300000000002</v>
      </c>
      <c r="M19" s="72">
        <v>833.28</v>
      </c>
      <c r="N19" s="72">
        <v>793.09799999999996</v>
      </c>
      <c r="O19" s="72">
        <v>786.6</v>
      </c>
      <c r="P19" s="72">
        <v>732.976</v>
      </c>
      <c r="Q19" s="72">
        <v>745.25599999999997</v>
      </c>
      <c r="R19" s="72">
        <v>747.25599999999997</v>
      </c>
      <c r="S19" s="72">
        <v>741.846</v>
      </c>
      <c r="T19" s="72">
        <v>761.90499999999997</v>
      </c>
      <c r="U19" s="72">
        <v>764.76599999999996</v>
      </c>
      <c r="V19" s="72">
        <v>754.99599999999998</v>
      </c>
      <c r="W19" s="72">
        <v>850.14499999999998</v>
      </c>
      <c r="X19" s="72">
        <v>900.69399999999996</v>
      </c>
      <c r="Y19" s="72">
        <v>934.17499999999995</v>
      </c>
      <c r="Z19" s="73"/>
      <c r="AA19" s="74">
        <f t="shared" ref="AA19:AA24" si="2">SUM(B19:Z19)</f>
        <v>20177.717000000001</v>
      </c>
    </row>
    <row r="20" spans="1:27" ht="25.15" customHeight="1" x14ac:dyDescent="0.2">
      <c r="A20" s="75" t="s">
        <v>15</v>
      </c>
      <c r="B20" s="76">
        <v>965.18100000000004</v>
      </c>
      <c r="C20" s="77">
        <v>968.79700000000014</v>
      </c>
      <c r="D20" s="77">
        <v>971.755</v>
      </c>
      <c r="E20" s="77">
        <v>974.44400000000007</v>
      </c>
      <c r="F20" s="77">
        <v>992.30299999999988</v>
      </c>
      <c r="G20" s="77">
        <v>1133.931</v>
      </c>
      <c r="H20" s="77">
        <v>1332.2190000000003</v>
      </c>
      <c r="I20" s="77">
        <v>1423.905</v>
      </c>
      <c r="J20" s="77">
        <v>1465.7459999999996</v>
      </c>
      <c r="K20" s="77">
        <v>1335.771</v>
      </c>
      <c r="L20" s="77">
        <v>1308.7919999999999</v>
      </c>
      <c r="M20" s="77">
        <v>1296.7059999999997</v>
      </c>
      <c r="N20" s="77">
        <v>1293.0060000000001</v>
      </c>
      <c r="O20" s="77">
        <v>1279.2529999999999</v>
      </c>
      <c r="P20" s="77">
        <v>1275.5909999999997</v>
      </c>
      <c r="Q20" s="77">
        <v>1306.796</v>
      </c>
      <c r="R20" s="77">
        <v>1361.9220000000003</v>
      </c>
      <c r="S20" s="77">
        <v>1350.8119999999999</v>
      </c>
      <c r="T20" s="77">
        <v>1285.1440000000002</v>
      </c>
      <c r="U20" s="77">
        <v>1229.133</v>
      </c>
      <c r="V20" s="77">
        <v>1126.3240000000003</v>
      </c>
      <c r="W20" s="77">
        <v>982.76999999999987</v>
      </c>
      <c r="X20" s="77">
        <v>949.50099999999998</v>
      </c>
      <c r="Y20" s="77">
        <v>917.02799999999991</v>
      </c>
      <c r="Z20" s="78"/>
      <c r="AA20" s="79">
        <f t="shared" si="2"/>
        <v>28526.829999999994</v>
      </c>
    </row>
    <row r="21" spans="1:27" ht="25.15" customHeight="1" x14ac:dyDescent="0.2">
      <c r="A21" s="75" t="s">
        <v>16</v>
      </c>
      <c r="B21" s="80">
        <v>2569.5300000000002</v>
      </c>
      <c r="C21" s="81">
        <v>2449.4640000000004</v>
      </c>
      <c r="D21" s="81">
        <v>2351.63</v>
      </c>
      <c r="E21" s="81">
        <v>2302.8409999999999</v>
      </c>
      <c r="F21" s="81">
        <v>2366.4849999999997</v>
      </c>
      <c r="G21" s="81">
        <v>2705.8879999999999</v>
      </c>
      <c r="H21" s="81">
        <v>3139.57</v>
      </c>
      <c r="I21" s="81">
        <v>3375.3329999999996</v>
      </c>
      <c r="J21" s="81">
        <v>3529.9690000000001</v>
      </c>
      <c r="K21" s="81">
        <v>3447.8899999999994</v>
      </c>
      <c r="L21" s="81">
        <v>3407.9089999999997</v>
      </c>
      <c r="M21" s="81">
        <v>3430.306</v>
      </c>
      <c r="N21" s="81">
        <v>3413.7829999999999</v>
      </c>
      <c r="O21" s="81">
        <v>3368.9079999999994</v>
      </c>
      <c r="P21" s="81">
        <v>3476.6179999999999</v>
      </c>
      <c r="Q21" s="81">
        <v>3627.8659999999995</v>
      </c>
      <c r="R21" s="81">
        <v>3999.2739999999999</v>
      </c>
      <c r="S21" s="81">
        <v>4288.01</v>
      </c>
      <c r="T21" s="81">
        <v>4324.0659999999989</v>
      </c>
      <c r="U21" s="81">
        <v>4318.08</v>
      </c>
      <c r="V21" s="81">
        <v>4063.8289999999997</v>
      </c>
      <c r="W21" s="81">
        <v>3670.2469999999998</v>
      </c>
      <c r="X21" s="81">
        <v>3236.66</v>
      </c>
      <c r="Y21" s="81">
        <v>2815.4759999999997</v>
      </c>
      <c r="Z21" s="78"/>
      <c r="AA21" s="79">
        <f t="shared" si="2"/>
        <v>79679.631999999998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93.5</v>
      </c>
      <c r="C23" s="77">
        <v>96.5</v>
      </c>
      <c r="D23" s="77">
        <v>106</v>
      </c>
      <c r="E23" s="77">
        <v>116</v>
      </c>
      <c r="F23" s="77">
        <v>121.5</v>
      </c>
      <c r="G23" s="77">
        <v>153.5</v>
      </c>
      <c r="H23" s="77">
        <v>207.5</v>
      </c>
      <c r="I23" s="77">
        <v>211.5</v>
      </c>
      <c r="J23" s="77">
        <v>178</v>
      </c>
      <c r="K23" s="77">
        <v>165</v>
      </c>
      <c r="L23" s="77">
        <v>153</v>
      </c>
      <c r="M23" s="77">
        <v>148.5</v>
      </c>
      <c r="N23" s="77">
        <v>148.5</v>
      </c>
      <c r="O23" s="77">
        <v>153.5</v>
      </c>
      <c r="P23" s="77">
        <v>168.5</v>
      </c>
      <c r="Q23" s="77">
        <v>191</v>
      </c>
      <c r="R23" s="77">
        <v>181</v>
      </c>
      <c r="S23" s="77">
        <v>171.5</v>
      </c>
      <c r="T23" s="77">
        <v>167.5</v>
      </c>
      <c r="U23" s="77">
        <v>156.5</v>
      </c>
      <c r="V23" s="77">
        <v>138.5</v>
      </c>
      <c r="W23" s="77">
        <v>120.5</v>
      </c>
      <c r="X23" s="77">
        <v>100.5</v>
      </c>
      <c r="Y23" s="77">
        <v>84</v>
      </c>
      <c r="Z23" s="77"/>
      <c r="AA23" s="79">
        <f t="shared" si="2"/>
        <v>3532</v>
      </c>
    </row>
    <row r="24" spans="1:27" ht="25.15" customHeight="1" x14ac:dyDescent="0.2">
      <c r="A24" s="85" t="s">
        <v>19</v>
      </c>
      <c r="B24" s="77">
        <v>225</v>
      </c>
      <c r="C24" s="77">
        <v>213.99999999999994</v>
      </c>
      <c r="D24" s="77">
        <v>207.99999999999997</v>
      </c>
      <c r="E24" s="77">
        <v>207.99999999999997</v>
      </c>
      <c r="F24" s="77">
        <v>213.99999999999994</v>
      </c>
      <c r="G24" s="77">
        <v>241.99999999999997</v>
      </c>
      <c r="H24" s="77">
        <v>292.00000000000006</v>
      </c>
      <c r="I24" s="77">
        <v>328.00000000000006</v>
      </c>
      <c r="J24" s="77">
        <v>351.00000000000006</v>
      </c>
      <c r="K24" s="77">
        <v>362</v>
      </c>
      <c r="L24" s="77">
        <v>367</v>
      </c>
      <c r="M24" s="77">
        <v>378</v>
      </c>
      <c r="N24" s="77">
        <v>397.00000000000006</v>
      </c>
      <c r="O24" s="77">
        <v>404</v>
      </c>
      <c r="P24" s="77">
        <v>403</v>
      </c>
      <c r="Q24" s="77">
        <v>408</v>
      </c>
      <c r="R24" s="77">
        <v>427</v>
      </c>
      <c r="S24" s="77">
        <v>435</v>
      </c>
      <c r="T24" s="77">
        <v>431</v>
      </c>
      <c r="U24" s="77">
        <v>419</v>
      </c>
      <c r="V24" s="77">
        <v>394.00000000000006</v>
      </c>
      <c r="W24" s="77">
        <v>353</v>
      </c>
      <c r="X24" s="77">
        <v>301</v>
      </c>
      <c r="Y24" s="77">
        <v>267</v>
      </c>
      <c r="Z24" s="77"/>
      <c r="AA24" s="79">
        <f t="shared" si="2"/>
        <v>8028</v>
      </c>
    </row>
    <row r="25" spans="1:27" ht="30" customHeight="1" thickBot="1" x14ac:dyDescent="0.25">
      <c r="A25" s="86" t="s">
        <v>20</v>
      </c>
      <c r="B25" s="87">
        <f t="shared" ref="B25:AA25" si="3">SUM(B19:B24)</f>
        <v>4795.0640000000003</v>
      </c>
      <c r="C25" s="88">
        <f t="shared" si="3"/>
        <v>4658.9620000000004</v>
      </c>
      <c r="D25" s="88">
        <f t="shared" si="3"/>
        <v>4566.5640000000003</v>
      </c>
      <c r="E25" s="88">
        <f t="shared" si="3"/>
        <v>4530.3249999999998</v>
      </c>
      <c r="F25" s="88">
        <f t="shared" si="3"/>
        <v>4622.3329999999996</v>
      </c>
      <c r="G25" s="88">
        <f t="shared" si="3"/>
        <v>5165.1589999999997</v>
      </c>
      <c r="H25" s="88">
        <f t="shared" si="3"/>
        <v>5895.2930000000006</v>
      </c>
      <c r="I25" s="88">
        <f t="shared" si="3"/>
        <v>6149.7939999999999</v>
      </c>
      <c r="J25" s="88">
        <f t="shared" si="3"/>
        <v>6373.7539999999999</v>
      </c>
      <c r="K25" s="88">
        <f t="shared" si="3"/>
        <v>6138.7249999999995</v>
      </c>
      <c r="L25" s="88">
        <f t="shared" si="3"/>
        <v>6067.1039999999994</v>
      </c>
      <c r="M25" s="88">
        <f t="shared" si="3"/>
        <v>6086.7919999999995</v>
      </c>
      <c r="N25" s="88">
        <f t="shared" si="3"/>
        <v>6045.3870000000006</v>
      </c>
      <c r="O25" s="88">
        <f t="shared" si="3"/>
        <v>5992.2609999999995</v>
      </c>
      <c r="P25" s="88">
        <f t="shared" si="3"/>
        <v>6056.6849999999995</v>
      </c>
      <c r="Q25" s="88">
        <f t="shared" si="3"/>
        <v>6278.9179999999997</v>
      </c>
      <c r="R25" s="88">
        <f t="shared" si="3"/>
        <v>6716.4520000000002</v>
      </c>
      <c r="S25" s="88">
        <f t="shared" si="3"/>
        <v>6987.1679999999997</v>
      </c>
      <c r="T25" s="88">
        <f t="shared" si="3"/>
        <v>6969.6149999999989</v>
      </c>
      <c r="U25" s="88">
        <f t="shared" si="3"/>
        <v>6887.4789999999994</v>
      </c>
      <c r="V25" s="88">
        <f t="shared" si="3"/>
        <v>6477.6489999999994</v>
      </c>
      <c r="W25" s="88">
        <f t="shared" si="3"/>
        <v>5976.6620000000003</v>
      </c>
      <c r="X25" s="88">
        <f t="shared" si="3"/>
        <v>5488.3549999999996</v>
      </c>
      <c r="Y25" s="88">
        <f t="shared" si="3"/>
        <v>5017.6790000000001</v>
      </c>
      <c r="Z25" s="89">
        <f t="shared" si="3"/>
        <v>0</v>
      </c>
      <c r="AA25" s="90">
        <f t="shared" si="3"/>
        <v>139944.179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495.97</v>
      </c>
      <c r="C28" s="72">
        <v>488.25</v>
      </c>
      <c r="D28" s="72">
        <v>492.4</v>
      </c>
      <c r="E28" s="72">
        <v>502.72</v>
      </c>
      <c r="F28" s="72">
        <v>514.20000000000005</v>
      </c>
      <c r="G28" s="72">
        <v>574.4</v>
      </c>
      <c r="H28" s="72">
        <v>678.99</v>
      </c>
      <c r="I28" s="72">
        <v>725.94</v>
      </c>
      <c r="J28" s="72">
        <v>734.37</v>
      </c>
      <c r="K28" s="72">
        <v>752.67</v>
      </c>
      <c r="L28" s="72">
        <v>752.14</v>
      </c>
      <c r="M28" s="72">
        <v>759.65</v>
      </c>
      <c r="N28" s="72">
        <v>780.92</v>
      </c>
      <c r="O28" s="72">
        <v>786.32</v>
      </c>
      <c r="P28" s="72">
        <v>783.11</v>
      </c>
      <c r="Q28" s="72">
        <v>786.45</v>
      </c>
      <c r="R28" s="72">
        <v>791.6</v>
      </c>
      <c r="S28" s="72">
        <v>789.86</v>
      </c>
      <c r="T28" s="72">
        <v>781.53</v>
      </c>
      <c r="U28" s="72">
        <v>758.38</v>
      </c>
      <c r="V28" s="72">
        <v>715.45</v>
      </c>
      <c r="W28" s="72">
        <v>659.61</v>
      </c>
      <c r="X28" s="72">
        <v>589.75</v>
      </c>
      <c r="Y28" s="72">
        <v>539.77</v>
      </c>
      <c r="Z28" s="73"/>
      <c r="AA28" s="74">
        <f>SUM(B28:Z28)</f>
        <v>16234.450000000004</v>
      </c>
    </row>
    <row r="29" spans="1:27" ht="25.15" customHeight="1" x14ac:dyDescent="0.2">
      <c r="A29" s="75" t="s">
        <v>23</v>
      </c>
      <c r="B29" s="76">
        <v>4410.0940000000001</v>
      </c>
      <c r="C29" s="77">
        <v>4241.7120000000004</v>
      </c>
      <c r="D29" s="77">
        <v>4117.1639999999998</v>
      </c>
      <c r="E29" s="77">
        <v>4033.605</v>
      </c>
      <c r="F29" s="77">
        <v>4124.1329999999998</v>
      </c>
      <c r="G29" s="77">
        <v>4639.759</v>
      </c>
      <c r="H29" s="77">
        <v>5248.3029999999999</v>
      </c>
      <c r="I29" s="77">
        <v>5449.8540000000003</v>
      </c>
      <c r="J29" s="77">
        <v>5797.384</v>
      </c>
      <c r="K29" s="77">
        <v>5630.0550000000003</v>
      </c>
      <c r="L29" s="77">
        <v>5581.9639999999999</v>
      </c>
      <c r="M29" s="77">
        <v>5605.1419999999998</v>
      </c>
      <c r="N29" s="77">
        <v>5546.4669999999996</v>
      </c>
      <c r="O29" s="77">
        <v>5491.9409999999998</v>
      </c>
      <c r="P29" s="77">
        <v>5564.5749999999998</v>
      </c>
      <c r="Q29" s="77">
        <v>5745.4679999999998</v>
      </c>
      <c r="R29" s="77">
        <v>6181.8519999999999</v>
      </c>
      <c r="S29" s="77">
        <v>6461.308</v>
      </c>
      <c r="T29" s="77">
        <v>6503.085</v>
      </c>
      <c r="U29" s="77">
        <v>6390.0990000000002</v>
      </c>
      <c r="V29" s="77">
        <v>5900.1989999999996</v>
      </c>
      <c r="W29" s="77">
        <v>5421.0519999999997</v>
      </c>
      <c r="X29" s="77">
        <v>5021.6049999999996</v>
      </c>
      <c r="Y29" s="77">
        <v>4586.9089999999997</v>
      </c>
      <c r="Z29" s="78"/>
      <c r="AA29" s="79">
        <f>SUM(B29:Z29)</f>
        <v>127693.72899999998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4906.0640000000003</v>
      </c>
      <c r="C31" s="62">
        <f t="shared" si="4"/>
        <v>4729.9620000000004</v>
      </c>
      <c r="D31" s="62">
        <f t="shared" si="4"/>
        <v>4609.5639999999994</v>
      </c>
      <c r="E31" s="62">
        <f t="shared" si="4"/>
        <v>4536.3249999999998</v>
      </c>
      <c r="F31" s="62">
        <f t="shared" si="4"/>
        <v>4638.3329999999996</v>
      </c>
      <c r="G31" s="62">
        <f t="shared" si="4"/>
        <v>5214.1589999999997</v>
      </c>
      <c r="H31" s="62">
        <f t="shared" si="4"/>
        <v>5927.2929999999997</v>
      </c>
      <c r="I31" s="62">
        <f t="shared" si="4"/>
        <v>6175.7939999999999</v>
      </c>
      <c r="J31" s="62">
        <f t="shared" si="4"/>
        <v>6531.7539999999999</v>
      </c>
      <c r="K31" s="62">
        <f t="shared" si="4"/>
        <v>6382.7250000000004</v>
      </c>
      <c r="L31" s="62">
        <f t="shared" si="4"/>
        <v>6334.1040000000003</v>
      </c>
      <c r="M31" s="62">
        <f t="shared" si="4"/>
        <v>6364.7919999999995</v>
      </c>
      <c r="N31" s="62">
        <f t="shared" si="4"/>
        <v>6327.3869999999997</v>
      </c>
      <c r="O31" s="62">
        <f t="shared" si="4"/>
        <v>6278.2609999999995</v>
      </c>
      <c r="P31" s="62">
        <f t="shared" si="4"/>
        <v>6347.6849999999995</v>
      </c>
      <c r="Q31" s="62">
        <f t="shared" si="4"/>
        <v>6531.9179999999997</v>
      </c>
      <c r="R31" s="62">
        <f t="shared" si="4"/>
        <v>6973.4520000000002</v>
      </c>
      <c r="S31" s="62">
        <f t="shared" si="4"/>
        <v>7251.1679999999997</v>
      </c>
      <c r="T31" s="62">
        <f t="shared" si="4"/>
        <v>7284.6149999999998</v>
      </c>
      <c r="U31" s="62">
        <f t="shared" si="4"/>
        <v>7148.4790000000003</v>
      </c>
      <c r="V31" s="62">
        <f t="shared" si="4"/>
        <v>6615.6489999999994</v>
      </c>
      <c r="W31" s="62">
        <f t="shared" si="4"/>
        <v>6080.6619999999994</v>
      </c>
      <c r="X31" s="62">
        <f t="shared" si="4"/>
        <v>5611.3549999999996</v>
      </c>
      <c r="Y31" s="62">
        <f t="shared" si="4"/>
        <v>5126.6790000000001</v>
      </c>
      <c r="Z31" s="63">
        <f t="shared" si="4"/>
        <v>0</v>
      </c>
      <c r="AA31" s="64">
        <f t="shared" si="4"/>
        <v>143928.17899999997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29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>
        <v>25</v>
      </c>
      <c r="P34" s="95">
        <v>25</v>
      </c>
      <c r="Q34" s="95">
        <v>25</v>
      </c>
      <c r="R34" s="95">
        <v>69</v>
      </c>
      <c r="S34" s="95">
        <v>93</v>
      </c>
      <c r="T34" s="95">
        <v>125</v>
      </c>
      <c r="U34" s="95">
        <v>71</v>
      </c>
      <c r="V34" s="95">
        <v>42</v>
      </c>
      <c r="W34" s="95">
        <v>96</v>
      </c>
      <c r="X34" s="95">
        <v>113</v>
      </c>
      <c r="Y34" s="95">
        <v>99</v>
      </c>
      <c r="Z34" s="96"/>
      <c r="AA34" s="74">
        <f t="shared" ref="AA34:AA39" si="5">SUM(B34:Z34)</f>
        <v>812</v>
      </c>
    </row>
    <row r="35" spans="1:27" ht="25.15" customHeight="1" x14ac:dyDescent="0.2">
      <c r="A35" s="97" t="s">
        <v>41</v>
      </c>
      <c r="B35" s="98">
        <v>82</v>
      </c>
      <c r="C35" s="99">
        <v>71</v>
      </c>
      <c r="D35" s="99">
        <v>43</v>
      </c>
      <c r="E35" s="99">
        <v>6</v>
      </c>
      <c r="F35" s="99">
        <v>16</v>
      </c>
      <c r="G35" s="99">
        <v>49</v>
      </c>
      <c r="H35" s="99">
        <v>32</v>
      </c>
      <c r="I35" s="99">
        <v>26</v>
      </c>
      <c r="J35" s="99">
        <v>158</v>
      </c>
      <c r="K35" s="99">
        <v>244</v>
      </c>
      <c r="L35" s="99">
        <v>267</v>
      </c>
      <c r="M35" s="99">
        <v>278</v>
      </c>
      <c r="N35" s="99">
        <v>282</v>
      </c>
      <c r="O35" s="99">
        <v>261</v>
      </c>
      <c r="P35" s="99">
        <v>266</v>
      </c>
      <c r="Q35" s="99">
        <v>228</v>
      </c>
      <c r="R35" s="99">
        <v>188</v>
      </c>
      <c r="S35" s="99">
        <v>171</v>
      </c>
      <c r="T35" s="99">
        <v>190</v>
      </c>
      <c r="U35" s="99">
        <v>190</v>
      </c>
      <c r="V35" s="99">
        <v>96</v>
      </c>
      <c r="W35" s="99">
        <v>8</v>
      </c>
      <c r="X35" s="99">
        <v>10</v>
      </c>
      <c r="Y35" s="99">
        <v>10</v>
      </c>
      <c r="Z35" s="100"/>
      <c r="AA35" s="79">
        <f t="shared" si="5"/>
        <v>3172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>
        <v>102</v>
      </c>
      <c r="H36" s="99">
        <v>775.3</v>
      </c>
      <c r="I36" s="99">
        <v>1028</v>
      </c>
      <c r="J36" s="99">
        <v>1035</v>
      </c>
      <c r="K36" s="99">
        <v>898.4</v>
      </c>
      <c r="L36" s="99">
        <v>1031</v>
      </c>
      <c r="M36" s="99">
        <v>1019</v>
      </c>
      <c r="N36" s="99">
        <v>1062</v>
      </c>
      <c r="O36" s="99">
        <v>1035</v>
      </c>
      <c r="P36" s="99">
        <v>1036</v>
      </c>
      <c r="Q36" s="99">
        <v>6.3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9028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413.2</v>
      </c>
      <c r="L38" s="99">
        <v>267.10000000000002</v>
      </c>
      <c r="M38" s="99">
        <v>406.8</v>
      </c>
      <c r="N38" s="99">
        <v>311.8</v>
      </c>
      <c r="O38" s="99">
        <v>85.2</v>
      </c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5984.1</v>
      </c>
    </row>
    <row r="39" spans="1:27" ht="30" customHeight="1" thickBot="1" x14ac:dyDescent="0.25">
      <c r="A39" s="86" t="s">
        <v>45</v>
      </c>
      <c r="B39" s="87">
        <f t="shared" ref="B39:Z39" si="6">SUM(B34:B38)</f>
        <v>111</v>
      </c>
      <c r="C39" s="88">
        <f t="shared" si="6"/>
        <v>71</v>
      </c>
      <c r="D39" s="88">
        <f t="shared" si="6"/>
        <v>43</v>
      </c>
      <c r="E39" s="88">
        <f t="shared" si="6"/>
        <v>6</v>
      </c>
      <c r="F39" s="88">
        <f t="shared" si="6"/>
        <v>16</v>
      </c>
      <c r="G39" s="88">
        <f t="shared" si="6"/>
        <v>151</v>
      </c>
      <c r="H39" s="88">
        <f t="shared" si="6"/>
        <v>807.3</v>
      </c>
      <c r="I39" s="88">
        <f t="shared" si="6"/>
        <v>1054</v>
      </c>
      <c r="J39" s="88">
        <f t="shared" si="6"/>
        <v>1193</v>
      </c>
      <c r="K39" s="88">
        <f t="shared" si="6"/>
        <v>1555.6000000000001</v>
      </c>
      <c r="L39" s="88">
        <f t="shared" si="6"/>
        <v>1565.1</v>
      </c>
      <c r="M39" s="88">
        <f t="shared" si="6"/>
        <v>1703.8</v>
      </c>
      <c r="N39" s="88">
        <f t="shared" si="6"/>
        <v>1655.8</v>
      </c>
      <c r="O39" s="88">
        <f t="shared" si="6"/>
        <v>1406.2</v>
      </c>
      <c r="P39" s="88">
        <f t="shared" si="6"/>
        <v>1327</v>
      </c>
      <c r="Q39" s="88">
        <f t="shared" si="6"/>
        <v>759.3</v>
      </c>
      <c r="R39" s="88">
        <f t="shared" si="6"/>
        <v>757</v>
      </c>
      <c r="S39" s="88">
        <f t="shared" si="6"/>
        <v>764</v>
      </c>
      <c r="T39" s="88">
        <f t="shared" si="6"/>
        <v>815</v>
      </c>
      <c r="U39" s="88">
        <f t="shared" si="6"/>
        <v>761</v>
      </c>
      <c r="V39" s="88">
        <f t="shared" si="6"/>
        <v>638</v>
      </c>
      <c r="W39" s="88">
        <f t="shared" si="6"/>
        <v>604</v>
      </c>
      <c r="X39" s="88">
        <f t="shared" si="6"/>
        <v>623</v>
      </c>
      <c r="Y39" s="88">
        <f t="shared" si="6"/>
        <v>609</v>
      </c>
      <c r="Z39" s="89">
        <f t="shared" si="6"/>
        <v>0</v>
      </c>
      <c r="AA39" s="90">
        <f t="shared" si="5"/>
        <v>18996.099999999999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>
        <v>102</v>
      </c>
      <c r="H44" s="99">
        <v>775.3</v>
      </c>
      <c r="I44" s="99">
        <v>1028</v>
      </c>
      <c r="J44" s="99">
        <v>1035</v>
      </c>
      <c r="K44" s="99">
        <v>898.4</v>
      </c>
      <c r="L44" s="99">
        <v>1031</v>
      </c>
      <c r="M44" s="99">
        <v>1019</v>
      </c>
      <c r="N44" s="99">
        <v>1062</v>
      </c>
      <c r="O44" s="99">
        <v>1035</v>
      </c>
      <c r="P44" s="99">
        <v>1036</v>
      </c>
      <c r="Q44" s="99">
        <v>6.3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9028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413.2</v>
      </c>
      <c r="L46" s="99">
        <v>267.10000000000002</v>
      </c>
      <c r="M46" s="99">
        <v>406.8</v>
      </c>
      <c r="N46" s="99">
        <v>311.8</v>
      </c>
      <c r="O46" s="99">
        <v>85.2</v>
      </c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5984.1</v>
      </c>
    </row>
    <row r="47" spans="1:27" ht="25.15" customHeight="1" x14ac:dyDescent="0.2">
      <c r="A47" s="85" t="s">
        <v>47</v>
      </c>
      <c r="B47" s="98">
        <v>94</v>
      </c>
      <c r="C47" s="99">
        <v>88</v>
      </c>
      <c r="D47" s="99">
        <v>85</v>
      </c>
      <c r="E47" s="99">
        <v>89</v>
      </c>
      <c r="F47" s="99">
        <v>99</v>
      </c>
      <c r="G47" s="99">
        <v>124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149</v>
      </c>
      <c r="X47" s="99">
        <v>130</v>
      </c>
      <c r="Y47" s="99">
        <v>97</v>
      </c>
      <c r="Z47" s="100"/>
      <c r="AA47" s="79">
        <f t="shared" si="7"/>
        <v>3205</v>
      </c>
    </row>
    <row r="48" spans="1:27" ht="30" customHeight="1" thickBot="1" x14ac:dyDescent="0.25">
      <c r="A48" s="86" t="s">
        <v>48</v>
      </c>
      <c r="B48" s="87">
        <f>SUM(B42:B47)</f>
        <v>94</v>
      </c>
      <c r="C48" s="88">
        <f t="shared" ref="C48:Z48" si="8">SUM(C42:C47)</f>
        <v>88</v>
      </c>
      <c r="D48" s="88">
        <f t="shared" si="8"/>
        <v>85</v>
      </c>
      <c r="E48" s="88">
        <f t="shared" si="8"/>
        <v>89</v>
      </c>
      <c r="F48" s="88">
        <f t="shared" si="8"/>
        <v>99</v>
      </c>
      <c r="G48" s="88">
        <f t="shared" si="8"/>
        <v>226</v>
      </c>
      <c r="H48" s="88">
        <f t="shared" si="8"/>
        <v>925.3</v>
      </c>
      <c r="I48" s="88">
        <f t="shared" si="8"/>
        <v>1178</v>
      </c>
      <c r="J48" s="88">
        <f t="shared" si="8"/>
        <v>1185</v>
      </c>
      <c r="K48" s="88">
        <f t="shared" si="8"/>
        <v>1461.6</v>
      </c>
      <c r="L48" s="88">
        <f t="shared" si="8"/>
        <v>1448.1</v>
      </c>
      <c r="M48" s="88">
        <f t="shared" si="8"/>
        <v>1575.8</v>
      </c>
      <c r="N48" s="88">
        <f t="shared" si="8"/>
        <v>1523.8</v>
      </c>
      <c r="O48" s="88">
        <f t="shared" si="8"/>
        <v>1270.2</v>
      </c>
      <c r="P48" s="88">
        <f t="shared" si="8"/>
        <v>1186</v>
      </c>
      <c r="Q48" s="88">
        <f t="shared" si="8"/>
        <v>656.3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649</v>
      </c>
      <c r="X48" s="88">
        <f t="shared" si="8"/>
        <v>630</v>
      </c>
      <c r="Y48" s="88">
        <f t="shared" si="8"/>
        <v>597</v>
      </c>
      <c r="Z48" s="89">
        <f t="shared" si="8"/>
        <v>0</v>
      </c>
      <c r="AA48" s="90">
        <f t="shared" si="7"/>
        <v>18217.099999999999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4906.0640000000003</v>
      </c>
      <c r="C51" s="88">
        <f t="shared" si="10"/>
        <v>4729.9620000000004</v>
      </c>
      <c r="D51" s="88">
        <f t="shared" si="10"/>
        <v>4609.5640000000003</v>
      </c>
      <c r="E51" s="88">
        <f t="shared" si="10"/>
        <v>4536.3249999999998</v>
      </c>
      <c r="F51" s="88">
        <f t="shared" si="10"/>
        <v>4638.3329999999996</v>
      </c>
      <c r="G51" s="88">
        <f t="shared" si="10"/>
        <v>5316.1589999999997</v>
      </c>
      <c r="H51" s="88">
        <f t="shared" si="10"/>
        <v>6702.5930000000008</v>
      </c>
      <c r="I51" s="88">
        <f t="shared" si="10"/>
        <v>7203.7939999999999</v>
      </c>
      <c r="J51" s="88">
        <f t="shared" si="10"/>
        <v>7566.7539999999999</v>
      </c>
      <c r="K51" s="88">
        <f t="shared" si="10"/>
        <v>7694.3249999999998</v>
      </c>
      <c r="L51" s="88">
        <f t="shared" si="10"/>
        <v>7632.2039999999997</v>
      </c>
      <c r="M51" s="88">
        <f t="shared" si="10"/>
        <v>7790.5919999999996</v>
      </c>
      <c r="N51" s="88">
        <f t="shared" si="10"/>
        <v>7701.1870000000008</v>
      </c>
      <c r="O51" s="88">
        <f t="shared" si="10"/>
        <v>7398.4609999999993</v>
      </c>
      <c r="P51" s="88">
        <f t="shared" si="10"/>
        <v>7383.6849999999995</v>
      </c>
      <c r="Q51" s="88">
        <f t="shared" si="10"/>
        <v>7038.2179999999998</v>
      </c>
      <c r="R51" s="88">
        <f t="shared" si="10"/>
        <v>7473.4520000000002</v>
      </c>
      <c r="S51" s="88">
        <f t="shared" si="10"/>
        <v>7751.1679999999997</v>
      </c>
      <c r="T51" s="88">
        <f t="shared" si="10"/>
        <v>7784.6149999999989</v>
      </c>
      <c r="U51" s="88">
        <f t="shared" si="10"/>
        <v>7648.4789999999994</v>
      </c>
      <c r="V51" s="88">
        <f t="shared" si="10"/>
        <v>7115.6489999999994</v>
      </c>
      <c r="W51" s="88">
        <f t="shared" si="10"/>
        <v>6580.6620000000003</v>
      </c>
      <c r="X51" s="88">
        <f t="shared" si="10"/>
        <v>6111.3549999999996</v>
      </c>
      <c r="Y51" s="88">
        <f t="shared" si="10"/>
        <v>5626.6790000000001</v>
      </c>
      <c r="Z51" s="89">
        <f t="shared" si="10"/>
        <v>0</v>
      </c>
      <c r="AA51" s="104">
        <f>SUM(B51:Z51)</f>
        <v>158940.27900000004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A4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-1191.5999999999999</v>
      </c>
      <c r="C4" s="18">
        <v>-1289.8</v>
      </c>
      <c r="D4" s="18">
        <v>-1178</v>
      </c>
      <c r="E4" s="18">
        <v>-1036.0999999999999</v>
      </c>
      <c r="F4" s="18">
        <v>-1063.3</v>
      </c>
      <c r="G4" s="18">
        <v>-398</v>
      </c>
      <c r="H4" s="18">
        <v>275.29999999999995</v>
      </c>
      <c r="I4" s="18">
        <v>528</v>
      </c>
      <c r="J4" s="18">
        <v>761.1</v>
      </c>
      <c r="K4" s="18">
        <v>1311.6</v>
      </c>
      <c r="L4" s="18">
        <v>1298.0999999999999</v>
      </c>
      <c r="M4" s="18">
        <v>1425.8</v>
      </c>
      <c r="N4" s="18">
        <v>1373.8</v>
      </c>
      <c r="O4" s="18">
        <v>1120.2</v>
      </c>
      <c r="P4" s="18">
        <v>616.79999999999995</v>
      </c>
      <c r="Q4" s="18">
        <v>506.3</v>
      </c>
      <c r="R4" s="18">
        <v>38.899999999999977</v>
      </c>
      <c r="S4" s="18">
        <v>35.899999999999977</v>
      </c>
      <c r="T4" s="18">
        <v>-255.10000000000002</v>
      </c>
      <c r="U4" s="18">
        <v>-44.700000000000045</v>
      </c>
      <c r="V4" s="18">
        <v>2</v>
      </c>
      <c r="W4" s="18">
        <v>138.69999999999999</v>
      </c>
      <c r="X4" s="18">
        <v>-314.79999999999995</v>
      </c>
      <c r="Y4" s="18">
        <v>-321.29999999999995</v>
      </c>
      <c r="Z4" s="19"/>
      <c r="AA4" s="111">
        <f>SUM(B4:Z4)</f>
        <v>2339.8000000000002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</v>
      </c>
      <c r="C7" s="117">
        <v>87.1</v>
      </c>
      <c r="D7" s="117">
        <v>80</v>
      </c>
      <c r="E7" s="117">
        <v>80.319999999999993</v>
      </c>
      <c r="F7" s="117">
        <v>95</v>
      </c>
      <c r="G7" s="117">
        <v>113.06</v>
      </c>
      <c r="H7" s="117">
        <v>139.47</v>
      </c>
      <c r="I7" s="117">
        <v>131.65</v>
      </c>
      <c r="J7" s="117">
        <v>125.74</v>
      </c>
      <c r="K7" s="117">
        <v>122</v>
      </c>
      <c r="L7" s="117">
        <v>115.33</v>
      </c>
      <c r="M7" s="117">
        <v>114.6</v>
      </c>
      <c r="N7" s="117">
        <v>112.06</v>
      </c>
      <c r="O7" s="117">
        <v>114</v>
      </c>
      <c r="P7" s="117">
        <v>117.5</v>
      </c>
      <c r="Q7" s="117">
        <v>119.14</v>
      </c>
      <c r="R7" s="117">
        <v>122.01</v>
      </c>
      <c r="S7" s="117">
        <v>122.08</v>
      </c>
      <c r="T7" s="117">
        <v>122.01</v>
      </c>
      <c r="U7" s="117">
        <v>117.46</v>
      </c>
      <c r="V7" s="117">
        <v>104.36</v>
      </c>
      <c r="W7" s="117">
        <v>90.88</v>
      </c>
      <c r="X7" s="117">
        <v>92.35</v>
      </c>
      <c r="Y7" s="117">
        <v>84.25</v>
      </c>
      <c r="Z7" s="118"/>
      <c r="AA7" s="119">
        <f>IF(SUM(B7:Z7)&lt;&gt;0,AVERAGEIF(B7:Z7,"&lt;&gt;"""),"")</f>
        <v>108.84875000000001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1074</v>
      </c>
      <c r="C13" s="129">
        <v>1076</v>
      </c>
      <c r="D13" s="129">
        <v>1086</v>
      </c>
      <c r="E13" s="129">
        <v>933.5</v>
      </c>
      <c r="F13" s="129">
        <v>563.29999999999995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461.1</v>
      </c>
      <c r="S13" s="129">
        <v>464.1</v>
      </c>
      <c r="T13" s="129">
        <v>755.1</v>
      </c>
      <c r="U13" s="129">
        <v>544.70000000000005</v>
      </c>
      <c r="V13" s="129">
        <v>498</v>
      </c>
      <c r="W13" s="129">
        <v>361.3</v>
      </c>
      <c r="X13" s="129">
        <v>814.8</v>
      </c>
      <c r="Y13" s="130">
        <v>821.3</v>
      </c>
      <c r="Z13" s="131"/>
      <c r="AA13" s="132">
        <f t="shared" si="0"/>
        <v>9453.2000000000007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117.6</v>
      </c>
      <c r="C15" s="133">
        <v>213.8</v>
      </c>
      <c r="D15" s="133">
        <v>92</v>
      </c>
      <c r="E15" s="133">
        <v>102.6</v>
      </c>
      <c r="F15" s="133">
        <v>500</v>
      </c>
      <c r="G15" s="133">
        <v>500</v>
      </c>
      <c r="H15" s="133">
        <v>500</v>
      </c>
      <c r="I15" s="133">
        <v>500</v>
      </c>
      <c r="J15" s="133">
        <v>273.89999999999998</v>
      </c>
      <c r="K15" s="133"/>
      <c r="L15" s="133"/>
      <c r="M15" s="133"/>
      <c r="N15" s="133"/>
      <c r="O15" s="133"/>
      <c r="P15" s="133">
        <v>419.2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3219.1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1191.5999999999999</v>
      </c>
      <c r="C16" s="135">
        <f t="shared" si="1"/>
        <v>1289.8</v>
      </c>
      <c r="D16" s="135">
        <f t="shared" si="1"/>
        <v>1178</v>
      </c>
      <c r="E16" s="135">
        <f t="shared" si="1"/>
        <v>1036.0999999999999</v>
      </c>
      <c r="F16" s="135">
        <f t="shared" si="1"/>
        <v>1063.3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273.89999999999998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419.2</v>
      </c>
      <c r="Q16" s="135">
        <f t="shared" si="1"/>
        <v>0</v>
      </c>
      <c r="R16" s="135">
        <f t="shared" si="1"/>
        <v>461.1</v>
      </c>
      <c r="S16" s="135">
        <f t="shared" si="1"/>
        <v>464.1</v>
      </c>
      <c r="T16" s="135">
        <f t="shared" si="1"/>
        <v>755.1</v>
      </c>
      <c r="U16" s="135">
        <f t="shared" si="1"/>
        <v>544.70000000000005</v>
      </c>
      <c r="V16" s="135">
        <f t="shared" si="1"/>
        <v>498</v>
      </c>
      <c r="W16" s="135">
        <f t="shared" si="1"/>
        <v>361.3</v>
      </c>
      <c r="X16" s="135">
        <f t="shared" si="1"/>
        <v>814.8</v>
      </c>
      <c r="Y16" s="135">
        <f t="shared" si="1"/>
        <v>821.3</v>
      </c>
      <c r="Z16" s="136" t="str">
        <f t="shared" si="1"/>
        <v/>
      </c>
      <c r="AA16" s="90">
        <f t="shared" si="0"/>
        <v>12672.3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>
        <v>102</v>
      </c>
      <c r="H21" s="129">
        <v>775.3</v>
      </c>
      <c r="I21" s="129">
        <v>1028</v>
      </c>
      <c r="J21" s="129">
        <v>1035</v>
      </c>
      <c r="K21" s="129">
        <v>898.4</v>
      </c>
      <c r="L21" s="129">
        <v>1031</v>
      </c>
      <c r="M21" s="129">
        <v>1019</v>
      </c>
      <c r="N21" s="129">
        <v>1062</v>
      </c>
      <c r="O21" s="129">
        <v>1035</v>
      </c>
      <c r="P21" s="129">
        <v>1036</v>
      </c>
      <c r="Q21" s="129">
        <v>6.3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9028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413.2</v>
      </c>
      <c r="L23" s="133">
        <v>267.10000000000002</v>
      </c>
      <c r="M23" s="133">
        <v>406.8</v>
      </c>
      <c r="N23" s="133">
        <v>311.8</v>
      </c>
      <c r="O23" s="133">
        <v>85.2</v>
      </c>
      <c r="P23" s="133"/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5984.1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102</v>
      </c>
      <c r="H24" s="135">
        <f t="shared" si="3"/>
        <v>775.3</v>
      </c>
      <c r="I24" s="135">
        <f t="shared" si="3"/>
        <v>1028</v>
      </c>
      <c r="J24" s="135">
        <f t="shared" si="3"/>
        <v>1035</v>
      </c>
      <c r="K24" s="135">
        <f t="shared" si="3"/>
        <v>1311.6</v>
      </c>
      <c r="L24" s="135">
        <f t="shared" si="3"/>
        <v>1298.0999999999999</v>
      </c>
      <c r="M24" s="135">
        <f t="shared" si="3"/>
        <v>1425.8</v>
      </c>
      <c r="N24" s="135">
        <f t="shared" si="3"/>
        <v>1373.8</v>
      </c>
      <c r="O24" s="135">
        <f t="shared" si="3"/>
        <v>1120.2</v>
      </c>
      <c r="P24" s="135">
        <f t="shared" si="3"/>
        <v>1036</v>
      </c>
      <c r="Q24" s="135">
        <f t="shared" si="3"/>
        <v>506.3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15012.1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2023-12-12T13:43:35Z</dcterms:created>
  <dcterms:modified xsi:type="dcterms:W3CDTF">2023-12-12T13:43:36Z</dcterms:modified>
</cp:coreProperties>
</file>