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<sst xmlns="http://schemas.openxmlformats.org/spreadsheetml/2006/main" count="117" uniqueCount="53">
  <si>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11/12/2023 14:07:17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</si>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</sst>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926</c:v>
                </c:pt>
                <c:pt idx="1">
                  <c:v>616</c:v>
                </c:pt>
                <c:pt idx="2">
                  <c:v>616</c:v>
                </c:pt>
                <c:pt idx="3">
                  <c:v>616</c:v>
                </c:pt>
                <c:pt idx="4">
                  <c:v>616</c:v>
                </c:pt>
                <c:pt idx="5">
                  <c:v>616</c:v>
                </c:pt>
                <c:pt idx="6">
                  <c:v>616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616</c:v>
                </c:pt>
                <c:pt idx="12">
                  <c:v>616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EA-4CB8-A6EF-D55587BEF40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93</c:v>
                </c:pt>
                <c:pt idx="1">
                  <c:v>93</c:v>
                </c:pt>
                <c:pt idx="2">
                  <c:v>93</c:v>
                </c:pt>
                <c:pt idx="3">
                  <c:v>93</c:v>
                </c:pt>
                <c:pt idx="4">
                  <c:v>93</c:v>
                </c:pt>
                <c:pt idx="5">
                  <c:v>93</c:v>
                </c:pt>
                <c:pt idx="6">
                  <c:v>103</c:v>
                </c:pt>
                <c:pt idx="7">
                  <c:v>126</c:v>
                </c:pt>
                <c:pt idx="8">
                  <c:v>130</c:v>
                </c:pt>
                <c:pt idx="9">
                  <c:v>126</c:v>
                </c:pt>
                <c:pt idx="10">
                  <c:v>126</c:v>
                </c:pt>
                <c:pt idx="11">
                  <c:v>126</c:v>
                </c:pt>
                <c:pt idx="12">
                  <c:v>126</c:v>
                </c:pt>
                <c:pt idx="13">
                  <c:v>126</c:v>
                </c:pt>
                <c:pt idx="14">
                  <c:v>126</c:v>
                </c:pt>
                <c:pt idx="15">
                  <c:v>141</c:v>
                </c:pt>
                <c:pt idx="16">
                  <c:v>176</c:v>
                </c:pt>
                <c:pt idx="17">
                  <c:v>188</c:v>
                </c:pt>
                <c:pt idx="18">
                  <c:v>183</c:v>
                </c:pt>
                <c:pt idx="19">
                  <c:v>173</c:v>
                </c:pt>
                <c:pt idx="20">
                  <c:v>150</c:v>
                </c:pt>
                <c:pt idx="21">
                  <c:v>128</c:v>
                </c:pt>
                <c:pt idx="22">
                  <c:v>99</c:v>
                </c:pt>
                <c:pt idx="23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EA-4CB8-A6EF-D55587BEF40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970</c:v>
                </c:pt>
                <c:pt idx="1">
                  <c:v>920</c:v>
                </c:pt>
                <c:pt idx="2">
                  <c:v>870</c:v>
                </c:pt>
                <c:pt idx="3">
                  <c:v>870</c:v>
                </c:pt>
                <c:pt idx="4">
                  <c:v>920</c:v>
                </c:pt>
                <c:pt idx="5">
                  <c:v>1135</c:v>
                </c:pt>
                <c:pt idx="6">
                  <c:v>2172.4899999999998</c:v>
                </c:pt>
                <c:pt idx="7">
                  <c:v>3176.96</c:v>
                </c:pt>
                <c:pt idx="8">
                  <c:v>3489.9160000000002</c:v>
                </c:pt>
                <c:pt idx="9">
                  <c:v>3071.8709999999996</c:v>
                </c:pt>
                <c:pt idx="10">
                  <c:v>3092.6389999999997</c:v>
                </c:pt>
                <c:pt idx="11">
                  <c:v>2825.28</c:v>
                </c:pt>
                <c:pt idx="12">
                  <c:v>2765.9410000000003</c:v>
                </c:pt>
                <c:pt idx="13">
                  <c:v>2919.7479999999996</c:v>
                </c:pt>
                <c:pt idx="14">
                  <c:v>3557.7860000000001</c:v>
                </c:pt>
                <c:pt idx="15">
                  <c:v>3762.6400000000003</c:v>
                </c:pt>
                <c:pt idx="16">
                  <c:v>4126.9690000000001</c:v>
                </c:pt>
                <c:pt idx="17">
                  <c:v>4117.4750000000004</c:v>
                </c:pt>
                <c:pt idx="18">
                  <c:v>4037.9539999999997</c:v>
                </c:pt>
                <c:pt idx="19">
                  <c:v>3961.6150000000002</c:v>
                </c:pt>
                <c:pt idx="20">
                  <c:v>3279.2359999999999</c:v>
                </c:pt>
                <c:pt idx="21">
                  <c:v>2666.3620000000001</c:v>
                </c:pt>
                <c:pt idx="22">
                  <c:v>1869.7190000000001</c:v>
                </c:pt>
                <c:pt idx="23">
                  <c:v>1413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EA-4CB8-A6EF-D55587BEF40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1920.7</c:v>
                </c:pt>
                <c:pt idx="1">
                  <c:v>1926</c:v>
                </c:pt>
                <c:pt idx="2">
                  <c:v>1462.7</c:v>
                </c:pt>
                <c:pt idx="3">
                  <c:v>1431.9</c:v>
                </c:pt>
                <c:pt idx="4">
                  <c:v>1584.2</c:v>
                </c:pt>
                <c:pt idx="5">
                  <c:v>1376.5</c:v>
                </c:pt>
                <c:pt idx="6">
                  <c:v>1433</c:v>
                </c:pt>
                <c:pt idx="7">
                  <c:v>742.8</c:v>
                </c:pt>
                <c:pt idx="8">
                  <c:v>444.58299999999997</c:v>
                </c:pt>
                <c:pt idx="9">
                  <c:v>235</c:v>
                </c:pt>
                <c:pt idx="10">
                  <c:v>232</c:v>
                </c:pt>
                <c:pt idx="11">
                  <c:v>231</c:v>
                </c:pt>
                <c:pt idx="12">
                  <c:v>382.1</c:v>
                </c:pt>
                <c:pt idx="13">
                  <c:v>654.1</c:v>
                </c:pt>
                <c:pt idx="14">
                  <c:v>855</c:v>
                </c:pt>
                <c:pt idx="15">
                  <c:v>936.24900000000002</c:v>
                </c:pt>
                <c:pt idx="16">
                  <c:v>1114</c:v>
                </c:pt>
                <c:pt idx="17">
                  <c:v>1155</c:v>
                </c:pt>
                <c:pt idx="18">
                  <c:v>1157</c:v>
                </c:pt>
                <c:pt idx="19">
                  <c:v>1158</c:v>
                </c:pt>
                <c:pt idx="20">
                  <c:v>1331</c:v>
                </c:pt>
                <c:pt idx="21">
                  <c:v>1322.2</c:v>
                </c:pt>
                <c:pt idx="22">
                  <c:v>1913.5</c:v>
                </c:pt>
                <c:pt idx="23">
                  <c:v>2121.8000000000002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EA-4CB8-A6EF-D55587BEF40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1253.5619999999999</c:v>
                </c:pt>
                <c:pt idx="1">
                  <c:v>1426.1170000000002</c:v>
                </c:pt>
                <c:pt idx="2">
                  <c:v>1530.0190000000002</c:v>
                </c:pt>
                <c:pt idx="3">
                  <c:v>1532.2139999999999</c:v>
                </c:pt>
                <c:pt idx="4">
                  <c:v>1468.6980000000001</c:v>
                </c:pt>
                <c:pt idx="5">
                  <c:v>1360.7070000000001</c:v>
                </c:pt>
                <c:pt idx="6">
                  <c:v>1145.4849999999999</c:v>
                </c:pt>
                <c:pt idx="7">
                  <c:v>1468.2759999999996</c:v>
                </c:pt>
                <c:pt idx="8">
                  <c:v>2058.8780000000002</c:v>
                </c:pt>
                <c:pt idx="9">
                  <c:v>2812.8289999999993</c:v>
                </c:pt>
                <c:pt idx="10">
                  <c:v>3277.3199999999993</c:v>
                </c:pt>
                <c:pt idx="11">
                  <c:v>3408.5109999999995</c:v>
                </c:pt>
                <c:pt idx="12">
                  <c:v>3227.7429999999995</c:v>
                </c:pt>
                <c:pt idx="13">
                  <c:v>2662.8710000000001</c:v>
                </c:pt>
                <c:pt idx="14">
                  <c:v>1669.3729999999991</c:v>
                </c:pt>
                <c:pt idx="15">
                  <c:v>963.00599999999997</c:v>
                </c:pt>
                <c:pt idx="16">
                  <c:v>597.33199999999999</c:v>
                </c:pt>
                <c:pt idx="17">
                  <c:v>556.8399999999998</c:v>
                </c:pt>
                <c:pt idx="18">
                  <c:v>517.78700000000003</c:v>
                </c:pt>
                <c:pt idx="19">
                  <c:v>487.97699999999992</c:v>
                </c:pt>
                <c:pt idx="20">
                  <c:v>474.24299999999994</c:v>
                </c:pt>
                <c:pt idx="21">
                  <c:v>479.19299999999993</c:v>
                </c:pt>
                <c:pt idx="22">
                  <c:v>509.27299999999991</c:v>
                </c:pt>
                <c:pt idx="23">
                  <c:v>537.06900000000007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AEA-4CB8-A6EF-D55587BEF40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54</c:v>
                </c:pt>
                <c:pt idx="1">
                  <c:v>51</c:v>
                </c:pt>
                <c:pt idx="2">
                  <c:v>48</c:v>
                </c:pt>
                <c:pt idx="3">
                  <c:v>45</c:v>
                </c:pt>
                <c:pt idx="4">
                  <c:v>42</c:v>
                </c:pt>
                <c:pt idx="5">
                  <c:v>38</c:v>
                </c:pt>
                <c:pt idx="6">
                  <c:v>34</c:v>
                </c:pt>
                <c:pt idx="7">
                  <c:v>42</c:v>
                </c:pt>
                <c:pt idx="8">
                  <c:v>58</c:v>
                </c:pt>
                <c:pt idx="9">
                  <c:v>70</c:v>
                </c:pt>
                <c:pt idx="10">
                  <c:v>77</c:v>
                </c:pt>
                <c:pt idx="11">
                  <c:v>78</c:v>
                </c:pt>
                <c:pt idx="12">
                  <c:v>75</c:v>
                </c:pt>
                <c:pt idx="13">
                  <c:v>70</c:v>
                </c:pt>
                <c:pt idx="14">
                  <c:v>62</c:v>
                </c:pt>
                <c:pt idx="15">
                  <c:v>55</c:v>
                </c:pt>
                <c:pt idx="16">
                  <c:v>57</c:v>
                </c:pt>
                <c:pt idx="17">
                  <c:v>60</c:v>
                </c:pt>
                <c:pt idx="18">
                  <c:v>61</c:v>
                </c:pt>
                <c:pt idx="19">
                  <c:v>61</c:v>
                </c:pt>
                <c:pt idx="20">
                  <c:v>59</c:v>
                </c:pt>
                <c:pt idx="21">
                  <c:v>55</c:v>
                </c:pt>
                <c:pt idx="22">
                  <c:v>50</c:v>
                </c:pt>
                <c:pt idx="23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EA-4CB8-A6EF-D55587BEF40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56</c:v>
                </c:pt>
                <c:pt idx="1">
                  <c:v>56</c:v>
                </c:pt>
                <c:pt idx="2">
                  <c:v>56</c:v>
                </c:pt>
                <c:pt idx="3">
                  <c:v>56</c:v>
                </c:pt>
                <c:pt idx="4">
                  <c:v>56</c:v>
                </c:pt>
                <c:pt idx="5">
                  <c:v>698</c:v>
                </c:pt>
                <c:pt idx="6">
                  <c:v>872</c:v>
                </c:pt>
                <c:pt idx="7">
                  <c:v>1253</c:v>
                </c:pt>
                <c:pt idx="8">
                  <c:v>1227</c:v>
                </c:pt>
                <c:pt idx="9">
                  <c:v>1239</c:v>
                </c:pt>
                <c:pt idx="10">
                  <c:v>530</c:v>
                </c:pt>
                <c:pt idx="11">
                  <c:v>394</c:v>
                </c:pt>
                <c:pt idx="12">
                  <c:v>394</c:v>
                </c:pt>
                <c:pt idx="13">
                  <c:v>330</c:v>
                </c:pt>
                <c:pt idx="14">
                  <c:v>420</c:v>
                </c:pt>
                <c:pt idx="15">
                  <c:v>1107</c:v>
                </c:pt>
                <c:pt idx="16">
                  <c:v>1470.884</c:v>
                </c:pt>
                <c:pt idx="17">
                  <c:v>1497</c:v>
                </c:pt>
                <c:pt idx="18">
                  <c:v>1505</c:v>
                </c:pt>
                <c:pt idx="19">
                  <c:v>1329</c:v>
                </c:pt>
                <c:pt idx="20">
                  <c:v>1311</c:v>
                </c:pt>
                <c:pt idx="21">
                  <c:v>1167</c:v>
                </c:pt>
                <c:pt idx="22">
                  <c:v>721</c:v>
                </c:pt>
                <c:pt idx="23">
                  <c:v>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AEA-4CB8-A6EF-D55587BEF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5273.2430000000004</c:v>
                </c:pt>
                <c:pt idx="1">
                  <c:v>5088.1760000000022</c:v>
                </c:pt>
                <c:pt idx="2">
                  <c:v>4675.7760000000007</c:v>
                </c:pt>
                <c:pt idx="3">
                  <c:v>4644.1239999999989</c:v>
                </c:pt>
                <c:pt idx="4">
                  <c:v>4779.898000000001</c:v>
                </c:pt>
                <c:pt idx="5">
                  <c:v>5317.2350000000006</c:v>
                </c:pt>
                <c:pt idx="6">
                  <c:v>6375.951</c:v>
                </c:pt>
                <c:pt idx="7">
                  <c:v>7425.0850000000028</c:v>
                </c:pt>
                <c:pt idx="8">
                  <c:v>8024.3400000000011</c:v>
                </c:pt>
                <c:pt idx="9">
                  <c:v>8170.7000000000016</c:v>
                </c:pt>
                <c:pt idx="10">
                  <c:v>7950.9859999999981</c:v>
                </c:pt>
                <c:pt idx="11">
                  <c:v>7678.793999999999</c:v>
                </c:pt>
                <c:pt idx="12">
                  <c:v>7586.7910000000002</c:v>
                </c:pt>
                <c:pt idx="13">
                  <c:v>7378.7330000000011</c:v>
                </c:pt>
                <c:pt idx="14">
                  <c:v>7306.1190000000006</c:v>
                </c:pt>
                <c:pt idx="15">
                  <c:v>7580.8950000000004</c:v>
                </c:pt>
                <c:pt idx="16">
                  <c:v>8158.1850000000004</c:v>
                </c:pt>
                <c:pt idx="17">
                  <c:v>8190.308</c:v>
                </c:pt>
                <c:pt idx="18">
                  <c:v>8077.7029999999995</c:v>
                </c:pt>
                <c:pt idx="19">
                  <c:v>7786.5850000000028</c:v>
                </c:pt>
                <c:pt idx="20">
                  <c:v>7220.447000000001</c:v>
                </c:pt>
                <c:pt idx="21">
                  <c:v>6433.6649999999991</c:v>
                </c:pt>
                <c:pt idx="22">
                  <c:v>5778.443000000002</c:v>
                </c:pt>
                <c:pt idx="23">
                  <c:v>5381.9129999999977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AEA-4CB8-A6EF-D55587BEF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91.05</c:v>
                </c:pt>
                <c:pt idx="1">
                  <c:v>87.06</c:v>
                </c:pt>
                <c:pt idx="2">
                  <c:v>85.62</c:v>
                </c:pt>
                <c:pt idx="3">
                  <c:v>84.42</c:v>
                </c:pt>
                <c:pt idx="4">
                  <c:v>86.03</c:v>
                </c:pt>
                <c:pt idx="5">
                  <c:v>97.46</c:v>
                </c:pt>
                <c:pt idx="6">
                  <c:v>131.36000000000001</c:v>
                </c:pt>
                <c:pt idx="7">
                  <c:v>130.06</c:v>
                </c:pt>
                <c:pt idx="8">
                  <c:v>150.04</c:v>
                </c:pt>
                <c:pt idx="9">
                  <c:v>129.88</c:v>
                </c:pt>
                <c:pt idx="10">
                  <c:v>129.99</c:v>
                </c:pt>
                <c:pt idx="11">
                  <c:v>124.52</c:v>
                </c:pt>
                <c:pt idx="12">
                  <c:v>120</c:v>
                </c:pt>
                <c:pt idx="13">
                  <c:v>123</c:v>
                </c:pt>
                <c:pt idx="14">
                  <c:v>131.55000000000001</c:v>
                </c:pt>
                <c:pt idx="15">
                  <c:v>138.94</c:v>
                </c:pt>
                <c:pt idx="16">
                  <c:v>219.11</c:v>
                </c:pt>
                <c:pt idx="17">
                  <c:v>200.01</c:v>
                </c:pt>
                <c:pt idx="18">
                  <c:v>146.56</c:v>
                </c:pt>
                <c:pt idx="19">
                  <c:v>141.43</c:v>
                </c:pt>
                <c:pt idx="20">
                  <c:v>122.23</c:v>
                </c:pt>
                <c:pt idx="21">
                  <c:v>117.01</c:v>
                </c:pt>
                <c:pt idx="22">
                  <c:v>122</c:v>
                </c:pt>
                <c:pt idx="23">
                  <c:v>96.86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AEA-4CB8-A6EF-D55587BEF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5273.2619999999997</v>
      </c>
      <c r="C4" s="18">
        <v>5088.1170000000011</v>
      </c>
      <c r="D4" s="18">
        <v>4675.7190000000001</v>
      </c>
      <c r="E4" s="18">
        <v>4644.1139999999987</v>
      </c>
      <c r="F4" s="18">
        <v>4779.8979999999992</v>
      </c>
      <c r="G4" s="18">
        <v>5317.2070000000003</v>
      </c>
      <c r="H4" s="18">
        <v>6375.9749999999995</v>
      </c>
      <c r="I4" s="18">
        <v>7425.0360000000028</v>
      </c>
      <c r="J4" s="18">
        <v>8024.3770000000004</v>
      </c>
      <c r="K4" s="18">
        <v>8170.6999999999989</v>
      </c>
      <c r="L4" s="18">
        <v>7950.9590000000026</v>
      </c>
      <c r="M4" s="18">
        <v>7678.7909999999993</v>
      </c>
      <c r="N4" s="18">
        <v>7586.7840000000024</v>
      </c>
      <c r="O4" s="18">
        <v>7378.7189999999982</v>
      </c>
      <c r="P4" s="18">
        <v>7306.1590000000006</v>
      </c>
      <c r="Q4" s="18">
        <v>7580.8949999999995</v>
      </c>
      <c r="R4" s="18">
        <v>8158.1849999999995</v>
      </c>
      <c r="S4" s="18">
        <v>8190.3149999999987</v>
      </c>
      <c r="T4" s="18">
        <v>8077.7410000000009</v>
      </c>
      <c r="U4" s="18">
        <v>7786.5919999999996</v>
      </c>
      <c r="V4" s="18">
        <v>7220.4789999999994</v>
      </c>
      <c r="W4" s="18">
        <v>6433.7550000000001</v>
      </c>
      <c r="X4" s="18">
        <v>5778.492000000002</v>
      </c>
      <c r="Y4" s="18">
        <v>5381.8689999999997</v>
      </c>
      <c r="Z4" s="19"/>
      <c r="AA4" s="20">
        <f>SUM(B4:Z4)</f>
        <v>162284.13999999998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91.05</v>
      </c>
      <c r="C7" s="28">
        <v>87.06</v>
      </c>
      <c r="D7" s="28">
        <v>85.62</v>
      </c>
      <c r="E7" s="28">
        <v>84.42</v>
      </c>
      <c r="F7" s="28">
        <v>86.03</v>
      </c>
      <c r="G7" s="28">
        <v>97.46</v>
      </c>
      <c r="H7" s="28">
        <v>131.36000000000001</v>
      </c>
      <c r="I7" s="28">
        <v>130.06</v>
      </c>
      <c r="J7" s="28">
        <v>150.04</v>
      </c>
      <c r="K7" s="28">
        <v>129.88</v>
      </c>
      <c r="L7" s="28">
        <v>129.99</v>
      </c>
      <c r="M7" s="28">
        <v>124.52</v>
      </c>
      <c r="N7" s="28">
        <v>120</v>
      </c>
      <c r="O7" s="28">
        <v>123</v>
      </c>
      <c r="P7" s="28">
        <v>131.55000000000001</v>
      </c>
      <c r="Q7" s="28">
        <v>138.94</v>
      </c>
      <c r="R7" s="28">
        <v>219.11</v>
      </c>
      <c r="S7" s="28">
        <v>200.01</v>
      </c>
      <c r="T7" s="28">
        <v>146.56</v>
      </c>
      <c r="U7" s="28">
        <v>141.43</v>
      </c>
      <c r="V7" s="28">
        <v>122.23</v>
      </c>
      <c r="W7" s="28">
        <v>117.01</v>
      </c>
      <c r="X7" s="28">
        <v>122</v>
      </c>
      <c r="Y7" s="28">
        <v>96.86</v>
      </c>
      <c r="Z7" s="29"/>
      <c r="AA7" s="30">
        <f>IF(SUM(B7:Z7)&lt;&gt;0,AVERAGEIF(B7:Z7,"&lt;&gt;"""),"")</f>
        <v>125.25791666666669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926</v>
      </c>
      <c r="C10" s="42">
        <v>616</v>
      </c>
      <c r="D10" s="42">
        <v>616</v>
      </c>
      <c r="E10" s="42">
        <v>616</v>
      </c>
      <c r="F10" s="42">
        <v>616</v>
      </c>
      <c r="G10" s="42">
        <v>616</v>
      </c>
      <c r="H10" s="42">
        <v>616</v>
      </c>
      <c r="I10" s="42">
        <v>616</v>
      </c>
      <c r="J10" s="42">
        <v>616</v>
      </c>
      <c r="K10" s="42">
        <v>616</v>
      </c>
      <c r="L10" s="42">
        <v>616</v>
      </c>
      <c r="M10" s="42">
        <v>616</v>
      </c>
      <c r="N10" s="42">
        <v>616</v>
      </c>
      <c r="O10" s="42">
        <v>616</v>
      </c>
      <c r="P10" s="42">
        <v>616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616</v>
      </c>
      <c r="Z10" s="43"/>
      <c r="AA10" s="44">
        <f t="shared" ref="AA10:AA15" si="0">SUM(B10:Z10)</f>
        <v>15094</v>
      </c>
    </row>
    <row r="11" spans="1:27" ht="24.95" customHeight="1" x14ac:dyDescent="0.2">
      <c r="A11" s="45" t="s">
        <v>7</v>
      </c>
      <c r="B11" s="46">
        <v>93</v>
      </c>
      <c r="C11" s="47">
        <v>93</v>
      </c>
      <c r="D11" s="47">
        <v>93</v>
      </c>
      <c r="E11" s="47">
        <v>93</v>
      </c>
      <c r="F11" s="47">
        <v>93</v>
      </c>
      <c r="G11" s="47">
        <v>93</v>
      </c>
      <c r="H11" s="47">
        <v>103</v>
      </c>
      <c r="I11" s="47">
        <v>126</v>
      </c>
      <c r="J11" s="47">
        <v>130</v>
      </c>
      <c r="K11" s="47">
        <v>126</v>
      </c>
      <c r="L11" s="47">
        <v>126</v>
      </c>
      <c r="M11" s="47">
        <v>126</v>
      </c>
      <c r="N11" s="47">
        <v>126</v>
      </c>
      <c r="O11" s="47">
        <v>126</v>
      </c>
      <c r="P11" s="47">
        <v>126</v>
      </c>
      <c r="Q11" s="47">
        <v>141</v>
      </c>
      <c r="R11" s="47">
        <v>176</v>
      </c>
      <c r="S11" s="47">
        <v>188</v>
      </c>
      <c r="T11" s="47">
        <v>183</v>
      </c>
      <c r="U11" s="47">
        <v>173</v>
      </c>
      <c r="V11" s="47">
        <v>150</v>
      </c>
      <c r="W11" s="47">
        <v>128</v>
      </c>
      <c r="X11" s="47">
        <v>99</v>
      </c>
      <c r="Y11" s="47">
        <v>99</v>
      </c>
      <c r="Z11" s="48"/>
      <c r="AA11" s="49">
        <f t="shared" si="0"/>
        <v>3010</v>
      </c>
    </row>
    <row r="12" spans="1:27" ht="24.95" customHeight="1" x14ac:dyDescent="0.2">
      <c r="A12" s="50" t="s">
        <v>8</v>
      </c>
      <c r="B12" s="51">
        <v>970</v>
      </c>
      <c r="C12" s="52">
        <v>920</v>
      </c>
      <c r="D12" s="52">
        <v>870</v>
      </c>
      <c r="E12" s="52">
        <v>870</v>
      </c>
      <c r="F12" s="52">
        <v>920</v>
      </c>
      <c r="G12" s="52">
        <v>1135</v>
      </c>
      <c r="H12" s="52">
        <v>2172.4899999999998</v>
      </c>
      <c r="I12" s="52">
        <v>3176.96</v>
      </c>
      <c r="J12" s="52">
        <v>3489.9160000000002</v>
      </c>
      <c r="K12" s="52">
        <v>3071.8709999999996</v>
      </c>
      <c r="L12" s="52">
        <v>3092.6389999999997</v>
      </c>
      <c r="M12" s="52">
        <v>2825.28</v>
      </c>
      <c r="N12" s="52">
        <v>2765.9410000000003</v>
      </c>
      <c r="O12" s="52">
        <v>2919.7479999999996</v>
      </c>
      <c r="P12" s="52">
        <v>3557.7860000000001</v>
      </c>
      <c r="Q12" s="52">
        <v>3762.6400000000003</v>
      </c>
      <c r="R12" s="52">
        <v>4126.9690000000001</v>
      </c>
      <c r="S12" s="52">
        <v>4117.4750000000004</v>
      </c>
      <c r="T12" s="52">
        <v>4037.9539999999997</v>
      </c>
      <c r="U12" s="52">
        <v>3961.6150000000002</v>
      </c>
      <c r="V12" s="52">
        <v>3279.2359999999999</v>
      </c>
      <c r="W12" s="52">
        <v>2666.3620000000001</v>
      </c>
      <c r="X12" s="52">
        <v>1869.7190000000001</v>
      </c>
      <c r="Y12" s="52">
        <v>1413</v>
      </c>
      <c r="Z12" s="53"/>
      <c r="AA12" s="54">
        <f t="shared" si="0"/>
        <v>61992.600999999988</v>
      </c>
    </row>
    <row r="13" spans="1:27" ht="24.95" customHeight="1" x14ac:dyDescent="0.2">
      <c r="A13" s="50" t="s">
        <v>9</v>
      </c>
      <c r="B13" s="51">
        <v>56</v>
      </c>
      <c r="C13" s="52">
        <v>56</v>
      </c>
      <c r="D13" s="52">
        <v>56</v>
      </c>
      <c r="E13" s="52">
        <v>56</v>
      </c>
      <c r="F13" s="52">
        <v>56</v>
      </c>
      <c r="G13" s="52">
        <v>698</v>
      </c>
      <c r="H13" s="52">
        <v>872</v>
      </c>
      <c r="I13" s="52">
        <v>1253</v>
      </c>
      <c r="J13" s="52">
        <v>1227</v>
      </c>
      <c r="K13" s="52">
        <v>1239</v>
      </c>
      <c r="L13" s="52">
        <v>530</v>
      </c>
      <c r="M13" s="52">
        <v>394</v>
      </c>
      <c r="N13" s="52">
        <v>394</v>
      </c>
      <c r="O13" s="52">
        <v>330</v>
      </c>
      <c r="P13" s="52">
        <v>420</v>
      </c>
      <c r="Q13" s="52">
        <v>1107</v>
      </c>
      <c r="R13" s="52">
        <v>1470.884</v>
      </c>
      <c r="S13" s="52">
        <v>1497</v>
      </c>
      <c r="T13" s="52">
        <v>1505</v>
      </c>
      <c r="U13" s="52">
        <v>1329</v>
      </c>
      <c r="V13" s="52">
        <v>1311</v>
      </c>
      <c r="W13" s="52">
        <v>1167</v>
      </c>
      <c r="X13" s="52">
        <v>721</v>
      </c>
      <c r="Y13" s="52">
        <v>550</v>
      </c>
      <c r="Z13" s="53"/>
      <c r="AA13" s="54">
        <f t="shared" si="0"/>
        <v>18294.883999999998</v>
      </c>
    </row>
    <row r="14" spans="1:27" ht="24.95" customHeight="1" x14ac:dyDescent="0.2">
      <c r="A14" s="55" t="s">
        <v>10</v>
      </c>
      <c r="B14" s="56">
        <v>1253.5619999999999</v>
      </c>
      <c r="C14" s="57">
        <v>1426.1170000000002</v>
      </c>
      <c r="D14" s="57">
        <v>1530.0190000000002</v>
      </c>
      <c r="E14" s="57">
        <v>1532.2139999999999</v>
      </c>
      <c r="F14" s="57">
        <v>1468.6980000000001</v>
      </c>
      <c r="G14" s="57">
        <v>1360.7070000000001</v>
      </c>
      <c r="H14" s="57">
        <v>1145.4849999999999</v>
      </c>
      <c r="I14" s="57">
        <v>1468.2759999999996</v>
      </c>
      <c r="J14" s="57">
        <v>2058.8780000000002</v>
      </c>
      <c r="K14" s="57">
        <v>2812.8289999999993</v>
      </c>
      <c r="L14" s="57">
        <v>3277.3199999999993</v>
      </c>
      <c r="M14" s="57">
        <v>3408.5109999999995</v>
      </c>
      <c r="N14" s="57">
        <v>3227.7429999999995</v>
      </c>
      <c r="O14" s="57">
        <v>2662.8710000000001</v>
      </c>
      <c r="P14" s="57">
        <v>1669.3729999999991</v>
      </c>
      <c r="Q14" s="57">
        <v>963.00599999999997</v>
      </c>
      <c r="R14" s="57">
        <v>597.33199999999999</v>
      </c>
      <c r="S14" s="57">
        <v>556.8399999999998</v>
      </c>
      <c r="T14" s="57">
        <v>517.78700000000003</v>
      </c>
      <c r="U14" s="57">
        <v>487.97699999999992</v>
      </c>
      <c r="V14" s="57">
        <v>474.24299999999994</v>
      </c>
      <c r="W14" s="57">
        <v>479.19299999999993</v>
      </c>
      <c r="X14" s="57">
        <v>509.27299999999991</v>
      </c>
      <c r="Y14" s="57">
        <v>537.06900000000007</v>
      </c>
      <c r="Z14" s="58"/>
      <c r="AA14" s="59">
        <f t="shared" si="0"/>
        <v>35425.322999999997</v>
      </c>
    </row>
    <row r="15" spans="1:27" ht="24.95" customHeight="1" x14ac:dyDescent="0.2">
      <c r="A15" s="55" t="s">
        <v>11</v>
      </c>
      <c r="B15" s="56">
        <v>54</v>
      </c>
      <c r="C15" s="57">
        <v>51</v>
      </c>
      <c r="D15" s="57">
        <v>48</v>
      </c>
      <c r="E15" s="57">
        <v>45</v>
      </c>
      <c r="F15" s="57">
        <v>42</v>
      </c>
      <c r="G15" s="57">
        <v>38</v>
      </c>
      <c r="H15" s="57">
        <v>34</v>
      </c>
      <c r="I15" s="57">
        <v>42</v>
      </c>
      <c r="J15" s="57">
        <v>58</v>
      </c>
      <c r="K15" s="57">
        <v>70</v>
      </c>
      <c r="L15" s="57">
        <v>77</v>
      </c>
      <c r="M15" s="57">
        <v>78</v>
      </c>
      <c r="N15" s="57">
        <v>75</v>
      </c>
      <c r="O15" s="57">
        <v>70</v>
      </c>
      <c r="P15" s="57">
        <v>62</v>
      </c>
      <c r="Q15" s="57">
        <v>55</v>
      </c>
      <c r="R15" s="57">
        <v>57</v>
      </c>
      <c r="S15" s="57">
        <v>60</v>
      </c>
      <c r="T15" s="57">
        <v>61</v>
      </c>
      <c r="U15" s="57">
        <v>61</v>
      </c>
      <c r="V15" s="57">
        <v>59</v>
      </c>
      <c r="W15" s="57">
        <v>55</v>
      </c>
      <c r="X15" s="57">
        <v>50</v>
      </c>
      <c r="Y15" s="57">
        <v>45</v>
      </c>
      <c r="Z15" s="58"/>
      <c r="AA15" s="59">
        <f t="shared" si="0"/>
        <v>1347</v>
      </c>
    </row>
    <row r="16" spans="1:27" ht="30" customHeight="1" thickBot="1" x14ac:dyDescent="0.25">
      <c r="A16" s="60" t="s">
        <v>12</v>
      </c>
      <c r="B16" s="61">
        <f>IF(LEN(B$2)&gt;0,SUM(B10:B15),"")</f>
        <v>3352.5619999999999</v>
      </c>
      <c r="C16" s="62">
        <f t="shared" ref="C16:Z16" si="1">IF(LEN(C$2)&gt;0,SUM(C10:C15),"")</f>
        <v>3162.1170000000002</v>
      </c>
      <c r="D16" s="62">
        <f t="shared" si="1"/>
        <v>3213.0190000000002</v>
      </c>
      <c r="E16" s="62">
        <f t="shared" si="1"/>
        <v>3212.2139999999999</v>
      </c>
      <c r="F16" s="62">
        <f t="shared" si="1"/>
        <v>3195.6980000000003</v>
      </c>
      <c r="G16" s="62">
        <f t="shared" si="1"/>
        <v>3940.7070000000003</v>
      </c>
      <c r="H16" s="62">
        <f t="shared" si="1"/>
        <v>4942.9749999999995</v>
      </c>
      <c r="I16" s="62">
        <f t="shared" si="1"/>
        <v>6682.2359999999999</v>
      </c>
      <c r="J16" s="62">
        <f t="shared" si="1"/>
        <v>7579.7939999999999</v>
      </c>
      <c r="K16" s="62">
        <f t="shared" si="1"/>
        <v>7935.6999999999989</v>
      </c>
      <c r="L16" s="62">
        <f t="shared" si="1"/>
        <v>7718.9589999999989</v>
      </c>
      <c r="M16" s="62">
        <f t="shared" si="1"/>
        <v>7447.7909999999993</v>
      </c>
      <c r="N16" s="62">
        <f t="shared" si="1"/>
        <v>7204.6839999999993</v>
      </c>
      <c r="O16" s="62">
        <f t="shared" si="1"/>
        <v>6724.6189999999997</v>
      </c>
      <c r="P16" s="62">
        <f t="shared" si="1"/>
        <v>6451.1589999999997</v>
      </c>
      <c r="Q16" s="62">
        <f t="shared" si="1"/>
        <v>6644.6460000000006</v>
      </c>
      <c r="R16" s="62">
        <f t="shared" si="1"/>
        <v>7044.1850000000004</v>
      </c>
      <c r="S16" s="62">
        <f t="shared" si="1"/>
        <v>7035.3150000000005</v>
      </c>
      <c r="T16" s="62">
        <f t="shared" si="1"/>
        <v>6920.741</v>
      </c>
      <c r="U16" s="62">
        <f t="shared" si="1"/>
        <v>6628.5919999999996</v>
      </c>
      <c r="V16" s="62">
        <f t="shared" si="1"/>
        <v>5889.4789999999994</v>
      </c>
      <c r="W16" s="62">
        <f t="shared" si="1"/>
        <v>5111.5550000000003</v>
      </c>
      <c r="X16" s="62">
        <f t="shared" si="1"/>
        <v>3864.9920000000002</v>
      </c>
      <c r="Y16" s="62">
        <f t="shared" si="1"/>
        <v>3260.069</v>
      </c>
      <c r="Z16" s="63" t="str">
        <f t="shared" si="1"/>
        <v/>
      </c>
      <c r="AA16" s="64">
        <f>SUM(AA10:AA15)</f>
        <v>135163.80799999999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2679.85</v>
      </c>
      <c r="C28" s="72">
        <v>2682.02</v>
      </c>
      <c r="D28" s="72">
        <v>2660.94</v>
      </c>
      <c r="E28" s="72">
        <v>2662.75</v>
      </c>
      <c r="F28" s="72">
        <v>2691.67</v>
      </c>
      <c r="G28" s="72">
        <v>3273.85</v>
      </c>
      <c r="H28" s="72">
        <v>3607.97</v>
      </c>
      <c r="I28" s="72">
        <v>3866.46</v>
      </c>
      <c r="J28" s="72">
        <v>4262.0200000000004</v>
      </c>
      <c r="K28" s="72">
        <v>4593.95</v>
      </c>
      <c r="L28" s="72">
        <v>4462.26</v>
      </c>
      <c r="M28" s="72">
        <v>4399.41</v>
      </c>
      <c r="N28" s="72">
        <v>4303.1000000000004</v>
      </c>
      <c r="O28" s="72">
        <v>3980.93</v>
      </c>
      <c r="P28" s="72">
        <v>3564.86</v>
      </c>
      <c r="Q28" s="72">
        <v>3516.43</v>
      </c>
      <c r="R28" s="72">
        <v>3563.76</v>
      </c>
      <c r="S28" s="72">
        <v>3706.41</v>
      </c>
      <c r="T28" s="72">
        <v>3683.28</v>
      </c>
      <c r="U28" s="72">
        <v>3541.42</v>
      </c>
      <c r="V28" s="72">
        <v>3420.32</v>
      </c>
      <c r="W28" s="72">
        <v>3355.67</v>
      </c>
      <c r="X28" s="72">
        <v>3167.22</v>
      </c>
      <c r="Y28" s="72">
        <v>2912.75</v>
      </c>
      <c r="Z28" s="73"/>
      <c r="AA28" s="74">
        <f>SUM(B28:Z28)</f>
        <v>84559.3</v>
      </c>
    </row>
    <row r="29" spans="1:27" ht="24.95" customHeight="1" x14ac:dyDescent="0.2">
      <c r="A29" s="75" t="s">
        <v>23</v>
      </c>
      <c r="B29" s="76">
        <v>1116.712</v>
      </c>
      <c r="C29" s="77">
        <v>1258.097</v>
      </c>
      <c r="D29" s="77">
        <v>1341.079</v>
      </c>
      <c r="E29" s="77">
        <v>1343.4639999999999</v>
      </c>
      <c r="F29" s="77">
        <v>1297.028</v>
      </c>
      <c r="G29" s="77">
        <v>1295.857</v>
      </c>
      <c r="H29" s="77">
        <v>1465.0050000000001</v>
      </c>
      <c r="I29" s="77">
        <v>1813.7760000000001</v>
      </c>
      <c r="J29" s="77">
        <v>2161.357</v>
      </c>
      <c r="K29" s="77">
        <v>2055.75</v>
      </c>
      <c r="L29" s="77">
        <v>2193.6990000000001</v>
      </c>
      <c r="M29" s="77">
        <v>1984.3810000000001</v>
      </c>
      <c r="N29" s="77">
        <v>1717.5840000000001</v>
      </c>
      <c r="O29" s="77">
        <v>1545.6890000000001</v>
      </c>
      <c r="P29" s="77">
        <v>1520.299</v>
      </c>
      <c r="Q29" s="77">
        <v>1252.4649999999999</v>
      </c>
      <c r="R29" s="77">
        <v>1165.425</v>
      </c>
      <c r="S29" s="77">
        <v>1072.905</v>
      </c>
      <c r="T29" s="77">
        <v>1145.461</v>
      </c>
      <c r="U29" s="77">
        <v>1135.172</v>
      </c>
      <c r="V29" s="77">
        <v>1284.1590000000001</v>
      </c>
      <c r="W29" s="77">
        <v>1059.885</v>
      </c>
      <c r="X29" s="77">
        <v>900.77200000000005</v>
      </c>
      <c r="Y29" s="77">
        <v>581.31899999999996</v>
      </c>
      <c r="Z29" s="78"/>
      <c r="AA29" s="79">
        <f>SUM(B29:Z29)</f>
        <v>33707.339999999997</v>
      </c>
    </row>
    <row r="30" spans="1:27" ht="24.95" customHeight="1" x14ac:dyDescent="0.2">
      <c r="A30" s="82" t="s">
        <v>24</v>
      </c>
      <c r="B30" s="80">
        <v>476</v>
      </c>
      <c r="C30" s="81">
        <v>166</v>
      </c>
      <c r="D30" s="81">
        <v>166</v>
      </c>
      <c r="E30" s="81">
        <v>166</v>
      </c>
      <c r="F30" s="81">
        <v>166</v>
      </c>
      <c r="G30" s="81">
        <v>331</v>
      </c>
      <c r="H30" s="81">
        <v>803</v>
      </c>
      <c r="I30" s="81">
        <v>1547</v>
      </c>
      <c r="J30" s="81">
        <v>1601</v>
      </c>
      <c r="K30" s="81">
        <v>1521</v>
      </c>
      <c r="L30" s="81">
        <v>1295</v>
      </c>
      <c r="M30" s="81">
        <v>1295</v>
      </c>
      <c r="N30" s="81">
        <v>1415</v>
      </c>
      <c r="O30" s="81">
        <v>1451</v>
      </c>
      <c r="P30" s="81">
        <v>1721</v>
      </c>
      <c r="Q30" s="81">
        <v>2312</v>
      </c>
      <c r="R30" s="81">
        <v>2929</v>
      </c>
      <c r="S30" s="81">
        <v>2911</v>
      </c>
      <c r="T30" s="81">
        <v>2749</v>
      </c>
      <c r="U30" s="81">
        <v>2610</v>
      </c>
      <c r="V30" s="81">
        <v>2016</v>
      </c>
      <c r="W30" s="81">
        <v>1582</v>
      </c>
      <c r="X30" s="81">
        <v>611</v>
      </c>
      <c r="Y30" s="81">
        <v>559</v>
      </c>
      <c r="Z30" s="83"/>
      <c r="AA30" s="84">
        <f>SUM(B30:Z30)</f>
        <v>32399</v>
      </c>
    </row>
    <row r="31" spans="1:27" ht="30" customHeight="1" thickBot="1" x14ac:dyDescent="0.25">
      <c r="A31" s="60" t="s">
        <v>25</v>
      </c>
      <c r="B31" s="61">
        <f>IF(LEN(B$2)&gt;0,SUM(B28:B30),"")</f>
        <v>4272.5619999999999</v>
      </c>
      <c r="C31" s="62">
        <f t="shared" ref="C31:Z31" si="4">IF(LEN(C$2)&gt;0,SUM(C28:C30),"")</f>
        <v>4106.1170000000002</v>
      </c>
      <c r="D31" s="62">
        <f t="shared" si="4"/>
        <v>4168.0190000000002</v>
      </c>
      <c r="E31" s="62">
        <f t="shared" si="4"/>
        <v>4172.2139999999999</v>
      </c>
      <c r="F31" s="62">
        <f t="shared" si="4"/>
        <v>4154.6980000000003</v>
      </c>
      <c r="G31" s="62">
        <f t="shared" si="4"/>
        <v>4900.7070000000003</v>
      </c>
      <c r="H31" s="62">
        <f t="shared" si="4"/>
        <v>5875.9750000000004</v>
      </c>
      <c r="I31" s="62">
        <f t="shared" si="4"/>
        <v>7227.2359999999999</v>
      </c>
      <c r="J31" s="62">
        <f t="shared" si="4"/>
        <v>8024.3770000000004</v>
      </c>
      <c r="K31" s="62">
        <f t="shared" si="4"/>
        <v>8170.7</v>
      </c>
      <c r="L31" s="62">
        <f t="shared" si="4"/>
        <v>7950.9590000000007</v>
      </c>
      <c r="M31" s="62">
        <f t="shared" si="4"/>
        <v>7678.7910000000002</v>
      </c>
      <c r="N31" s="62">
        <f t="shared" si="4"/>
        <v>7435.6840000000002</v>
      </c>
      <c r="O31" s="62">
        <f t="shared" si="4"/>
        <v>6977.6189999999997</v>
      </c>
      <c r="P31" s="62">
        <f t="shared" si="4"/>
        <v>6806.1589999999997</v>
      </c>
      <c r="Q31" s="62">
        <f t="shared" si="4"/>
        <v>7080.8949999999995</v>
      </c>
      <c r="R31" s="62">
        <f t="shared" si="4"/>
        <v>7658.1850000000004</v>
      </c>
      <c r="S31" s="62">
        <f t="shared" si="4"/>
        <v>7690.3149999999996</v>
      </c>
      <c r="T31" s="62">
        <f t="shared" si="4"/>
        <v>7577.741</v>
      </c>
      <c r="U31" s="62">
        <f t="shared" si="4"/>
        <v>7286.5920000000006</v>
      </c>
      <c r="V31" s="62">
        <f t="shared" si="4"/>
        <v>6720.4790000000003</v>
      </c>
      <c r="W31" s="62">
        <f t="shared" si="4"/>
        <v>5997.5550000000003</v>
      </c>
      <c r="X31" s="62">
        <f t="shared" si="4"/>
        <v>4678.9920000000002</v>
      </c>
      <c r="Y31" s="62">
        <f t="shared" si="4"/>
        <v>4053.069</v>
      </c>
      <c r="Z31" s="63" t="str">
        <f t="shared" si="4"/>
        <v/>
      </c>
      <c r="AA31" s="64">
        <f>SUM(AA28:AA30)</f>
        <v>150665.64000000001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376</v>
      </c>
      <c r="C34" s="95">
        <v>384</v>
      </c>
      <c r="D34" s="95">
        <v>395</v>
      </c>
      <c r="E34" s="95">
        <v>400</v>
      </c>
      <c r="F34" s="95">
        <v>400</v>
      </c>
      <c r="G34" s="95">
        <v>400</v>
      </c>
      <c r="H34" s="95">
        <v>398</v>
      </c>
      <c r="I34" s="95">
        <v>309</v>
      </c>
      <c r="J34" s="95">
        <v>257</v>
      </c>
      <c r="K34" s="95">
        <v>119</v>
      </c>
      <c r="L34" s="95">
        <v>115</v>
      </c>
      <c r="M34" s="95">
        <v>115</v>
      </c>
      <c r="N34" s="95">
        <v>115</v>
      </c>
      <c r="O34" s="95">
        <v>137</v>
      </c>
      <c r="P34" s="95">
        <v>208</v>
      </c>
      <c r="Q34" s="95">
        <v>249</v>
      </c>
      <c r="R34" s="95">
        <v>313</v>
      </c>
      <c r="S34" s="95">
        <v>328</v>
      </c>
      <c r="T34" s="95">
        <v>330</v>
      </c>
      <c r="U34" s="95">
        <v>332</v>
      </c>
      <c r="V34" s="95">
        <v>355</v>
      </c>
      <c r="W34" s="95">
        <v>354</v>
      </c>
      <c r="X34" s="95">
        <v>350</v>
      </c>
      <c r="Y34" s="95">
        <v>349</v>
      </c>
      <c r="Z34" s="96"/>
      <c r="AA34" s="74">
        <f t="shared" ref="AA34:AA39" si="5">SUM(B34:Z34)</f>
        <v>7088</v>
      </c>
    </row>
    <row r="35" spans="1:27" ht="24.95" customHeight="1" x14ac:dyDescent="0.2">
      <c r="A35" s="97" t="s">
        <v>28</v>
      </c>
      <c r="B35" s="98">
        <v>484</v>
      </c>
      <c r="C35" s="99">
        <v>500</v>
      </c>
      <c r="D35" s="99">
        <v>500</v>
      </c>
      <c r="E35" s="99">
        <v>500</v>
      </c>
      <c r="F35" s="99">
        <v>500</v>
      </c>
      <c r="G35" s="99">
        <v>500</v>
      </c>
      <c r="H35" s="99">
        <v>475</v>
      </c>
      <c r="I35" s="99">
        <v>176</v>
      </c>
      <c r="J35" s="99">
        <v>127.583</v>
      </c>
      <c r="K35" s="99">
        <v>56</v>
      </c>
      <c r="L35" s="99">
        <v>57</v>
      </c>
      <c r="M35" s="99">
        <v>56</v>
      </c>
      <c r="N35" s="99">
        <v>56</v>
      </c>
      <c r="O35" s="99">
        <v>56</v>
      </c>
      <c r="P35" s="99">
        <v>87</v>
      </c>
      <c r="Q35" s="99">
        <v>127.249</v>
      </c>
      <c r="R35" s="99">
        <v>241</v>
      </c>
      <c r="S35" s="99">
        <v>267</v>
      </c>
      <c r="T35" s="99">
        <v>267</v>
      </c>
      <c r="U35" s="99">
        <v>266</v>
      </c>
      <c r="V35" s="99">
        <v>416</v>
      </c>
      <c r="W35" s="99">
        <v>472</v>
      </c>
      <c r="X35" s="99">
        <v>404</v>
      </c>
      <c r="Y35" s="99">
        <v>384</v>
      </c>
      <c r="Z35" s="100"/>
      <c r="AA35" s="79">
        <f t="shared" si="5"/>
        <v>6974.8320000000003</v>
      </c>
    </row>
    <row r="36" spans="1:27" ht="24.95" customHeight="1" x14ac:dyDescent="0.2">
      <c r="A36" s="97" t="s">
        <v>29</v>
      </c>
      <c r="B36" s="98">
        <v>1010.7</v>
      </c>
      <c r="C36" s="99">
        <v>992</v>
      </c>
      <c r="D36" s="99">
        <v>500.7</v>
      </c>
      <c r="E36" s="99">
        <v>164.3</v>
      </c>
      <c r="F36" s="99">
        <v>135.19999999999999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609.5</v>
      </c>
      <c r="Y36" s="99">
        <v>1084</v>
      </c>
      <c r="Z36" s="100"/>
      <c r="AA36" s="79">
        <f t="shared" si="5"/>
        <v>4666.3999999999996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49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1199</v>
      </c>
    </row>
    <row r="38" spans="1:27" ht="24.95" customHeight="1" x14ac:dyDescent="0.2">
      <c r="A38" s="97" t="s">
        <v>31</v>
      </c>
      <c r="B38" s="98"/>
      <c r="C38" s="99"/>
      <c r="D38" s="99">
        <v>17</v>
      </c>
      <c r="E38" s="99">
        <v>317.60000000000002</v>
      </c>
      <c r="F38" s="99">
        <v>500</v>
      </c>
      <c r="G38" s="99">
        <v>416.5</v>
      </c>
      <c r="H38" s="99">
        <v>500</v>
      </c>
      <c r="I38" s="99">
        <v>197.8</v>
      </c>
      <c r="J38" s="99"/>
      <c r="K38" s="99"/>
      <c r="L38" s="99"/>
      <c r="M38" s="99"/>
      <c r="N38" s="99">
        <v>151.1</v>
      </c>
      <c r="O38" s="99">
        <v>401.1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436.2</v>
      </c>
      <c r="X38" s="99">
        <v>500</v>
      </c>
      <c r="Y38" s="99">
        <v>254.8</v>
      </c>
      <c r="Z38" s="100"/>
      <c r="AA38" s="79">
        <f t="shared" si="5"/>
        <v>7192.1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1920.7</v>
      </c>
      <c r="C39" s="88">
        <f t="shared" si="6"/>
        <v>1926</v>
      </c>
      <c r="D39" s="88">
        <f t="shared" si="6"/>
        <v>1462.7</v>
      </c>
      <c r="E39" s="88">
        <f t="shared" si="6"/>
        <v>1431.9</v>
      </c>
      <c r="F39" s="88">
        <f t="shared" si="6"/>
        <v>1584.2</v>
      </c>
      <c r="G39" s="88">
        <f t="shared" si="6"/>
        <v>1376.5</v>
      </c>
      <c r="H39" s="88">
        <f t="shared" si="6"/>
        <v>1433</v>
      </c>
      <c r="I39" s="88">
        <f t="shared" si="6"/>
        <v>742.8</v>
      </c>
      <c r="J39" s="88">
        <f t="shared" si="6"/>
        <v>444.58299999999997</v>
      </c>
      <c r="K39" s="88">
        <f t="shared" si="6"/>
        <v>235</v>
      </c>
      <c r="L39" s="88">
        <f t="shared" si="6"/>
        <v>232</v>
      </c>
      <c r="M39" s="88">
        <f t="shared" si="6"/>
        <v>231</v>
      </c>
      <c r="N39" s="88">
        <f t="shared" si="6"/>
        <v>382.1</v>
      </c>
      <c r="O39" s="88">
        <f t="shared" si="6"/>
        <v>654.1</v>
      </c>
      <c r="P39" s="88">
        <f t="shared" si="6"/>
        <v>855</v>
      </c>
      <c r="Q39" s="88">
        <f t="shared" si="6"/>
        <v>936.24900000000002</v>
      </c>
      <c r="R39" s="88">
        <f t="shared" si="6"/>
        <v>1114</v>
      </c>
      <c r="S39" s="88">
        <f t="shared" si="6"/>
        <v>1155</v>
      </c>
      <c r="T39" s="88">
        <f t="shared" si="6"/>
        <v>1157</v>
      </c>
      <c r="U39" s="88">
        <f t="shared" si="6"/>
        <v>1158</v>
      </c>
      <c r="V39" s="88">
        <f t="shared" si="6"/>
        <v>1331</v>
      </c>
      <c r="W39" s="88">
        <f t="shared" si="6"/>
        <v>1322.2</v>
      </c>
      <c r="X39" s="88">
        <f t="shared" si="6"/>
        <v>1913.5</v>
      </c>
      <c r="Y39" s="88">
        <f t="shared" si="6"/>
        <v>2121.8000000000002</v>
      </c>
      <c r="Z39" s="89" t="str">
        <f t="shared" si="6"/>
        <v/>
      </c>
      <c r="AA39" s="90">
        <f t="shared" si="5"/>
        <v>27120.332000000002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1000.7</v>
      </c>
      <c r="C44" s="99">
        <v>982</v>
      </c>
      <c r="D44" s="99">
        <v>490.7</v>
      </c>
      <c r="E44" s="99">
        <v>154.30000000000001</v>
      </c>
      <c r="F44" s="99">
        <v>125.2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599.5</v>
      </c>
      <c r="Y44" s="99">
        <v>1074</v>
      </c>
      <c r="Z44" s="100"/>
      <c r="AA44" s="79">
        <f t="shared" si="7"/>
        <v>4426.3999999999996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17</v>
      </c>
      <c r="E46" s="99">
        <v>317.60000000000002</v>
      </c>
      <c r="F46" s="99">
        <v>500</v>
      </c>
      <c r="G46" s="99">
        <v>416.5</v>
      </c>
      <c r="H46" s="99">
        <v>500</v>
      </c>
      <c r="I46" s="99">
        <v>197.8</v>
      </c>
      <c r="J46" s="99"/>
      <c r="K46" s="99"/>
      <c r="L46" s="99"/>
      <c r="M46" s="99"/>
      <c r="N46" s="99">
        <v>151.1</v>
      </c>
      <c r="O46" s="99">
        <v>401.1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436.2</v>
      </c>
      <c r="X46" s="99">
        <v>500</v>
      </c>
      <c r="Y46" s="99">
        <v>254.8</v>
      </c>
      <c r="Z46" s="100"/>
      <c r="AA46" s="79">
        <f t="shared" si="7"/>
        <v>7192.1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1000.7</v>
      </c>
      <c r="C48" s="88">
        <f t="shared" ref="C48:Z48" si="8">IF(LEN(C$2)&gt;0,SUM(C42:C47),"")</f>
        <v>982</v>
      </c>
      <c r="D48" s="88">
        <f t="shared" si="8"/>
        <v>507.7</v>
      </c>
      <c r="E48" s="88">
        <f t="shared" si="8"/>
        <v>471.90000000000003</v>
      </c>
      <c r="F48" s="88">
        <f t="shared" si="8"/>
        <v>625.20000000000005</v>
      </c>
      <c r="G48" s="88">
        <f t="shared" si="8"/>
        <v>416.5</v>
      </c>
      <c r="H48" s="88">
        <f t="shared" si="8"/>
        <v>500</v>
      </c>
      <c r="I48" s="88">
        <f t="shared" si="8"/>
        <v>197.8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151.1</v>
      </c>
      <c r="O48" s="88">
        <f t="shared" si="8"/>
        <v>401.1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436.2</v>
      </c>
      <c r="X48" s="88">
        <f t="shared" si="8"/>
        <v>1099.5</v>
      </c>
      <c r="Y48" s="88">
        <f t="shared" si="8"/>
        <v>1328.8</v>
      </c>
      <c r="Z48" s="89" t="str">
        <f t="shared" si="8"/>
        <v/>
      </c>
      <c r="AA48" s="90">
        <f t="shared" si="7"/>
        <v>11618.5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5273.2619999999997</v>
      </c>
      <c r="C51" s="88">
        <f t="shared" si="10"/>
        <v>5088.1170000000002</v>
      </c>
      <c r="D51" s="88">
        <f t="shared" si="10"/>
        <v>4675.7190000000001</v>
      </c>
      <c r="E51" s="88">
        <f t="shared" si="10"/>
        <v>4644.1139999999996</v>
      </c>
      <c r="F51" s="88">
        <f t="shared" si="10"/>
        <v>4779.8980000000001</v>
      </c>
      <c r="G51" s="88">
        <f t="shared" si="10"/>
        <v>5317.2070000000003</v>
      </c>
      <c r="H51" s="88">
        <f t="shared" si="10"/>
        <v>6375.9749999999995</v>
      </c>
      <c r="I51" s="88">
        <f t="shared" si="10"/>
        <v>7425.0360000000001</v>
      </c>
      <c r="J51" s="88">
        <f t="shared" si="10"/>
        <v>8024.3769999999995</v>
      </c>
      <c r="K51" s="88">
        <f t="shared" si="10"/>
        <v>8170.6999999999989</v>
      </c>
      <c r="L51" s="88">
        <f t="shared" si="10"/>
        <v>7950.9589999999989</v>
      </c>
      <c r="M51" s="88">
        <f t="shared" si="10"/>
        <v>7678.7909999999993</v>
      </c>
      <c r="N51" s="88">
        <f t="shared" si="10"/>
        <v>7586.7839999999997</v>
      </c>
      <c r="O51" s="88">
        <f t="shared" si="10"/>
        <v>7378.7190000000001</v>
      </c>
      <c r="P51" s="88">
        <f t="shared" si="10"/>
        <v>7306.1589999999997</v>
      </c>
      <c r="Q51" s="88">
        <f t="shared" si="10"/>
        <v>7580.8950000000004</v>
      </c>
      <c r="R51" s="88">
        <f t="shared" si="10"/>
        <v>8158.1850000000004</v>
      </c>
      <c r="S51" s="88">
        <f t="shared" si="10"/>
        <v>8190.3150000000005</v>
      </c>
      <c r="T51" s="88">
        <f t="shared" si="10"/>
        <v>8077.741</v>
      </c>
      <c r="U51" s="88">
        <f t="shared" si="10"/>
        <v>7786.5919999999996</v>
      </c>
      <c r="V51" s="88">
        <f t="shared" si="10"/>
        <v>7220.4789999999994</v>
      </c>
      <c r="W51" s="88">
        <f t="shared" si="10"/>
        <v>6433.7550000000001</v>
      </c>
      <c r="X51" s="88">
        <f t="shared" si="10"/>
        <v>5778.4920000000002</v>
      </c>
      <c r="Y51" s="88">
        <f t="shared" si="10"/>
        <v>5381.8690000000006</v>
      </c>
      <c r="Z51" s="89" t="str">
        <f t="shared" si="10"/>
        <v/>
      </c>
      <c r="AA51" s="104">
        <f>SUM(B51:Z51)</f>
        <v>162284.13999999998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5273.2430000000004</v>
      </c>
      <c r="C4" s="18">
        <v>5088.1760000000022</v>
      </c>
      <c r="D4" s="18">
        <v>4675.7760000000007</v>
      </c>
      <c r="E4" s="18">
        <v>4644.1239999999989</v>
      </c>
      <c r="F4" s="18">
        <v>4779.898000000001</v>
      </c>
      <c r="G4" s="18">
        <v>5317.2350000000006</v>
      </c>
      <c r="H4" s="18">
        <v>6375.951</v>
      </c>
      <c r="I4" s="18">
        <v>7425.0850000000028</v>
      </c>
      <c r="J4" s="18">
        <v>8024.3400000000011</v>
      </c>
      <c r="K4" s="18">
        <v>8170.7000000000016</v>
      </c>
      <c r="L4" s="18">
        <v>7950.9859999999981</v>
      </c>
      <c r="M4" s="18">
        <v>7678.793999999999</v>
      </c>
      <c r="N4" s="18">
        <v>7586.7910000000002</v>
      </c>
      <c r="O4" s="18">
        <v>7378.7330000000011</v>
      </c>
      <c r="P4" s="18">
        <v>7306.1190000000006</v>
      </c>
      <c r="Q4" s="18">
        <v>7580.8950000000004</v>
      </c>
      <c r="R4" s="18">
        <v>8158.1850000000004</v>
      </c>
      <c r="S4" s="18">
        <v>8190.308</v>
      </c>
      <c r="T4" s="18">
        <v>8077.7029999999995</v>
      </c>
      <c r="U4" s="18">
        <v>7786.5850000000028</v>
      </c>
      <c r="V4" s="18">
        <v>7220.447000000001</v>
      </c>
      <c r="W4" s="18">
        <v>6433.6649999999991</v>
      </c>
      <c r="X4" s="18">
        <v>5778.443000000002</v>
      </c>
      <c r="Y4" s="18">
        <v>5381.9129999999977</v>
      </c>
      <c r="Z4" s="19"/>
      <c r="AA4" s="20">
        <f>SUM(B4:Z4)</f>
        <v>162284.09500000006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91.05</v>
      </c>
      <c r="C7" s="28">
        <v>87.06</v>
      </c>
      <c r="D7" s="28">
        <v>85.62</v>
      </c>
      <c r="E7" s="28">
        <v>84.42</v>
      </c>
      <c r="F7" s="28">
        <v>86.03</v>
      </c>
      <c r="G7" s="28">
        <v>97.46</v>
      </c>
      <c r="H7" s="28">
        <v>131.36000000000001</v>
      </c>
      <c r="I7" s="28">
        <v>130.06</v>
      </c>
      <c r="J7" s="28">
        <v>150.04</v>
      </c>
      <c r="K7" s="28">
        <v>129.88</v>
      </c>
      <c r="L7" s="28">
        <v>129.99</v>
      </c>
      <c r="M7" s="28">
        <v>124.52</v>
      </c>
      <c r="N7" s="28">
        <v>120</v>
      </c>
      <c r="O7" s="28">
        <v>123</v>
      </c>
      <c r="P7" s="28">
        <v>131.55000000000001</v>
      </c>
      <c r="Q7" s="28">
        <v>138.94</v>
      </c>
      <c r="R7" s="28">
        <v>219.11</v>
      </c>
      <c r="S7" s="28">
        <v>200.01</v>
      </c>
      <c r="T7" s="28">
        <v>146.56</v>
      </c>
      <c r="U7" s="28">
        <v>141.43</v>
      </c>
      <c r="V7" s="28">
        <v>122.23</v>
      </c>
      <c r="W7" s="28">
        <v>117.01</v>
      </c>
      <c r="X7" s="28">
        <v>122</v>
      </c>
      <c r="Y7" s="28">
        <v>96.86</v>
      </c>
      <c r="Z7" s="29"/>
      <c r="AA7" s="30">
        <f>IF(SUM(B7:Z7)&lt;&gt;0,AVERAGEIF(B7:Z7,"&lt;&gt;"""),"")</f>
        <v>125.25791666666669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948.12499999999989</v>
      </c>
      <c r="C19" s="72">
        <v>947.09399999999994</v>
      </c>
      <c r="D19" s="72">
        <v>951.40699999999993</v>
      </c>
      <c r="E19" s="72">
        <v>949.16599999999994</v>
      </c>
      <c r="F19" s="72">
        <v>926.53099999999995</v>
      </c>
      <c r="G19" s="72">
        <v>936.61400000000003</v>
      </c>
      <c r="H19" s="72">
        <v>939.29600000000005</v>
      </c>
      <c r="I19" s="72">
        <v>814.37800000000004</v>
      </c>
      <c r="J19" s="72">
        <v>852.72199999999998</v>
      </c>
      <c r="K19" s="72">
        <v>803.74600000000009</v>
      </c>
      <c r="L19" s="72">
        <v>814.22400000000005</v>
      </c>
      <c r="M19" s="72">
        <v>833.42199999999991</v>
      </c>
      <c r="N19" s="72">
        <v>789.64</v>
      </c>
      <c r="O19" s="72">
        <v>801.25199999999995</v>
      </c>
      <c r="P19" s="72">
        <v>777.57999999999993</v>
      </c>
      <c r="Q19" s="72">
        <v>771.01499999999999</v>
      </c>
      <c r="R19" s="72">
        <v>764.09400000000005</v>
      </c>
      <c r="S19" s="72">
        <v>740.72199999999998</v>
      </c>
      <c r="T19" s="72">
        <v>747.0920000000001</v>
      </c>
      <c r="U19" s="72">
        <v>745.51300000000003</v>
      </c>
      <c r="V19" s="72">
        <v>777.61900000000003</v>
      </c>
      <c r="W19" s="72">
        <v>843.00699999999995</v>
      </c>
      <c r="X19" s="72">
        <v>879.68899999999996</v>
      </c>
      <c r="Y19" s="72">
        <v>926.64699999999993</v>
      </c>
      <c r="Z19" s="73"/>
      <c r="AA19" s="74">
        <f t="shared" ref="AA19:AA24" si="2">SUM(B19:Z19)</f>
        <v>20280.595000000001</v>
      </c>
    </row>
    <row r="20" spans="1:27" ht="24.95" customHeight="1" x14ac:dyDescent="0.2">
      <c r="A20" s="75" t="s">
        <v>15</v>
      </c>
      <c r="B20" s="76">
        <v>1022.2760000000001</v>
      </c>
      <c r="C20" s="77">
        <v>1018.653</v>
      </c>
      <c r="D20" s="77">
        <v>1022.9339999999999</v>
      </c>
      <c r="E20" s="77">
        <v>1027.5219999999997</v>
      </c>
      <c r="F20" s="77">
        <v>1069.511</v>
      </c>
      <c r="G20" s="77">
        <v>1208.9359999999999</v>
      </c>
      <c r="H20" s="77">
        <v>1317.7939999999996</v>
      </c>
      <c r="I20" s="77">
        <v>1476.0350000000003</v>
      </c>
      <c r="J20" s="77">
        <v>1342.0720000000001</v>
      </c>
      <c r="K20" s="77">
        <v>1332.64</v>
      </c>
      <c r="L20" s="77">
        <v>1307.1569999999999</v>
      </c>
      <c r="M20" s="77">
        <v>1315.6420000000001</v>
      </c>
      <c r="N20" s="77">
        <v>1371.7670000000001</v>
      </c>
      <c r="O20" s="77">
        <v>1274.5170000000003</v>
      </c>
      <c r="P20" s="77">
        <v>1229.4910000000002</v>
      </c>
      <c r="Q20" s="77">
        <v>1316.7629999999999</v>
      </c>
      <c r="R20" s="77">
        <v>1470.0429999999999</v>
      </c>
      <c r="S20" s="77">
        <v>1454.8350000000003</v>
      </c>
      <c r="T20" s="77">
        <v>1409.0910000000001</v>
      </c>
      <c r="U20" s="77">
        <v>1356.3860000000004</v>
      </c>
      <c r="V20" s="77">
        <v>1239.6239999999998</v>
      </c>
      <c r="W20" s="77">
        <v>1094.8120000000001</v>
      </c>
      <c r="X20" s="77">
        <v>938.07099999999991</v>
      </c>
      <c r="Y20" s="77">
        <v>1002.0500000000001</v>
      </c>
      <c r="Z20" s="78"/>
      <c r="AA20" s="79">
        <f t="shared" si="2"/>
        <v>29618.622000000003</v>
      </c>
    </row>
    <row r="21" spans="1:27" ht="24.95" customHeight="1" x14ac:dyDescent="0.2">
      <c r="A21" s="75" t="s">
        <v>16</v>
      </c>
      <c r="B21" s="80">
        <v>2564.3420000000001</v>
      </c>
      <c r="C21" s="81">
        <v>2469.6289999999999</v>
      </c>
      <c r="D21" s="81">
        <v>2370.9349999999995</v>
      </c>
      <c r="E21" s="81">
        <v>2338.4359999999997</v>
      </c>
      <c r="F21" s="81">
        <v>2443.3559999999993</v>
      </c>
      <c r="G21" s="81">
        <v>2759.1849999999999</v>
      </c>
      <c r="H21" s="81">
        <v>3151.8609999999999</v>
      </c>
      <c r="I21" s="81">
        <v>3482.672</v>
      </c>
      <c r="J21" s="81">
        <v>3635.3460000000005</v>
      </c>
      <c r="K21" s="81">
        <v>3721.8140000000008</v>
      </c>
      <c r="L21" s="81">
        <v>3725.0049999999997</v>
      </c>
      <c r="M21" s="81">
        <v>3743.33</v>
      </c>
      <c r="N21" s="81">
        <v>3676.884</v>
      </c>
      <c r="O21" s="81">
        <v>3569.9639999999999</v>
      </c>
      <c r="P21" s="81">
        <v>3613.5480000000002</v>
      </c>
      <c r="Q21" s="81">
        <v>3793.6170000000002</v>
      </c>
      <c r="R21" s="81">
        <v>4206.0479999999998</v>
      </c>
      <c r="S21" s="81">
        <v>4498.0510000000004</v>
      </c>
      <c r="T21" s="81">
        <v>4562.5200000000004</v>
      </c>
      <c r="U21" s="81">
        <v>4522.3860000000013</v>
      </c>
      <c r="V21" s="81">
        <v>4262.7039999999997</v>
      </c>
      <c r="W21" s="81">
        <v>3866.3459999999995</v>
      </c>
      <c r="X21" s="81">
        <v>3410.1829999999995</v>
      </c>
      <c r="Y21" s="81">
        <v>2966.7159999999999</v>
      </c>
      <c r="Z21" s="78"/>
      <c r="AA21" s="79">
        <f t="shared" si="2"/>
        <v>83354.878000000012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83</v>
      </c>
      <c r="C23" s="77">
        <v>79</v>
      </c>
      <c r="D23" s="77">
        <v>79.5</v>
      </c>
      <c r="E23" s="77">
        <v>78</v>
      </c>
      <c r="F23" s="77">
        <v>82.5</v>
      </c>
      <c r="G23" s="77">
        <v>100</v>
      </c>
      <c r="H23" s="77">
        <v>174.5</v>
      </c>
      <c r="I23" s="77">
        <v>195</v>
      </c>
      <c r="J23" s="77">
        <v>192</v>
      </c>
      <c r="K23" s="77">
        <v>180.5</v>
      </c>
      <c r="L23" s="77">
        <v>138</v>
      </c>
      <c r="M23" s="77">
        <v>123</v>
      </c>
      <c r="N23" s="77">
        <v>120.5</v>
      </c>
      <c r="O23" s="77">
        <v>143</v>
      </c>
      <c r="P23" s="77">
        <v>168</v>
      </c>
      <c r="Q23" s="77">
        <v>227.5</v>
      </c>
      <c r="R23" s="77">
        <v>244</v>
      </c>
      <c r="S23" s="77">
        <v>208</v>
      </c>
      <c r="T23" s="77">
        <v>186</v>
      </c>
      <c r="U23" s="77">
        <v>204</v>
      </c>
      <c r="V23" s="77">
        <v>188.5</v>
      </c>
      <c r="W23" s="77">
        <v>158</v>
      </c>
      <c r="X23" s="77">
        <v>123.5</v>
      </c>
      <c r="Y23" s="77">
        <v>113.5</v>
      </c>
      <c r="Z23" s="77"/>
      <c r="AA23" s="79">
        <f t="shared" si="2"/>
        <v>3589.5</v>
      </c>
    </row>
    <row r="24" spans="1:27" ht="24.95" customHeight="1" x14ac:dyDescent="0.2">
      <c r="A24" s="85" t="s">
        <v>19</v>
      </c>
      <c r="B24" s="77">
        <v>218</v>
      </c>
      <c r="C24" s="77">
        <v>205</v>
      </c>
      <c r="D24" s="77">
        <v>199</v>
      </c>
      <c r="E24" s="77">
        <v>199</v>
      </c>
      <c r="F24" s="77">
        <v>207.99999999999997</v>
      </c>
      <c r="G24" s="77">
        <v>238</v>
      </c>
      <c r="H24" s="77">
        <v>283</v>
      </c>
      <c r="I24" s="77">
        <v>316.00000000000006</v>
      </c>
      <c r="J24" s="77">
        <v>338</v>
      </c>
      <c r="K24" s="77">
        <v>338</v>
      </c>
      <c r="L24" s="77">
        <v>336</v>
      </c>
      <c r="M24" s="77">
        <v>337</v>
      </c>
      <c r="N24" s="77">
        <v>336</v>
      </c>
      <c r="O24" s="77">
        <v>342</v>
      </c>
      <c r="P24" s="77">
        <v>333</v>
      </c>
      <c r="Q24" s="77">
        <v>346</v>
      </c>
      <c r="R24" s="77">
        <v>383</v>
      </c>
      <c r="S24" s="77">
        <v>398</v>
      </c>
      <c r="T24" s="77">
        <v>394.00000000000006</v>
      </c>
      <c r="U24" s="77">
        <v>384</v>
      </c>
      <c r="V24" s="77">
        <v>359</v>
      </c>
      <c r="W24" s="77">
        <v>325</v>
      </c>
      <c r="X24" s="77">
        <v>287.99999999999994</v>
      </c>
      <c r="Y24" s="77">
        <v>256</v>
      </c>
      <c r="Z24" s="77"/>
      <c r="AA24" s="79">
        <f t="shared" si="2"/>
        <v>7359</v>
      </c>
    </row>
    <row r="25" spans="1:27" ht="30" customHeight="1" thickBot="1" x14ac:dyDescent="0.25">
      <c r="A25" s="86" t="s">
        <v>20</v>
      </c>
      <c r="B25" s="87">
        <f t="shared" ref="B25:AA25" si="3">SUM(B19:B24)</f>
        <v>4835.7430000000004</v>
      </c>
      <c r="C25" s="88">
        <f t="shared" si="3"/>
        <v>4719.3760000000002</v>
      </c>
      <c r="D25" s="88">
        <f t="shared" si="3"/>
        <v>4623.7759999999998</v>
      </c>
      <c r="E25" s="88">
        <f t="shared" si="3"/>
        <v>4592.1239999999998</v>
      </c>
      <c r="F25" s="88">
        <f t="shared" si="3"/>
        <v>4729.8979999999992</v>
      </c>
      <c r="G25" s="88">
        <f t="shared" si="3"/>
        <v>5242.7350000000006</v>
      </c>
      <c r="H25" s="88">
        <f t="shared" si="3"/>
        <v>5866.4509999999991</v>
      </c>
      <c r="I25" s="88">
        <f t="shared" si="3"/>
        <v>6284.0850000000009</v>
      </c>
      <c r="J25" s="88">
        <f t="shared" si="3"/>
        <v>6360.14</v>
      </c>
      <c r="K25" s="88">
        <f t="shared" si="3"/>
        <v>6376.7000000000007</v>
      </c>
      <c r="L25" s="88">
        <f t="shared" si="3"/>
        <v>6320.3859999999995</v>
      </c>
      <c r="M25" s="88">
        <f t="shared" si="3"/>
        <v>6352.3940000000002</v>
      </c>
      <c r="N25" s="88">
        <f t="shared" si="3"/>
        <v>6294.7910000000002</v>
      </c>
      <c r="O25" s="88">
        <f t="shared" si="3"/>
        <v>6130.7330000000002</v>
      </c>
      <c r="P25" s="88">
        <f t="shared" si="3"/>
        <v>6121.6190000000006</v>
      </c>
      <c r="Q25" s="88">
        <f t="shared" si="3"/>
        <v>6454.8950000000004</v>
      </c>
      <c r="R25" s="88">
        <f t="shared" si="3"/>
        <v>7067.1849999999995</v>
      </c>
      <c r="S25" s="88">
        <f t="shared" si="3"/>
        <v>7299.6080000000002</v>
      </c>
      <c r="T25" s="88">
        <f t="shared" si="3"/>
        <v>7298.7030000000004</v>
      </c>
      <c r="U25" s="88">
        <f t="shared" si="3"/>
        <v>7212.2850000000017</v>
      </c>
      <c r="V25" s="88">
        <f t="shared" si="3"/>
        <v>6827.4470000000001</v>
      </c>
      <c r="W25" s="88">
        <f t="shared" si="3"/>
        <v>6287.1649999999991</v>
      </c>
      <c r="X25" s="88">
        <f t="shared" si="3"/>
        <v>5639.4429999999993</v>
      </c>
      <c r="Y25" s="88">
        <f t="shared" si="3"/>
        <v>5264.9130000000005</v>
      </c>
      <c r="Z25" s="89">
        <f t="shared" si="3"/>
        <v>0</v>
      </c>
      <c r="AA25" s="90">
        <f t="shared" si="3"/>
        <v>144202.59500000003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477.85</v>
      </c>
      <c r="C28" s="72">
        <v>461.02</v>
      </c>
      <c r="D28" s="72">
        <v>455.44</v>
      </c>
      <c r="E28" s="72">
        <v>453.75</v>
      </c>
      <c r="F28" s="72">
        <v>467.17</v>
      </c>
      <c r="G28" s="72">
        <v>514.85</v>
      </c>
      <c r="H28" s="72">
        <v>634.47</v>
      </c>
      <c r="I28" s="72">
        <v>705.46</v>
      </c>
      <c r="J28" s="72">
        <v>778.02</v>
      </c>
      <c r="K28" s="72">
        <v>777.45</v>
      </c>
      <c r="L28" s="72">
        <v>739.26</v>
      </c>
      <c r="M28" s="72">
        <v>727.41</v>
      </c>
      <c r="N28" s="72">
        <v>721.6</v>
      </c>
      <c r="O28" s="72">
        <v>742.93</v>
      </c>
      <c r="P28" s="72">
        <v>747.86</v>
      </c>
      <c r="Q28" s="72">
        <v>804.93</v>
      </c>
      <c r="R28" s="72">
        <v>851.76</v>
      </c>
      <c r="S28" s="72">
        <v>812.41</v>
      </c>
      <c r="T28" s="72">
        <v>786.28</v>
      </c>
      <c r="U28" s="72">
        <v>794.42</v>
      </c>
      <c r="V28" s="72">
        <v>753.82</v>
      </c>
      <c r="W28" s="72">
        <v>689.67</v>
      </c>
      <c r="X28" s="72">
        <v>618.72</v>
      </c>
      <c r="Y28" s="72">
        <v>577.25</v>
      </c>
      <c r="Z28" s="73"/>
      <c r="AA28" s="74">
        <f>SUM(B28:Z28)</f>
        <v>16093.800000000001</v>
      </c>
    </row>
    <row r="29" spans="1:27" ht="24.95" customHeight="1" x14ac:dyDescent="0.2">
      <c r="A29" s="75" t="s">
        <v>23</v>
      </c>
      <c r="B29" s="76">
        <v>4446.893</v>
      </c>
      <c r="C29" s="77">
        <v>4311.3559999999998</v>
      </c>
      <c r="D29" s="77">
        <v>4220.3360000000002</v>
      </c>
      <c r="E29" s="77">
        <v>4190.3739999999998</v>
      </c>
      <c r="F29" s="77">
        <v>4312.7280000000001</v>
      </c>
      <c r="G29" s="77">
        <v>4764.8850000000002</v>
      </c>
      <c r="H29" s="77">
        <v>5367.9809999999998</v>
      </c>
      <c r="I29" s="77">
        <v>5736.625</v>
      </c>
      <c r="J29" s="77">
        <v>5812.12</v>
      </c>
      <c r="K29" s="77">
        <v>5909.25</v>
      </c>
      <c r="L29" s="77">
        <v>5926.1260000000002</v>
      </c>
      <c r="M29" s="77">
        <v>5963.9840000000004</v>
      </c>
      <c r="N29" s="77">
        <v>5898.1909999999998</v>
      </c>
      <c r="O29" s="77">
        <v>5683.8029999999999</v>
      </c>
      <c r="P29" s="77">
        <v>5640.759</v>
      </c>
      <c r="Q29" s="77">
        <v>5843.9650000000001</v>
      </c>
      <c r="R29" s="77">
        <v>6397.4250000000002</v>
      </c>
      <c r="S29" s="77">
        <v>6667.1980000000003</v>
      </c>
      <c r="T29" s="77">
        <v>6642.4229999999998</v>
      </c>
      <c r="U29" s="77">
        <v>6547.8649999999998</v>
      </c>
      <c r="V29" s="77">
        <v>6183.6270000000004</v>
      </c>
      <c r="W29" s="77">
        <v>5698.4949999999999</v>
      </c>
      <c r="X29" s="77">
        <v>5159.723</v>
      </c>
      <c r="Y29" s="77">
        <v>4804.6629999999996</v>
      </c>
      <c r="Z29" s="78"/>
      <c r="AA29" s="79">
        <f>SUM(B29:Z29)</f>
        <v>132130.79500000001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4924.7430000000004</v>
      </c>
      <c r="C31" s="62">
        <f t="shared" si="4"/>
        <v>4772.3760000000002</v>
      </c>
      <c r="D31" s="62">
        <f t="shared" si="4"/>
        <v>4675.7759999999998</v>
      </c>
      <c r="E31" s="62">
        <f t="shared" si="4"/>
        <v>4644.1239999999998</v>
      </c>
      <c r="F31" s="62">
        <f t="shared" si="4"/>
        <v>4779.8980000000001</v>
      </c>
      <c r="G31" s="62">
        <f t="shared" si="4"/>
        <v>5279.7350000000006</v>
      </c>
      <c r="H31" s="62">
        <f t="shared" si="4"/>
        <v>6002.451</v>
      </c>
      <c r="I31" s="62">
        <f t="shared" si="4"/>
        <v>6442.085</v>
      </c>
      <c r="J31" s="62">
        <f t="shared" si="4"/>
        <v>6590.1399999999994</v>
      </c>
      <c r="K31" s="62">
        <f t="shared" si="4"/>
        <v>6686.7</v>
      </c>
      <c r="L31" s="62">
        <f t="shared" si="4"/>
        <v>6665.3860000000004</v>
      </c>
      <c r="M31" s="62">
        <f t="shared" si="4"/>
        <v>6691.3940000000002</v>
      </c>
      <c r="N31" s="62">
        <f t="shared" si="4"/>
        <v>6619.7910000000002</v>
      </c>
      <c r="O31" s="62">
        <f t="shared" si="4"/>
        <v>6426.7330000000002</v>
      </c>
      <c r="P31" s="62">
        <f t="shared" si="4"/>
        <v>6388.6189999999997</v>
      </c>
      <c r="Q31" s="62">
        <f t="shared" si="4"/>
        <v>6648.8950000000004</v>
      </c>
      <c r="R31" s="62">
        <f t="shared" si="4"/>
        <v>7249.1850000000004</v>
      </c>
      <c r="S31" s="62">
        <f t="shared" si="4"/>
        <v>7479.6080000000002</v>
      </c>
      <c r="T31" s="62">
        <f t="shared" si="4"/>
        <v>7428.7029999999995</v>
      </c>
      <c r="U31" s="62">
        <f t="shared" si="4"/>
        <v>7342.2849999999999</v>
      </c>
      <c r="V31" s="62">
        <f t="shared" si="4"/>
        <v>6937.4470000000001</v>
      </c>
      <c r="W31" s="62">
        <f t="shared" si="4"/>
        <v>6388.165</v>
      </c>
      <c r="X31" s="62">
        <f t="shared" si="4"/>
        <v>5778.4430000000002</v>
      </c>
      <c r="Y31" s="62">
        <f t="shared" si="4"/>
        <v>5381.9129999999996</v>
      </c>
      <c r="Z31" s="63">
        <f t="shared" si="4"/>
        <v>0</v>
      </c>
      <c r="AA31" s="64">
        <f t="shared" si="4"/>
        <v>148224.595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25</v>
      </c>
      <c r="C34" s="95">
        <v>25</v>
      </c>
      <c r="D34" s="95">
        <v>25</v>
      </c>
      <c r="E34" s="95">
        <v>25</v>
      </c>
      <c r="F34" s="95">
        <v>25</v>
      </c>
      <c r="G34" s="95">
        <v>10</v>
      </c>
      <c r="H34" s="95">
        <v>10</v>
      </c>
      <c r="I34" s="95">
        <v>10</v>
      </c>
      <c r="J34" s="95">
        <v>36</v>
      </c>
      <c r="K34" s="95">
        <v>93</v>
      </c>
      <c r="L34" s="95">
        <v>85</v>
      </c>
      <c r="M34" s="95">
        <v>85</v>
      </c>
      <c r="N34" s="95">
        <v>85</v>
      </c>
      <c r="O34" s="95">
        <v>70</v>
      </c>
      <c r="P34" s="95">
        <v>70</v>
      </c>
      <c r="Q34" s="95">
        <v>50</v>
      </c>
      <c r="R34" s="95">
        <v>50</v>
      </c>
      <c r="S34" s="95">
        <v>50</v>
      </c>
      <c r="T34" s="95">
        <v>50</v>
      </c>
      <c r="U34" s="95">
        <v>50</v>
      </c>
      <c r="V34" s="95">
        <v>40</v>
      </c>
      <c r="W34" s="95">
        <v>15</v>
      </c>
      <c r="X34" s="95">
        <v>15</v>
      </c>
      <c r="Y34" s="95">
        <v>15</v>
      </c>
      <c r="Z34" s="96"/>
      <c r="AA34" s="74">
        <f t="shared" ref="AA34:AA39" si="5">SUM(B34:Z34)</f>
        <v>1014</v>
      </c>
    </row>
    <row r="35" spans="1:27" ht="24.95" customHeight="1" x14ac:dyDescent="0.2">
      <c r="A35" s="97" t="s">
        <v>41</v>
      </c>
      <c r="B35" s="98">
        <v>64</v>
      </c>
      <c r="C35" s="99">
        <v>28</v>
      </c>
      <c r="D35" s="99">
        <v>27</v>
      </c>
      <c r="E35" s="99">
        <v>27</v>
      </c>
      <c r="F35" s="99">
        <v>25</v>
      </c>
      <c r="G35" s="99">
        <v>27</v>
      </c>
      <c r="H35" s="99">
        <v>126</v>
      </c>
      <c r="I35" s="99">
        <v>148</v>
      </c>
      <c r="J35" s="99">
        <v>194</v>
      </c>
      <c r="K35" s="99">
        <v>217</v>
      </c>
      <c r="L35" s="99">
        <v>260</v>
      </c>
      <c r="M35" s="99">
        <v>254</v>
      </c>
      <c r="N35" s="99">
        <v>240</v>
      </c>
      <c r="O35" s="99">
        <v>226</v>
      </c>
      <c r="P35" s="99">
        <v>197</v>
      </c>
      <c r="Q35" s="99">
        <v>144</v>
      </c>
      <c r="R35" s="99">
        <v>132</v>
      </c>
      <c r="S35" s="99">
        <v>130</v>
      </c>
      <c r="T35" s="99">
        <v>80</v>
      </c>
      <c r="U35" s="99">
        <v>80</v>
      </c>
      <c r="V35" s="99">
        <v>70</v>
      </c>
      <c r="W35" s="99">
        <v>86</v>
      </c>
      <c r="X35" s="99">
        <v>124</v>
      </c>
      <c r="Y35" s="99">
        <v>102</v>
      </c>
      <c r="Z35" s="100"/>
      <c r="AA35" s="79">
        <f t="shared" si="5"/>
        <v>3008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37.5</v>
      </c>
      <c r="H36" s="99">
        <v>373.5</v>
      </c>
      <c r="I36" s="99">
        <v>983</v>
      </c>
      <c r="J36" s="99">
        <v>934.2</v>
      </c>
      <c r="K36" s="99">
        <v>984</v>
      </c>
      <c r="L36" s="99">
        <v>984</v>
      </c>
      <c r="M36" s="99">
        <v>967</v>
      </c>
      <c r="N36" s="99">
        <v>967</v>
      </c>
      <c r="O36" s="99">
        <v>952</v>
      </c>
      <c r="P36" s="99">
        <v>917.5</v>
      </c>
      <c r="Q36" s="99">
        <v>932</v>
      </c>
      <c r="R36" s="99">
        <v>909</v>
      </c>
      <c r="S36" s="99">
        <v>710.7</v>
      </c>
      <c r="T36" s="99">
        <v>649</v>
      </c>
      <c r="U36" s="99">
        <v>444.3</v>
      </c>
      <c r="V36" s="99">
        <v>283</v>
      </c>
      <c r="W36" s="99">
        <v>45.5</v>
      </c>
      <c r="X36" s="99"/>
      <c r="Y36" s="99"/>
      <c r="Z36" s="100"/>
      <c r="AA36" s="79">
        <f t="shared" si="5"/>
        <v>12073.2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348.5</v>
      </c>
      <c r="C38" s="99">
        <v>315.8</v>
      </c>
      <c r="D38" s="99"/>
      <c r="E38" s="99"/>
      <c r="F38" s="99"/>
      <c r="G38" s="99"/>
      <c r="H38" s="99"/>
      <c r="I38" s="99"/>
      <c r="J38" s="99">
        <v>500</v>
      </c>
      <c r="K38" s="99">
        <v>500</v>
      </c>
      <c r="L38" s="99">
        <v>301.60000000000002</v>
      </c>
      <c r="M38" s="99">
        <v>20.399999999999999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1986.3000000000002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437.5</v>
      </c>
      <c r="C39" s="88">
        <f t="shared" si="6"/>
        <v>368.8</v>
      </c>
      <c r="D39" s="88">
        <f t="shared" si="6"/>
        <v>52</v>
      </c>
      <c r="E39" s="88">
        <f t="shared" si="6"/>
        <v>52</v>
      </c>
      <c r="F39" s="88">
        <f t="shared" si="6"/>
        <v>50</v>
      </c>
      <c r="G39" s="88">
        <f t="shared" si="6"/>
        <v>74.5</v>
      </c>
      <c r="H39" s="88">
        <f t="shared" si="6"/>
        <v>509.5</v>
      </c>
      <c r="I39" s="88">
        <f t="shared" si="6"/>
        <v>1141</v>
      </c>
      <c r="J39" s="88">
        <f t="shared" si="6"/>
        <v>1664.2</v>
      </c>
      <c r="K39" s="88">
        <f t="shared" si="6"/>
        <v>1794</v>
      </c>
      <c r="L39" s="88">
        <f t="shared" si="6"/>
        <v>1630.6</v>
      </c>
      <c r="M39" s="88">
        <f t="shared" si="6"/>
        <v>1326.4</v>
      </c>
      <c r="N39" s="88">
        <f t="shared" si="6"/>
        <v>1292</v>
      </c>
      <c r="O39" s="88">
        <f t="shared" si="6"/>
        <v>1248</v>
      </c>
      <c r="P39" s="88">
        <f t="shared" si="6"/>
        <v>1184.5</v>
      </c>
      <c r="Q39" s="88">
        <f t="shared" si="6"/>
        <v>1126</v>
      </c>
      <c r="R39" s="88">
        <f t="shared" si="6"/>
        <v>1091</v>
      </c>
      <c r="S39" s="88">
        <f t="shared" si="6"/>
        <v>890.7</v>
      </c>
      <c r="T39" s="88">
        <f t="shared" si="6"/>
        <v>779</v>
      </c>
      <c r="U39" s="88">
        <f t="shared" si="6"/>
        <v>574.29999999999995</v>
      </c>
      <c r="V39" s="88">
        <f t="shared" si="6"/>
        <v>393</v>
      </c>
      <c r="W39" s="88">
        <f t="shared" si="6"/>
        <v>146.5</v>
      </c>
      <c r="X39" s="88">
        <f t="shared" si="6"/>
        <v>139</v>
      </c>
      <c r="Y39" s="88">
        <f t="shared" si="6"/>
        <v>117</v>
      </c>
      <c r="Z39" s="89">
        <f t="shared" si="6"/>
        <v>0</v>
      </c>
      <c r="AA39" s="90">
        <f t="shared" si="5"/>
        <v>18081.5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37.5</v>
      </c>
      <c r="H44" s="99">
        <v>373.5</v>
      </c>
      <c r="I44" s="99">
        <v>983</v>
      </c>
      <c r="J44" s="99">
        <v>934.2</v>
      </c>
      <c r="K44" s="99">
        <v>984</v>
      </c>
      <c r="L44" s="99">
        <v>984</v>
      </c>
      <c r="M44" s="99">
        <v>967</v>
      </c>
      <c r="N44" s="99">
        <v>967</v>
      </c>
      <c r="O44" s="99">
        <v>952</v>
      </c>
      <c r="P44" s="99">
        <v>917.5</v>
      </c>
      <c r="Q44" s="99">
        <v>932</v>
      </c>
      <c r="R44" s="99">
        <v>909</v>
      </c>
      <c r="S44" s="99">
        <v>710.7</v>
      </c>
      <c r="T44" s="99">
        <v>649</v>
      </c>
      <c r="U44" s="99">
        <v>444.3</v>
      </c>
      <c r="V44" s="99">
        <v>283</v>
      </c>
      <c r="W44" s="99">
        <v>45.5</v>
      </c>
      <c r="X44" s="99"/>
      <c r="Y44" s="99"/>
      <c r="Z44" s="100"/>
      <c r="AA44" s="79">
        <f t="shared" si="7"/>
        <v>12073.2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348.5</v>
      </c>
      <c r="C46" s="99">
        <v>315.8</v>
      </c>
      <c r="D46" s="99"/>
      <c r="E46" s="99"/>
      <c r="F46" s="99"/>
      <c r="G46" s="99"/>
      <c r="H46" s="99"/>
      <c r="I46" s="99"/>
      <c r="J46" s="99">
        <v>500</v>
      </c>
      <c r="K46" s="99">
        <v>500</v>
      </c>
      <c r="L46" s="99">
        <v>301.60000000000002</v>
      </c>
      <c r="M46" s="99">
        <v>20.399999999999999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1986.3000000000002</v>
      </c>
    </row>
    <row r="47" spans="1:27" ht="24.95" customHeight="1" x14ac:dyDescent="0.2">
      <c r="A47" s="85" t="s">
        <v>47</v>
      </c>
      <c r="B47" s="98">
        <v>71</v>
      </c>
      <c r="C47" s="99">
        <v>61</v>
      </c>
      <c r="D47" s="99">
        <v>58</v>
      </c>
      <c r="E47" s="99">
        <v>61</v>
      </c>
      <c r="F47" s="99">
        <v>73</v>
      </c>
      <c r="G47" s="99">
        <v>107</v>
      </c>
      <c r="H47" s="99">
        <v>146</v>
      </c>
      <c r="I47" s="99">
        <v>148</v>
      </c>
      <c r="J47" s="99">
        <v>150</v>
      </c>
      <c r="K47" s="99">
        <v>142</v>
      </c>
      <c r="L47" s="99">
        <v>133</v>
      </c>
      <c r="M47" s="99">
        <v>133</v>
      </c>
      <c r="N47" s="99">
        <v>135</v>
      </c>
      <c r="O47" s="99">
        <v>146</v>
      </c>
      <c r="P47" s="99">
        <v>145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142</v>
      </c>
      <c r="X47" s="99">
        <v>139</v>
      </c>
      <c r="Y47" s="99">
        <v>112</v>
      </c>
      <c r="Z47" s="100"/>
      <c r="AA47" s="79">
        <f t="shared" si="7"/>
        <v>3002</v>
      </c>
    </row>
    <row r="48" spans="1:27" ht="30" customHeight="1" thickBot="1" x14ac:dyDescent="0.25">
      <c r="A48" s="86" t="s">
        <v>48</v>
      </c>
      <c r="B48" s="87">
        <f>SUM(B42:B47)</f>
        <v>419.5</v>
      </c>
      <c r="C48" s="88">
        <f t="shared" ref="C48:Z48" si="8">SUM(C42:C47)</f>
        <v>376.8</v>
      </c>
      <c r="D48" s="88">
        <f t="shared" si="8"/>
        <v>58</v>
      </c>
      <c r="E48" s="88">
        <f t="shared" si="8"/>
        <v>61</v>
      </c>
      <c r="F48" s="88">
        <f t="shared" si="8"/>
        <v>73</v>
      </c>
      <c r="G48" s="88">
        <f t="shared" si="8"/>
        <v>144.5</v>
      </c>
      <c r="H48" s="88">
        <f t="shared" si="8"/>
        <v>519.5</v>
      </c>
      <c r="I48" s="88">
        <f t="shared" si="8"/>
        <v>1131</v>
      </c>
      <c r="J48" s="88">
        <f t="shared" si="8"/>
        <v>1584.2</v>
      </c>
      <c r="K48" s="88">
        <f t="shared" si="8"/>
        <v>1626</v>
      </c>
      <c r="L48" s="88">
        <f t="shared" si="8"/>
        <v>1418.6</v>
      </c>
      <c r="M48" s="88">
        <f t="shared" si="8"/>
        <v>1120.4000000000001</v>
      </c>
      <c r="N48" s="88">
        <f t="shared" si="8"/>
        <v>1102</v>
      </c>
      <c r="O48" s="88">
        <f t="shared" si="8"/>
        <v>1098</v>
      </c>
      <c r="P48" s="88">
        <f t="shared" si="8"/>
        <v>1062.5</v>
      </c>
      <c r="Q48" s="88">
        <f t="shared" si="8"/>
        <v>1082</v>
      </c>
      <c r="R48" s="88">
        <f t="shared" si="8"/>
        <v>1059</v>
      </c>
      <c r="S48" s="88">
        <f t="shared" si="8"/>
        <v>860.7</v>
      </c>
      <c r="T48" s="88">
        <f t="shared" si="8"/>
        <v>799</v>
      </c>
      <c r="U48" s="88">
        <f t="shared" si="8"/>
        <v>594.29999999999995</v>
      </c>
      <c r="V48" s="88">
        <f t="shared" si="8"/>
        <v>433</v>
      </c>
      <c r="W48" s="88">
        <f t="shared" si="8"/>
        <v>187.5</v>
      </c>
      <c r="X48" s="88">
        <f t="shared" si="8"/>
        <v>139</v>
      </c>
      <c r="Y48" s="88">
        <f t="shared" si="8"/>
        <v>112</v>
      </c>
      <c r="Z48" s="89">
        <f t="shared" si="8"/>
        <v>0</v>
      </c>
      <c r="AA48" s="90">
        <f t="shared" si="7"/>
        <v>17061.5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5273.2430000000004</v>
      </c>
      <c r="C51" s="88">
        <f t="shared" si="10"/>
        <v>5088.1760000000004</v>
      </c>
      <c r="D51" s="88">
        <f t="shared" si="10"/>
        <v>4675.7759999999998</v>
      </c>
      <c r="E51" s="88">
        <f t="shared" si="10"/>
        <v>4644.1239999999998</v>
      </c>
      <c r="F51" s="88">
        <f t="shared" si="10"/>
        <v>4779.8979999999992</v>
      </c>
      <c r="G51" s="88">
        <f t="shared" si="10"/>
        <v>5317.2350000000006</v>
      </c>
      <c r="H51" s="88">
        <f t="shared" si="10"/>
        <v>6375.9509999999991</v>
      </c>
      <c r="I51" s="88">
        <f t="shared" si="10"/>
        <v>7425.0850000000009</v>
      </c>
      <c r="J51" s="88">
        <f t="shared" si="10"/>
        <v>8024.34</v>
      </c>
      <c r="K51" s="88">
        <f t="shared" si="10"/>
        <v>8170.7000000000007</v>
      </c>
      <c r="L51" s="88">
        <f t="shared" si="10"/>
        <v>7950.985999999999</v>
      </c>
      <c r="M51" s="88">
        <f t="shared" si="10"/>
        <v>7678.7939999999999</v>
      </c>
      <c r="N51" s="88">
        <f t="shared" si="10"/>
        <v>7586.7910000000002</v>
      </c>
      <c r="O51" s="88">
        <f t="shared" si="10"/>
        <v>7378.7330000000002</v>
      </c>
      <c r="P51" s="88">
        <f t="shared" si="10"/>
        <v>7306.1190000000006</v>
      </c>
      <c r="Q51" s="88">
        <f t="shared" si="10"/>
        <v>7580.8950000000004</v>
      </c>
      <c r="R51" s="88">
        <f t="shared" si="10"/>
        <v>8158.1849999999995</v>
      </c>
      <c r="S51" s="88">
        <f t="shared" si="10"/>
        <v>8190.308</v>
      </c>
      <c r="T51" s="88">
        <f t="shared" si="10"/>
        <v>8077.7030000000004</v>
      </c>
      <c r="U51" s="88">
        <f t="shared" si="10"/>
        <v>7786.5850000000019</v>
      </c>
      <c r="V51" s="88">
        <f t="shared" si="10"/>
        <v>7220.4470000000001</v>
      </c>
      <c r="W51" s="88">
        <f t="shared" si="10"/>
        <v>6433.6649999999991</v>
      </c>
      <c r="X51" s="88">
        <f t="shared" si="10"/>
        <v>5778.4429999999993</v>
      </c>
      <c r="Y51" s="88">
        <f t="shared" si="10"/>
        <v>5381.9130000000005</v>
      </c>
      <c r="Z51" s="89">
        <f t="shared" si="10"/>
        <v>0</v>
      </c>
      <c r="AA51" s="104">
        <f>SUM(B51:Z51)</f>
        <v>162284.09500000003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-652.20000000000005</v>
      </c>
      <c r="C4" s="18">
        <v>-666.2</v>
      </c>
      <c r="D4" s="18">
        <v>-507.7</v>
      </c>
      <c r="E4" s="18">
        <v>-471.90000000000003</v>
      </c>
      <c r="F4" s="18">
        <v>-625.20000000000005</v>
      </c>
      <c r="G4" s="18">
        <v>-379</v>
      </c>
      <c r="H4" s="18">
        <v>-126.5</v>
      </c>
      <c r="I4" s="18">
        <v>785.2</v>
      </c>
      <c r="J4" s="18">
        <v>1434.2</v>
      </c>
      <c r="K4" s="18">
        <v>1484</v>
      </c>
      <c r="L4" s="18">
        <v>1285.5999999999999</v>
      </c>
      <c r="M4" s="18">
        <v>987.4</v>
      </c>
      <c r="N4" s="18">
        <v>815.9</v>
      </c>
      <c r="O4" s="18">
        <v>550.9</v>
      </c>
      <c r="P4" s="18">
        <v>417.5</v>
      </c>
      <c r="Q4" s="18">
        <v>432</v>
      </c>
      <c r="R4" s="18">
        <v>409</v>
      </c>
      <c r="S4" s="18">
        <v>210.70000000000005</v>
      </c>
      <c r="T4" s="18">
        <v>149</v>
      </c>
      <c r="U4" s="18">
        <v>-55.699999999999989</v>
      </c>
      <c r="V4" s="18">
        <v>-217</v>
      </c>
      <c r="W4" s="18">
        <v>-390.7</v>
      </c>
      <c r="X4" s="18">
        <v>-1099.5</v>
      </c>
      <c r="Y4" s="18">
        <v>-1328.8</v>
      </c>
      <c r="Z4" s="19"/>
      <c r="AA4" s="111">
        <f>SUM(B4:Z4)</f>
        <v>2441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91.05</v>
      </c>
      <c r="C7" s="117">
        <v>87.06</v>
      </c>
      <c r="D7" s="117">
        <v>85.62</v>
      </c>
      <c r="E7" s="117">
        <v>84.42</v>
      </c>
      <c r="F7" s="117">
        <v>86.03</v>
      </c>
      <c r="G7" s="117">
        <v>97.46</v>
      </c>
      <c r="H7" s="117">
        <v>131.36000000000001</v>
      </c>
      <c r="I7" s="117">
        <v>130.06</v>
      </c>
      <c r="J7" s="117">
        <v>150.04</v>
      </c>
      <c r="K7" s="117">
        <v>129.88</v>
      </c>
      <c r="L7" s="117">
        <v>129.99</v>
      </c>
      <c r="M7" s="117">
        <v>124.52</v>
      </c>
      <c r="N7" s="117">
        <v>120</v>
      </c>
      <c r="O7" s="117">
        <v>123</v>
      </c>
      <c r="P7" s="117">
        <v>131.55000000000001</v>
      </c>
      <c r="Q7" s="117">
        <v>138.94</v>
      </c>
      <c r="R7" s="117">
        <v>219.11</v>
      </c>
      <c r="S7" s="117">
        <v>200.01</v>
      </c>
      <c r="T7" s="117">
        <v>146.56</v>
      </c>
      <c r="U7" s="117">
        <v>141.43</v>
      </c>
      <c r="V7" s="117">
        <v>122.23</v>
      </c>
      <c r="W7" s="117">
        <v>117.01</v>
      </c>
      <c r="X7" s="117">
        <v>122</v>
      </c>
      <c r="Y7" s="117">
        <v>96.86</v>
      </c>
      <c r="Z7" s="118"/>
      <c r="AA7" s="119">
        <f>IF(SUM(B7:Z7)&lt;&gt;0,AVERAGEIF(B7:Z7,"&lt;&gt;"""),"")</f>
        <v>125.25791666666669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1000.7</v>
      </c>
      <c r="C13" s="129">
        <v>982</v>
      </c>
      <c r="D13" s="129">
        <v>490.7</v>
      </c>
      <c r="E13" s="129">
        <v>154.30000000000001</v>
      </c>
      <c r="F13" s="129">
        <v>125.2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599.5</v>
      </c>
      <c r="Y13" s="130">
        <v>1074</v>
      </c>
      <c r="Z13" s="131"/>
      <c r="AA13" s="132">
        <f t="shared" si="0"/>
        <v>4426.3999999999996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17</v>
      </c>
      <c r="E15" s="133">
        <v>317.60000000000002</v>
      </c>
      <c r="F15" s="133">
        <v>500</v>
      </c>
      <c r="G15" s="133">
        <v>416.5</v>
      </c>
      <c r="H15" s="133">
        <v>500</v>
      </c>
      <c r="I15" s="133">
        <v>197.8</v>
      </c>
      <c r="J15" s="133"/>
      <c r="K15" s="133"/>
      <c r="L15" s="133"/>
      <c r="M15" s="133"/>
      <c r="N15" s="133">
        <v>151.1</v>
      </c>
      <c r="O15" s="133">
        <v>401.1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436.2</v>
      </c>
      <c r="X15" s="133">
        <v>500</v>
      </c>
      <c r="Y15" s="133">
        <v>254.8</v>
      </c>
      <c r="Z15" s="131"/>
      <c r="AA15" s="132">
        <f t="shared" si="0"/>
        <v>7192.1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1000.7</v>
      </c>
      <c r="C16" s="135">
        <f t="shared" si="1"/>
        <v>982</v>
      </c>
      <c r="D16" s="135">
        <f t="shared" si="1"/>
        <v>507.7</v>
      </c>
      <c r="E16" s="135">
        <f t="shared" si="1"/>
        <v>471.90000000000003</v>
      </c>
      <c r="F16" s="135">
        <f t="shared" si="1"/>
        <v>625.20000000000005</v>
      </c>
      <c r="G16" s="135">
        <f t="shared" si="1"/>
        <v>416.5</v>
      </c>
      <c r="H16" s="135">
        <f t="shared" si="1"/>
        <v>500</v>
      </c>
      <c r="I16" s="135">
        <f t="shared" si="1"/>
        <v>197.8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151.1</v>
      </c>
      <c r="O16" s="135">
        <f t="shared" si="1"/>
        <v>401.1</v>
      </c>
      <c r="P16" s="135">
        <f t="shared" si="1"/>
        <v>500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436.2</v>
      </c>
      <c r="X16" s="135">
        <f t="shared" si="1"/>
        <v>1099.5</v>
      </c>
      <c r="Y16" s="135">
        <f t="shared" si="1"/>
        <v>1328.8</v>
      </c>
      <c r="Z16" s="136" t="str">
        <f t="shared" si="1"/>
        <v/>
      </c>
      <c r="AA16" s="90">
        <f t="shared" si="0"/>
        <v>11618.5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>
        <v>37.5</v>
      </c>
      <c r="H21" s="129">
        <v>373.5</v>
      </c>
      <c r="I21" s="129">
        <v>983</v>
      </c>
      <c r="J21" s="129">
        <v>934.2</v>
      </c>
      <c r="K21" s="129">
        <v>984</v>
      </c>
      <c r="L21" s="129">
        <v>984</v>
      </c>
      <c r="M21" s="129">
        <v>967</v>
      </c>
      <c r="N21" s="129">
        <v>967</v>
      </c>
      <c r="O21" s="129">
        <v>952</v>
      </c>
      <c r="P21" s="129">
        <v>917.5</v>
      </c>
      <c r="Q21" s="129">
        <v>932</v>
      </c>
      <c r="R21" s="129">
        <v>909</v>
      </c>
      <c r="S21" s="129">
        <v>710.7</v>
      </c>
      <c r="T21" s="129">
        <v>649</v>
      </c>
      <c r="U21" s="129">
        <v>444.3</v>
      </c>
      <c r="V21" s="129">
        <v>283</v>
      </c>
      <c r="W21" s="129">
        <v>45.5</v>
      </c>
      <c r="X21" s="129"/>
      <c r="Y21" s="130"/>
      <c r="Z21" s="131"/>
      <c r="AA21" s="132">
        <f t="shared" si="2"/>
        <v>12073.2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348.5</v>
      </c>
      <c r="C23" s="133">
        <v>315.8</v>
      </c>
      <c r="D23" s="133"/>
      <c r="E23" s="133"/>
      <c r="F23" s="133"/>
      <c r="G23" s="133"/>
      <c r="H23" s="133"/>
      <c r="I23" s="133"/>
      <c r="J23" s="133">
        <v>500</v>
      </c>
      <c r="K23" s="133">
        <v>500</v>
      </c>
      <c r="L23" s="133">
        <v>301.60000000000002</v>
      </c>
      <c r="M23" s="133">
        <v>20.399999999999999</v>
      </c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1986.3000000000002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348.5</v>
      </c>
      <c r="C24" s="135">
        <f t="shared" si="3"/>
        <v>315.8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37.5</v>
      </c>
      <c r="H24" s="135">
        <f t="shared" si="3"/>
        <v>373.5</v>
      </c>
      <c r="I24" s="135">
        <f t="shared" si="3"/>
        <v>983</v>
      </c>
      <c r="J24" s="135">
        <f t="shared" si="3"/>
        <v>1434.2</v>
      </c>
      <c r="K24" s="135">
        <f t="shared" si="3"/>
        <v>1484</v>
      </c>
      <c r="L24" s="135">
        <f t="shared" si="3"/>
        <v>1285.5999999999999</v>
      </c>
      <c r="M24" s="135">
        <f t="shared" si="3"/>
        <v>987.4</v>
      </c>
      <c r="N24" s="135">
        <f t="shared" si="3"/>
        <v>967</v>
      </c>
      <c r="O24" s="135">
        <f t="shared" si="3"/>
        <v>952</v>
      </c>
      <c r="P24" s="135">
        <f t="shared" si="3"/>
        <v>917.5</v>
      </c>
      <c r="Q24" s="135">
        <f t="shared" si="3"/>
        <v>932</v>
      </c>
      <c r="R24" s="135">
        <f t="shared" si="3"/>
        <v>909</v>
      </c>
      <c r="S24" s="135">
        <f t="shared" si="3"/>
        <v>710.7</v>
      </c>
      <c r="T24" s="135">
        <f t="shared" si="3"/>
        <v>649</v>
      </c>
      <c r="U24" s="135">
        <f t="shared" si="3"/>
        <v>444.3</v>
      </c>
      <c r="V24" s="135">
        <f t="shared" si="3"/>
        <v>283</v>
      </c>
      <c r="W24" s="135">
        <f t="shared" si="3"/>
        <v>45.5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14059.5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2023-12-11T12:07:17Z</dcterms:created>
  <dcterms:modified xsi:type="dcterms:W3CDTF">2023-12-11T12:07:18Z</dcterms:modified>
</cp:coreProperties>
</file>