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<sst xmlns="http://schemas.openxmlformats.org/spreadsheetml/2006/main" count="117" uniqueCount="53">
  <si>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10/12/2023 14:01:50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</si>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</sst>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462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1B-48EC-8D36-AE24E6DC0CE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103</c:v>
                </c:pt>
                <c:pt idx="7">
                  <c:v>126</c:v>
                </c:pt>
                <c:pt idx="8">
                  <c:v>135</c:v>
                </c:pt>
                <c:pt idx="9">
                  <c:v>128</c:v>
                </c:pt>
                <c:pt idx="10">
                  <c:v>113</c:v>
                </c:pt>
                <c:pt idx="11">
                  <c:v>112</c:v>
                </c:pt>
                <c:pt idx="12">
                  <c:v>110</c:v>
                </c:pt>
                <c:pt idx="13">
                  <c:v>117</c:v>
                </c:pt>
                <c:pt idx="14">
                  <c:v>110</c:v>
                </c:pt>
                <c:pt idx="15">
                  <c:v>126</c:v>
                </c:pt>
                <c:pt idx="16">
                  <c:v>159</c:v>
                </c:pt>
                <c:pt idx="17">
                  <c:v>173</c:v>
                </c:pt>
                <c:pt idx="18">
                  <c:v>171</c:v>
                </c:pt>
                <c:pt idx="19">
                  <c:v>165</c:v>
                </c:pt>
                <c:pt idx="20">
                  <c:v>165</c:v>
                </c:pt>
                <c:pt idx="21">
                  <c:v>132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1B-48EC-8D36-AE24E6DC0CE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1278</c:v>
                </c:pt>
                <c:pt idx="1">
                  <c:v>1228</c:v>
                </c:pt>
                <c:pt idx="2">
                  <c:v>1208</c:v>
                </c:pt>
                <c:pt idx="3">
                  <c:v>1078</c:v>
                </c:pt>
                <c:pt idx="4">
                  <c:v>1078</c:v>
                </c:pt>
                <c:pt idx="5">
                  <c:v>1238</c:v>
                </c:pt>
                <c:pt idx="6">
                  <c:v>1884.0540000000001</c:v>
                </c:pt>
                <c:pt idx="7">
                  <c:v>2729.3029999999999</c:v>
                </c:pt>
                <c:pt idx="8">
                  <c:v>3331.4360000000001</c:v>
                </c:pt>
                <c:pt idx="9">
                  <c:v>2957.2829999999999</c:v>
                </c:pt>
                <c:pt idx="10">
                  <c:v>2820.8630000000003</c:v>
                </c:pt>
                <c:pt idx="11">
                  <c:v>2655.56</c:v>
                </c:pt>
                <c:pt idx="12">
                  <c:v>2778.5230000000001</c:v>
                </c:pt>
                <c:pt idx="13">
                  <c:v>2924.9479999999999</c:v>
                </c:pt>
                <c:pt idx="14">
                  <c:v>3157.337</c:v>
                </c:pt>
                <c:pt idx="15">
                  <c:v>3555.8620000000001</c:v>
                </c:pt>
                <c:pt idx="16">
                  <c:v>4106.71</c:v>
                </c:pt>
                <c:pt idx="17">
                  <c:v>4050</c:v>
                </c:pt>
                <c:pt idx="18">
                  <c:v>3936.8020000000001</c:v>
                </c:pt>
                <c:pt idx="19">
                  <c:v>3731.3420000000001</c:v>
                </c:pt>
                <c:pt idx="20">
                  <c:v>3277.2860000000001</c:v>
                </c:pt>
                <c:pt idx="21">
                  <c:v>2877.058</c:v>
                </c:pt>
                <c:pt idx="22">
                  <c:v>2385.8090000000002</c:v>
                </c:pt>
                <c:pt idx="23">
                  <c:v>1971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1B-48EC-8D36-AE24E6DC0CE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1912</c:v>
                </c:pt>
                <c:pt idx="1">
                  <c:v>2007</c:v>
                </c:pt>
                <c:pt idx="2">
                  <c:v>2059</c:v>
                </c:pt>
                <c:pt idx="3">
                  <c:v>2058</c:v>
                </c:pt>
                <c:pt idx="4">
                  <c:v>2044</c:v>
                </c:pt>
                <c:pt idx="5">
                  <c:v>1668</c:v>
                </c:pt>
                <c:pt idx="6">
                  <c:v>1397</c:v>
                </c:pt>
                <c:pt idx="7">
                  <c:v>890</c:v>
                </c:pt>
                <c:pt idx="8">
                  <c:v>394</c:v>
                </c:pt>
                <c:pt idx="9">
                  <c:v>375</c:v>
                </c:pt>
                <c:pt idx="10">
                  <c:v>326</c:v>
                </c:pt>
                <c:pt idx="11">
                  <c:v>333</c:v>
                </c:pt>
                <c:pt idx="12">
                  <c:v>349</c:v>
                </c:pt>
                <c:pt idx="13">
                  <c:v>735</c:v>
                </c:pt>
                <c:pt idx="14">
                  <c:v>920</c:v>
                </c:pt>
                <c:pt idx="15">
                  <c:v>1372</c:v>
                </c:pt>
                <c:pt idx="16">
                  <c:v>1352</c:v>
                </c:pt>
                <c:pt idx="17">
                  <c:v>1123.2</c:v>
                </c:pt>
                <c:pt idx="18">
                  <c:v>1152.8</c:v>
                </c:pt>
                <c:pt idx="19">
                  <c:v>1401</c:v>
                </c:pt>
                <c:pt idx="20">
                  <c:v>1470</c:v>
                </c:pt>
                <c:pt idx="21">
                  <c:v>1281.4000000000001</c:v>
                </c:pt>
                <c:pt idx="22">
                  <c:v>1975</c:v>
                </c:pt>
                <c:pt idx="23">
                  <c:v>1919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1B-48EC-8D36-AE24E6DC0CE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848.52100000000007</c:v>
                </c:pt>
                <c:pt idx="1">
                  <c:v>952.70400000000018</c:v>
                </c:pt>
                <c:pt idx="2">
                  <c:v>1119.3720000000001</c:v>
                </c:pt>
                <c:pt idx="3">
                  <c:v>1300.5049999999999</c:v>
                </c:pt>
                <c:pt idx="4">
                  <c:v>1453.9880000000003</c:v>
                </c:pt>
                <c:pt idx="5">
                  <c:v>1487.4990000000003</c:v>
                </c:pt>
                <c:pt idx="6">
                  <c:v>1417.7310000000004</c:v>
                </c:pt>
                <c:pt idx="7">
                  <c:v>1737.4429999999998</c:v>
                </c:pt>
                <c:pt idx="8">
                  <c:v>2207.0259999999998</c:v>
                </c:pt>
                <c:pt idx="9">
                  <c:v>2874.4019999999996</c:v>
                </c:pt>
                <c:pt idx="10">
                  <c:v>3288.5459999999998</c:v>
                </c:pt>
                <c:pt idx="11">
                  <c:v>3381.472999999999</c:v>
                </c:pt>
                <c:pt idx="12">
                  <c:v>3163.627</c:v>
                </c:pt>
                <c:pt idx="13">
                  <c:v>2506.4140000000002</c:v>
                </c:pt>
                <c:pt idx="14">
                  <c:v>1800.3409999999992</c:v>
                </c:pt>
                <c:pt idx="15">
                  <c:v>896.1049999999999</c:v>
                </c:pt>
                <c:pt idx="16">
                  <c:v>562.33500000000004</c:v>
                </c:pt>
                <c:pt idx="17">
                  <c:v>560.12599999999998</c:v>
                </c:pt>
                <c:pt idx="18">
                  <c:v>601.11199999999985</c:v>
                </c:pt>
                <c:pt idx="19">
                  <c:v>648.52599999999995</c:v>
                </c:pt>
                <c:pt idx="20">
                  <c:v>725.09800000000018</c:v>
                </c:pt>
                <c:pt idx="21">
                  <c:v>809.65200000000004</c:v>
                </c:pt>
                <c:pt idx="22">
                  <c:v>883.00800000000015</c:v>
                </c:pt>
                <c:pt idx="23">
                  <c:v>1003.8480000000001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1B-48EC-8D36-AE24E6DC0CE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18</c:v>
                </c:pt>
                <c:pt idx="2">
                  <c:v>18</c:v>
                </c:pt>
                <c:pt idx="3">
                  <c:v>16</c:v>
                </c:pt>
                <c:pt idx="4">
                  <c:v>14</c:v>
                </c:pt>
                <c:pt idx="5">
                  <c:v>13</c:v>
                </c:pt>
                <c:pt idx="6">
                  <c:v>15</c:v>
                </c:pt>
                <c:pt idx="7">
                  <c:v>24</c:v>
                </c:pt>
                <c:pt idx="8">
                  <c:v>38</c:v>
                </c:pt>
                <c:pt idx="9">
                  <c:v>50</c:v>
                </c:pt>
                <c:pt idx="10">
                  <c:v>57</c:v>
                </c:pt>
                <c:pt idx="11">
                  <c:v>59</c:v>
                </c:pt>
                <c:pt idx="12">
                  <c:v>60</c:v>
                </c:pt>
                <c:pt idx="13">
                  <c:v>60</c:v>
                </c:pt>
                <c:pt idx="14">
                  <c:v>58</c:v>
                </c:pt>
                <c:pt idx="15">
                  <c:v>57</c:v>
                </c:pt>
                <c:pt idx="16">
                  <c:v>58</c:v>
                </c:pt>
                <c:pt idx="17">
                  <c:v>59</c:v>
                </c:pt>
                <c:pt idx="18">
                  <c:v>57</c:v>
                </c:pt>
                <c:pt idx="19">
                  <c:v>53</c:v>
                </c:pt>
                <c:pt idx="20">
                  <c:v>47</c:v>
                </c:pt>
                <c:pt idx="21">
                  <c:v>39</c:v>
                </c:pt>
                <c:pt idx="22">
                  <c:v>34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B-48EC-8D36-AE24E6DC0CE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446</c:v>
                </c:pt>
                <c:pt idx="6">
                  <c:v>716</c:v>
                </c:pt>
                <c:pt idx="7">
                  <c:v>1254</c:v>
                </c:pt>
                <c:pt idx="8">
                  <c:v>1228</c:v>
                </c:pt>
                <c:pt idx="9">
                  <c:v>1241</c:v>
                </c:pt>
                <c:pt idx="10">
                  <c:v>402</c:v>
                </c:pt>
                <c:pt idx="11">
                  <c:v>316</c:v>
                </c:pt>
                <c:pt idx="12">
                  <c:v>316</c:v>
                </c:pt>
                <c:pt idx="13">
                  <c:v>290</c:v>
                </c:pt>
                <c:pt idx="14">
                  <c:v>440</c:v>
                </c:pt>
                <c:pt idx="15">
                  <c:v>1009</c:v>
                </c:pt>
                <c:pt idx="16">
                  <c:v>1298</c:v>
                </c:pt>
                <c:pt idx="17">
                  <c:v>1425</c:v>
                </c:pt>
                <c:pt idx="18">
                  <c:v>1500</c:v>
                </c:pt>
                <c:pt idx="19">
                  <c:v>1329</c:v>
                </c:pt>
                <c:pt idx="20">
                  <c:v>1211</c:v>
                </c:pt>
                <c:pt idx="21">
                  <c:v>1149</c:v>
                </c:pt>
                <c:pt idx="22">
                  <c:v>661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1B-48EC-8D36-AE24E6DC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4916.5310000000009</c:v>
                </c:pt>
                <c:pt idx="1">
                  <c:v>4756.7060000000029</c:v>
                </c:pt>
                <c:pt idx="2">
                  <c:v>4955.3510000000006</c:v>
                </c:pt>
                <c:pt idx="3">
                  <c:v>5003.5049999999983</c:v>
                </c:pt>
                <c:pt idx="4">
                  <c:v>5140.9810000000007</c:v>
                </c:pt>
                <c:pt idx="5">
                  <c:v>5561.4330000000009</c:v>
                </c:pt>
                <c:pt idx="6">
                  <c:v>6148.7350000000006</c:v>
                </c:pt>
                <c:pt idx="7">
                  <c:v>7376.75</c:v>
                </c:pt>
                <c:pt idx="8">
                  <c:v>7949.4390000000003</c:v>
                </c:pt>
                <c:pt idx="9">
                  <c:v>8241.648000000001</c:v>
                </c:pt>
                <c:pt idx="10">
                  <c:v>7623.4130000000014</c:v>
                </c:pt>
                <c:pt idx="11">
                  <c:v>7472.9849999999979</c:v>
                </c:pt>
                <c:pt idx="12">
                  <c:v>7393.2079999999996</c:v>
                </c:pt>
                <c:pt idx="13">
                  <c:v>7249.3209999999981</c:v>
                </c:pt>
                <c:pt idx="14">
                  <c:v>7101.6730000000016</c:v>
                </c:pt>
                <c:pt idx="15">
                  <c:v>7631.9669999999996</c:v>
                </c:pt>
                <c:pt idx="16">
                  <c:v>8152.0730000000003</c:v>
                </c:pt>
                <c:pt idx="17">
                  <c:v>7852.4079999999985</c:v>
                </c:pt>
                <c:pt idx="18">
                  <c:v>7726.7459999999992</c:v>
                </c:pt>
                <c:pt idx="19">
                  <c:v>7635.9100000000008</c:v>
                </c:pt>
                <c:pt idx="20">
                  <c:v>7203.4319999999989</c:v>
                </c:pt>
                <c:pt idx="21">
                  <c:v>6596.0879999999988</c:v>
                </c:pt>
                <c:pt idx="22">
                  <c:v>6345.8410000000013</c:v>
                </c:pt>
                <c:pt idx="23">
                  <c:v>5811.8919999999989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1B-48EC-8D36-AE24E6DC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113.79</c:v>
                </c:pt>
                <c:pt idx="1">
                  <c:v>111.53</c:v>
                </c:pt>
                <c:pt idx="2">
                  <c:v>109.9</c:v>
                </c:pt>
                <c:pt idx="3">
                  <c:v>45.3</c:v>
                </c:pt>
                <c:pt idx="4">
                  <c:v>94.3</c:v>
                </c:pt>
                <c:pt idx="5">
                  <c:v>98.5</c:v>
                </c:pt>
                <c:pt idx="6">
                  <c:v>122</c:v>
                </c:pt>
                <c:pt idx="7">
                  <c:v>126.39</c:v>
                </c:pt>
                <c:pt idx="8">
                  <c:v>146.63999999999999</c:v>
                </c:pt>
                <c:pt idx="9">
                  <c:v>129.13999999999999</c:v>
                </c:pt>
                <c:pt idx="10">
                  <c:v>122.01</c:v>
                </c:pt>
                <c:pt idx="11">
                  <c:v>112.55</c:v>
                </c:pt>
                <c:pt idx="12">
                  <c:v>117.29</c:v>
                </c:pt>
                <c:pt idx="13">
                  <c:v>119.76</c:v>
                </c:pt>
                <c:pt idx="14">
                  <c:v>128.69999999999999</c:v>
                </c:pt>
                <c:pt idx="15">
                  <c:v>148.54</c:v>
                </c:pt>
                <c:pt idx="16">
                  <c:v>187.57</c:v>
                </c:pt>
                <c:pt idx="17">
                  <c:v>142.05000000000001</c:v>
                </c:pt>
                <c:pt idx="18">
                  <c:v>135.13999999999999</c:v>
                </c:pt>
                <c:pt idx="19">
                  <c:v>132.82</c:v>
                </c:pt>
                <c:pt idx="20">
                  <c:v>120</c:v>
                </c:pt>
                <c:pt idx="21">
                  <c:v>117.87</c:v>
                </c:pt>
                <c:pt idx="22">
                  <c:v>110.93</c:v>
                </c:pt>
                <c:pt idx="23">
                  <c:v>94.3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1B-48EC-8D36-AE24E6DC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4916.5210000000015</v>
      </c>
      <c r="C4" s="18">
        <v>4756.7040000000015</v>
      </c>
      <c r="D4" s="18">
        <v>4955.3720000000003</v>
      </c>
      <c r="E4" s="18">
        <v>5003.5050000000001</v>
      </c>
      <c r="F4" s="18">
        <v>5140.9879999999994</v>
      </c>
      <c r="G4" s="18">
        <v>5561.4989999999998</v>
      </c>
      <c r="H4" s="18">
        <v>6148.7850000000008</v>
      </c>
      <c r="I4" s="18">
        <v>7376.7460000000019</v>
      </c>
      <c r="J4" s="18">
        <v>7949.4619999999995</v>
      </c>
      <c r="K4" s="18">
        <v>8241.6849999999995</v>
      </c>
      <c r="L4" s="18">
        <v>7623.4090000000006</v>
      </c>
      <c r="M4" s="18">
        <v>7473.0330000000004</v>
      </c>
      <c r="N4" s="18">
        <v>7393.15</v>
      </c>
      <c r="O4" s="18">
        <v>7249.3619999999983</v>
      </c>
      <c r="P4" s="18">
        <v>7101.6779999999981</v>
      </c>
      <c r="Q4" s="18">
        <v>7631.9669999999987</v>
      </c>
      <c r="R4" s="18">
        <v>8152.045000000001</v>
      </c>
      <c r="S4" s="18">
        <v>7852.326</v>
      </c>
      <c r="T4" s="18">
        <v>7726.7140000000009</v>
      </c>
      <c r="U4" s="18">
        <v>7635.8679999999995</v>
      </c>
      <c r="V4" s="18">
        <v>7203.384</v>
      </c>
      <c r="W4" s="18">
        <v>6596.11</v>
      </c>
      <c r="X4" s="18">
        <v>6345.817</v>
      </c>
      <c r="Y4" s="18">
        <v>5811.848</v>
      </c>
      <c r="Z4" s="19"/>
      <c r="AA4" s="20">
        <f>SUM(B4:Z4)</f>
        <v>161847.97799999997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113.79</v>
      </c>
      <c r="C7" s="28">
        <v>111.53</v>
      </c>
      <c r="D7" s="28">
        <v>109.9</v>
      </c>
      <c r="E7" s="28">
        <v>45.3</v>
      </c>
      <c r="F7" s="28">
        <v>94.3</v>
      </c>
      <c r="G7" s="28">
        <v>98.5</v>
      </c>
      <c r="H7" s="28">
        <v>122</v>
      </c>
      <c r="I7" s="28">
        <v>126.39</v>
      </c>
      <c r="J7" s="28">
        <v>146.63999999999999</v>
      </c>
      <c r="K7" s="28">
        <v>129.13999999999999</v>
      </c>
      <c r="L7" s="28">
        <v>122.01</v>
      </c>
      <c r="M7" s="28">
        <v>112.55</v>
      </c>
      <c r="N7" s="28">
        <v>117.29</v>
      </c>
      <c r="O7" s="28">
        <v>119.76</v>
      </c>
      <c r="P7" s="28">
        <v>128.69999999999999</v>
      </c>
      <c r="Q7" s="28">
        <v>148.54</v>
      </c>
      <c r="R7" s="28">
        <v>187.57</v>
      </c>
      <c r="S7" s="28">
        <v>142.05000000000001</v>
      </c>
      <c r="T7" s="28">
        <v>135.13999999999999</v>
      </c>
      <c r="U7" s="28">
        <v>132.82</v>
      </c>
      <c r="V7" s="28">
        <v>120</v>
      </c>
      <c r="W7" s="28">
        <v>117.87</v>
      </c>
      <c r="X7" s="28">
        <v>110.93</v>
      </c>
      <c r="Y7" s="28">
        <v>94.3</v>
      </c>
      <c r="Z7" s="29"/>
      <c r="AA7" s="30">
        <f>IF(SUM(B7:Z7)&lt;&gt;0,AVERAGEIF(B7:Z7,"&lt;&gt;"""),"")</f>
        <v>120.2925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308</v>
      </c>
      <c r="D10" s="42">
        <v>308</v>
      </c>
      <c r="E10" s="42">
        <v>308</v>
      </c>
      <c r="F10" s="42">
        <v>308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462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11552</v>
      </c>
    </row>
    <row r="11" spans="1:27" ht="24.95" customHeight="1" x14ac:dyDescent="0.2">
      <c r="A11" s="45" t="s">
        <v>7</v>
      </c>
      <c r="B11" s="46">
        <v>93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103</v>
      </c>
      <c r="I11" s="47">
        <v>126</v>
      </c>
      <c r="J11" s="47">
        <v>135</v>
      </c>
      <c r="K11" s="47">
        <v>128</v>
      </c>
      <c r="L11" s="47">
        <v>113</v>
      </c>
      <c r="M11" s="47">
        <v>112</v>
      </c>
      <c r="N11" s="47">
        <v>110</v>
      </c>
      <c r="O11" s="47">
        <v>117</v>
      </c>
      <c r="P11" s="47">
        <v>110</v>
      </c>
      <c r="Q11" s="47">
        <v>126</v>
      </c>
      <c r="R11" s="47">
        <v>159</v>
      </c>
      <c r="S11" s="47">
        <v>173</v>
      </c>
      <c r="T11" s="47">
        <v>171</v>
      </c>
      <c r="U11" s="47">
        <v>165</v>
      </c>
      <c r="V11" s="47">
        <v>165</v>
      </c>
      <c r="W11" s="47">
        <v>132</v>
      </c>
      <c r="X11" s="47">
        <v>99</v>
      </c>
      <c r="Y11" s="47">
        <v>99</v>
      </c>
      <c r="Z11" s="48"/>
      <c r="AA11" s="49">
        <f t="shared" si="0"/>
        <v>2901</v>
      </c>
    </row>
    <row r="12" spans="1:27" ht="24.95" customHeight="1" x14ac:dyDescent="0.2">
      <c r="A12" s="50" t="s">
        <v>8</v>
      </c>
      <c r="B12" s="51">
        <v>1278</v>
      </c>
      <c r="C12" s="52">
        <v>1228</v>
      </c>
      <c r="D12" s="52">
        <v>1208</v>
      </c>
      <c r="E12" s="52">
        <v>1078</v>
      </c>
      <c r="F12" s="52">
        <v>1078</v>
      </c>
      <c r="G12" s="52">
        <v>1238</v>
      </c>
      <c r="H12" s="52">
        <v>1884.0540000000001</v>
      </c>
      <c r="I12" s="52">
        <v>2729.3029999999999</v>
      </c>
      <c r="J12" s="52">
        <v>3331.4360000000001</v>
      </c>
      <c r="K12" s="52">
        <v>2957.2829999999999</v>
      </c>
      <c r="L12" s="52">
        <v>2820.8630000000003</v>
      </c>
      <c r="M12" s="52">
        <v>2655.56</v>
      </c>
      <c r="N12" s="52">
        <v>2778.5230000000001</v>
      </c>
      <c r="O12" s="52">
        <v>2924.9479999999999</v>
      </c>
      <c r="P12" s="52">
        <v>3157.337</v>
      </c>
      <c r="Q12" s="52">
        <v>3555.8620000000001</v>
      </c>
      <c r="R12" s="52">
        <v>4106.71</v>
      </c>
      <c r="S12" s="52">
        <v>4050</v>
      </c>
      <c r="T12" s="52">
        <v>3936.8020000000001</v>
      </c>
      <c r="U12" s="52">
        <v>3731.3420000000001</v>
      </c>
      <c r="V12" s="52">
        <v>3277.2860000000001</v>
      </c>
      <c r="W12" s="52">
        <v>2877.058</v>
      </c>
      <c r="X12" s="52">
        <v>2385.8090000000002</v>
      </c>
      <c r="Y12" s="52">
        <v>1971</v>
      </c>
      <c r="Z12" s="53"/>
      <c r="AA12" s="54">
        <f t="shared" si="0"/>
        <v>62239.175999999999</v>
      </c>
    </row>
    <row r="13" spans="1:27" ht="24.95" customHeight="1" x14ac:dyDescent="0.2">
      <c r="A13" s="50" t="s">
        <v>9</v>
      </c>
      <c r="B13" s="51">
        <v>150</v>
      </c>
      <c r="C13" s="52">
        <v>150</v>
      </c>
      <c r="D13" s="52">
        <v>150</v>
      </c>
      <c r="E13" s="52">
        <v>150</v>
      </c>
      <c r="F13" s="52">
        <v>150</v>
      </c>
      <c r="G13" s="52">
        <v>446</v>
      </c>
      <c r="H13" s="52">
        <v>716</v>
      </c>
      <c r="I13" s="52">
        <v>1254</v>
      </c>
      <c r="J13" s="52">
        <v>1228</v>
      </c>
      <c r="K13" s="52">
        <v>1241</v>
      </c>
      <c r="L13" s="52">
        <v>402</v>
      </c>
      <c r="M13" s="52">
        <v>316</v>
      </c>
      <c r="N13" s="52">
        <v>316</v>
      </c>
      <c r="O13" s="52">
        <v>290</v>
      </c>
      <c r="P13" s="52">
        <v>440</v>
      </c>
      <c r="Q13" s="52">
        <v>1009</v>
      </c>
      <c r="R13" s="52">
        <v>1298</v>
      </c>
      <c r="S13" s="52">
        <v>1425</v>
      </c>
      <c r="T13" s="52">
        <v>1500</v>
      </c>
      <c r="U13" s="52">
        <v>1329</v>
      </c>
      <c r="V13" s="52">
        <v>1211</v>
      </c>
      <c r="W13" s="52">
        <v>1149</v>
      </c>
      <c r="X13" s="52">
        <v>661</v>
      </c>
      <c r="Y13" s="52">
        <v>480</v>
      </c>
      <c r="Z13" s="53"/>
      <c r="AA13" s="54">
        <f t="shared" si="0"/>
        <v>17461</v>
      </c>
    </row>
    <row r="14" spans="1:27" ht="24.95" customHeight="1" x14ac:dyDescent="0.2">
      <c r="A14" s="55" t="s">
        <v>10</v>
      </c>
      <c r="B14" s="56">
        <v>848.52100000000007</v>
      </c>
      <c r="C14" s="57">
        <v>952.70400000000018</v>
      </c>
      <c r="D14" s="57">
        <v>1119.3720000000001</v>
      </c>
      <c r="E14" s="57">
        <v>1300.5049999999999</v>
      </c>
      <c r="F14" s="57">
        <v>1453.9880000000003</v>
      </c>
      <c r="G14" s="57">
        <v>1487.4990000000003</v>
      </c>
      <c r="H14" s="57">
        <v>1417.7310000000004</v>
      </c>
      <c r="I14" s="57">
        <v>1737.4429999999998</v>
      </c>
      <c r="J14" s="57">
        <v>2207.0259999999998</v>
      </c>
      <c r="K14" s="57">
        <v>2874.4019999999996</v>
      </c>
      <c r="L14" s="57">
        <v>3288.5459999999998</v>
      </c>
      <c r="M14" s="57">
        <v>3381.472999999999</v>
      </c>
      <c r="N14" s="57">
        <v>3163.627</v>
      </c>
      <c r="O14" s="57">
        <v>2506.4140000000002</v>
      </c>
      <c r="P14" s="57">
        <v>1800.3409999999992</v>
      </c>
      <c r="Q14" s="57">
        <v>896.1049999999999</v>
      </c>
      <c r="R14" s="57">
        <v>562.33500000000004</v>
      </c>
      <c r="S14" s="57">
        <v>560.12599999999998</v>
      </c>
      <c r="T14" s="57">
        <v>601.11199999999985</v>
      </c>
      <c r="U14" s="57">
        <v>648.52599999999995</v>
      </c>
      <c r="V14" s="57">
        <v>725.09800000000018</v>
      </c>
      <c r="W14" s="57">
        <v>809.65200000000004</v>
      </c>
      <c r="X14" s="57">
        <v>883.00800000000015</v>
      </c>
      <c r="Y14" s="57">
        <v>1003.8480000000001</v>
      </c>
      <c r="Z14" s="58"/>
      <c r="AA14" s="59">
        <f t="shared" si="0"/>
        <v>36229.402000000002</v>
      </c>
    </row>
    <row r="15" spans="1:27" ht="24.95" customHeight="1" x14ac:dyDescent="0.2">
      <c r="A15" s="55" t="s">
        <v>11</v>
      </c>
      <c r="B15" s="56">
        <v>17</v>
      </c>
      <c r="C15" s="57">
        <v>18</v>
      </c>
      <c r="D15" s="57">
        <v>18</v>
      </c>
      <c r="E15" s="57">
        <v>16</v>
      </c>
      <c r="F15" s="57">
        <v>14</v>
      </c>
      <c r="G15" s="57">
        <v>13</v>
      </c>
      <c r="H15" s="57">
        <v>15</v>
      </c>
      <c r="I15" s="57">
        <v>24</v>
      </c>
      <c r="J15" s="57">
        <v>38</v>
      </c>
      <c r="K15" s="57">
        <v>50</v>
      </c>
      <c r="L15" s="57">
        <v>57</v>
      </c>
      <c r="M15" s="57">
        <v>59</v>
      </c>
      <c r="N15" s="57">
        <v>60</v>
      </c>
      <c r="O15" s="57">
        <v>60</v>
      </c>
      <c r="P15" s="57">
        <v>58</v>
      </c>
      <c r="Q15" s="57">
        <v>57</v>
      </c>
      <c r="R15" s="57">
        <v>58</v>
      </c>
      <c r="S15" s="57">
        <v>59</v>
      </c>
      <c r="T15" s="57">
        <v>57</v>
      </c>
      <c r="U15" s="57">
        <v>53</v>
      </c>
      <c r="V15" s="57">
        <v>47</v>
      </c>
      <c r="W15" s="57">
        <v>39</v>
      </c>
      <c r="X15" s="57">
        <v>34</v>
      </c>
      <c r="Y15" s="57">
        <v>31</v>
      </c>
      <c r="Z15" s="58"/>
      <c r="AA15" s="59">
        <f t="shared" si="0"/>
        <v>952</v>
      </c>
    </row>
    <row r="16" spans="1:27" ht="30" customHeight="1" thickBot="1" x14ac:dyDescent="0.25">
      <c r="A16" s="60" t="s">
        <v>12</v>
      </c>
      <c r="B16" s="61">
        <f>IF(LEN(B$2)&gt;0,SUM(B10:B15),"")</f>
        <v>3004.5210000000002</v>
      </c>
      <c r="C16" s="62">
        <f t="shared" ref="C16:Z16" si="1">IF(LEN(C$2)&gt;0,SUM(C10:C15),"")</f>
        <v>2749.7040000000002</v>
      </c>
      <c r="D16" s="62">
        <f t="shared" si="1"/>
        <v>2896.3720000000003</v>
      </c>
      <c r="E16" s="62">
        <f t="shared" si="1"/>
        <v>2945.5050000000001</v>
      </c>
      <c r="F16" s="62">
        <f t="shared" si="1"/>
        <v>3096.9880000000003</v>
      </c>
      <c r="G16" s="62">
        <f t="shared" si="1"/>
        <v>3893.4990000000003</v>
      </c>
      <c r="H16" s="62">
        <f t="shared" si="1"/>
        <v>4751.7850000000008</v>
      </c>
      <c r="I16" s="62">
        <f t="shared" si="1"/>
        <v>6486.7459999999992</v>
      </c>
      <c r="J16" s="62">
        <f t="shared" si="1"/>
        <v>7555.4619999999995</v>
      </c>
      <c r="K16" s="62">
        <f t="shared" si="1"/>
        <v>7866.6849999999995</v>
      </c>
      <c r="L16" s="62">
        <f t="shared" si="1"/>
        <v>7297.4089999999997</v>
      </c>
      <c r="M16" s="62">
        <f t="shared" si="1"/>
        <v>7140.0329999999994</v>
      </c>
      <c r="N16" s="62">
        <f t="shared" si="1"/>
        <v>7044.15</v>
      </c>
      <c r="O16" s="62">
        <f t="shared" si="1"/>
        <v>6514.3620000000001</v>
      </c>
      <c r="P16" s="62">
        <f t="shared" si="1"/>
        <v>6181.677999999999</v>
      </c>
      <c r="Q16" s="62">
        <f t="shared" si="1"/>
        <v>6259.9669999999996</v>
      </c>
      <c r="R16" s="62">
        <f t="shared" si="1"/>
        <v>6800.0450000000001</v>
      </c>
      <c r="S16" s="62">
        <f t="shared" si="1"/>
        <v>6729.1260000000002</v>
      </c>
      <c r="T16" s="62">
        <f t="shared" si="1"/>
        <v>6573.9139999999998</v>
      </c>
      <c r="U16" s="62">
        <f t="shared" si="1"/>
        <v>6234.8680000000004</v>
      </c>
      <c r="V16" s="62">
        <f t="shared" si="1"/>
        <v>5733.384</v>
      </c>
      <c r="W16" s="62">
        <f t="shared" si="1"/>
        <v>5314.71</v>
      </c>
      <c r="X16" s="62">
        <f t="shared" si="1"/>
        <v>4370.817</v>
      </c>
      <c r="Y16" s="62">
        <f t="shared" si="1"/>
        <v>3892.848</v>
      </c>
      <c r="Z16" s="63" t="str">
        <f t="shared" si="1"/>
        <v/>
      </c>
      <c r="AA16" s="64">
        <f>SUM(AA10:AA15)</f>
        <v>131334.57800000001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2148.2600000000002</v>
      </c>
      <c r="C28" s="72">
        <v>2222.46</v>
      </c>
      <c r="D28" s="72">
        <v>2260.83</v>
      </c>
      <c r="E28" s="72">
        <v>2311.42</v>
      </c>
      <c r="F28" s="72">
        <v>2399.3000000000002</v>
      </c>
      <c r="G28" s="72">
        <v>3112.31</v>
      </c>
      <c r="H28" s="72">
        <v>3565.38</v>
      </c>
      <c r="I28" s="72">
        <v>3910.54</v>
      </c>
      <c r="J28" s="72">
        <v>4267.47</v>
      </c>
      <c r="K28" s="72">
        <v>4570.91</v>
      </c>
      <c r="L28" s="72">
        <v>4334.72</v>
      </c>
      <c r="M28" s="72">
        <v>4266.43</v>
      </c>
      <c r="N28" s="72">
        <v>4133.6099999999997</v>
      </c>
      <c r="O28" s="72">
        <v>3822.13</v>
      </c>
      <c r="P28" s="72">
        <v>3392.12</v>
      </c>
      <c r="Q28" s="72">
        <v>3474.35</v>
      </c>
      <c r="R28" s="72">
        <v>3566.4</v>
      </c>
      <c r="S28" s="72">
        <v>3579.89</v>
      </c>
      <c r="T28" s="72">
        <v>3450.81</v>
      </c>
      <c r="U28" s="72">
        <v>3366.23</v>
      </c>
      <c r="V28" s="72">
        <v>3304.14</v>
      </c>
      <c r="W28" s="72">
        <v>3233.1</v>
      </c>
      <c r="X28" s="72">
        <v>3008.08</v>
      </c>
      <c r="Y28" s="72">
        <v>2768.85</v>
      </c>
      <c r="Z28" s="73"/>
      <c r="AA28" s="74">
        <f>SUM(B28:Z28)</f>
        <v>80469.740000000005</v>
      </c>
    </row>
    <row r="29" spans="1:27" ht="24.95" customHeight="1" x14ac:dyDescent="0.2">
      <c r="A29" s="75" t="s">
        <v>23</v>
      </c>
      <c r="B29" s="76">
        <v>915.26099999999997</v>
      </c>
      <c r="C29" s="77">
        <v>987.24400000000003</v>
      </c>
      <c r="D29" s="77">
        <v>1145.5419999999999</v>
      </c>
      <c r="E29" s="77">
        <v>1146.085</v>
      </c>
      <c r="F29" s="77">
        <v>1196.6880000000001</v>
      </c>
      <c r="G29" s="77">
        <v>1223.1890000000001</v>
      </c>
      <c r="H29" s="77">
        <v>1167.405</v>
      </c>
      <c r="I29" s="77">
        <v>1845.2059999999999</v>
      </c>
      <c r="J29" s="77">
        <v>1920.992</v>
      </c>
      <c r="K29" s="77">
        <v>2015.7750000000001</v>
      </c>
      <c r="L29" s="77">
        <v>1859.6890000000001</v>
      </c>
      <c r="M29" s="77">
        <v>1767.6030000000001</v>
      </c>
      <c r="N29" s="77">
        <v>1765.54</v>
      </c>
      <c r="O29" s="77">
        <v>1432.232</v>
      </c>
      <c r="P29" s="77">
        <v>1374.558</v>
      </c>
      <c r="Q29" s="77">
        <v>1232.617</v>
      </c>
      <c r="R29" s="77">
        <v>1107.645</v>
      </c>
      <c r="S29" s="77">
        <v>1101.2360000000001</v>
      </c>
      <c r="T29" s="77">
        <v>1090.104</v>
      </c>
      <c r="U29" s="77">
        <v>963.63800000000003</v>
      </c>
      <c r="V29" s="77">
        <v>1080.2439999999999</v>
      </c>
      <c r="W29" s="77">
        <v>1248.6099999999999</v>
      </c>
      <c r="X29" s="77">
        <v>1078.7370000000001</v>
      </c>
      <c r="Y29" s="77">
        <v>855.99800000000005</v>
      </c>
      <c r="Z29" s="78"/>
      <c r="AA29" s="79">
        <f>SUM(B29:Z29)</f>
        <v>31521.838</v>
      </c>
    </row>
    <row r="30" spans="1:27" ht="24.95" customHeight="1" x14ac:dyDescent="0.2">
      <c r="A30" s="82" t="s">
        <v>24</v>
      </c>
      <c r="B30" s="80">
        <v>784</v>
      </c>
      <c r="C30" s="81">
        <v>474</v>
      </c>
      <c r="D30" s="81">
        <v>474</v>
      </c>
      <c r="E30" s="81">
        <v>474</v>
      </c>
      <c r="F30" s="81">
        <v>474</v>
      </c>
      <c r="G30" s="81">
        <v>534</v>
      </c>
      <c r="H30" s="81">
        <v>916</v>
      </c>
      <c r="I30" s="81">
        <v>1621</v>
      </c>
      <c r="J30" s="81">
        <v>1761</v>
      </c>
      <c r="K30" s="81">
        <v>1655</v>
      </c>
      <c r="L30" s="81">
        <v>1429</v>
      </c>
      <c r="M30" s="81">
        <v>1439</v>
      </c>
      <c r="N30" s="81">
        <v>1494</v>
      </c>
      <c r="O30" s="81">
        <v>1625</v>
      </c>
      <c r="P30" s="81">
        <v>1835</v>
      </c>
      <c r="Q30" s="81">
        <v>2425</v>
      </c>
      <c r="R30" s="81">
        <v>2978</v>
      </c>
      <c r="S30" s="81">
        <v>2979</v>
      </c>
      <c r="T30" s="81">
        <v>2949</v>
      </c>
      <c r="U30" s="81">
        <v>2806</v>
      </c>
      <c r="V30" s="81">
        <v>2319</v>
      </c>
      <c r="W30" s="81">
        <v>1755</v>
      </c>
      <c r="X30" s="81">
        <v>1189</v>
      </c>
      <c r="Y30" s="81">
        <v>1117</v>
      </c>
      <c r="Z30" s="83"/>
      <c r="AA30" s="84">
        <f>SUM(B30:Z30)</f>
        <v>37506</v>
      </c>
    </row>
    <row r="31" spans="1:27" ht="30" customHeight="1" thickBot="1" x14ac:dyDescent="0.25">
      <c r="A31" s="60" t="s">
        <v>25</v>
      </c>
      <c r="B31" s="61">
        <f>IF(LEN(B$2)&gt;0,SUM(B28:B30),"")</f>
        <v>3847.5210000000002</v>
      </c>
      <c r="C31" s="62">
        <f t="shared" ref="C31:Z31" si="4">IF(LEN(C$2)&gt;0,SUM(C28:C30),"")</f>
        <v>3683.7040000000002</v>
      </c>
      <c r="D31" s="62">
        <f t="shared" si="4"/>
        <v>3880.3719999999998</v>
      </c>
      <c r="E31" s="62">
        <f t="shared" si="4"/>
        <v>3931.5050000000001</v>
      </c>
      <c r="F31" s="62">
        <f t="shared" si="4"/>
        <v>4069.9880000000003</v>
      </c>
      <c r="G31" s="62">
        <f t="shared" si="4"/>
        <v>4869.4989999999998</v>
      </c>
      <c r="H31" s="62">
        <f t="shared" si="4"/>
        <v>5648.7849999999999</v>
      </c>
      <c r="I31" s="62">
        <f t="shared" si="4"/>
        <v>7376.7460000000001</v>
      </c>
      <c r="J31" s="62">
        <f t="shared" si="4"/>
        <v>7949.4620000000004</v>
      </c>
      <c r="K31" s="62">
        <f t="shared" si="4"/>
        <v>8241.6849999999995</v>
      </c>
      <c r="L31" s="62">
        <f t="shared" si="4"/>
        <v>7623.4090000000006</v>
      </c>
      <c r="M31" s="62">
        <f t="shared" si="4"/>
        <v>7473.0330000000004</v>
      </c>
      <c r="N31" s="62">
        <f t="shared" si="4"/>
        <v>7393.15</v>
      </c>
      <c r="O31" s="62">
        <f t="shared" si="4"/>
        <v>6879.3620000000001</v>
      </c>
      <c r="P31" s="62">
        <f t="shared" si="4"/>
        <v>6601.6779999999999</v>
      </c>
      <c r="Q31" s="62">
        <f t="shared" si="4"/>
        <v>7131.9669999999996</v>
      </c>
      <c r="R31" s="62">
        <f t="shared" si="4"/>
        <v>7652.0450000000001</v>
      </c>
      <c r="S31" s="62">
        <f t="shared" si="4"/>
        <v>7660.1260000000002</v>
      </c>
      <c r="T31" s="62">
        <f t="shared" si="4"/>
        <v>7489.9139999999998</v>
      </c>
      <c r="U31" s="62">
        <f t="shared" si="4"/>
        <v>7135.8680000000004</v>
      </c>
      <c r="V31" s="62">
        <f t="shared" si="4"/>
        <v>6703.384</v>
      </c>
      <c r="W31" s="62">
        <f t="shared" si="4"/>
        <v>6236.71</v>
      </c>
      <c r="X31" s="62">
        <f t="shared" si="4"/>
        <v>5275.817</v>
      </c>
      <c r="Y31" s="62">
        <f t="shared" si="4"/>
        <v>4741.848</v>
      </c>
      <c r="Z31" s="63" t="str">
        <f t="shared" si="4"/>
        <v/>
      </c>
      <c r="AA31" s="64">
        <f>SUM(AA28:AA30)</f>
        <v>149497.57800000001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417</v>
      </c>
      <c r="C34" s="95">
        <v>433</v>
      </c>
      <c r="D34" s="95">
        <v>433</v>
      </c>
      <c r="E34" s="95">
        <v>433</v>
      </c>
      <c r="F34" s="95">
        <v>433</v>
      </c>
      <c r="G34" s="95">
        <v>433</v>
      </c>
      <c r="H34" s="95">
        <v>400</v>
      </c>
      <c r="I34" s="95">
        <v>373</v>
      </c>
      <c r="J34" s="95">
        <v>169</v>
      </c>
      <c r="K34" s="95">
        <v>159</v>
      </c>
      <c r="L34" s="95">
        <v>130</v>
      </c>
      <c r="M34" s="95">
        <v>130</v>
      </c>
      <c r="N34" s="95">
        <v>130</v>
      </c>
      <c r="O34" s="95">
        <v>155</v>
      </c>
      <c r="P34" s="95">
        <v>208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363</v>
      </c>
      <c r="Z34" s="96"/>
      <c r="AA34" s="74">
        <f t="shared" ref="AA34:AA39" si="5">SUM(B34:Z34)</f>
        <v>7999</v>
      </c>
    </row>
    <row r="35" spans="1:27" ht="24.95" customHeight="1" x14ac:dyDescent="0.2">
      <c r="A35" s="97" t="s">
        <v>28</v>
      </c>
      <c r="B35" s="98">
        <v>366</v>
      </c>
      <c r="C35" s="99">
        <v>441</v>
      </c>
      <c r="D35" s="99">
        <v>491</v>
      </c>
      <c r="E35" s="99">
        <v>495</v>
      </c>
      <c r="F35" s="99">
        <v>480</v>
      </c>
      <c r="G35" s="99">
        <v>483</v>
      </c>
      <c r="H35" s="99">
        <v>437</v>
      </c>
      <c r="I35" s="99">
        <v>457</v>
      </c>
      <c r="J35" s="99">
        <v>165</v>
      </c>
      <c r="K35" s="99">
        <v>156</v>
      </c>
      <c r="L35" s="99">
        <v>136</v>
      </c>
      <c r="M35" s="99">
        <v>143</v>
      </c>
      <c r="N35" s="99">
        <v>159</v>
      </c>
      <c r="O35" s="99">
        <v>150</v>
      </c>
      <c r="P35" s="99">
        <v>152</v>
      </c>
      <c r="Q35" s="99">
        <v>412</v>
      </c>
      <c r="R35" s="99">
        <v>392</v>
      </c>
      <c r="S35" s="99">
        <v>471</v>
      </c>
      <c r="T35" s="99">
        <v>456</v>
      </c>
      <c r="U35" s="99">
        <v>441</v>
      </c>
      <c r="V35" s="99">
        <v>510</v>
      </c>
      <c r="W35" s="99">
        <v>462</v>
      </c>
      <c r="X35" s="99">
        <v>445</v>
      </c>
      <c r="Y35" s="99">
        <v>426</v>
      </c>
      <c r="Z35" s="100"/>
      <c r="AA35" s="79">
        <f t="shared" si="5"/>
        <v>8726</v>
      </c>
    </row>
    <row r="36" spans="1:27" ht="24.95" customHeight="1" x14ac:dyDescent="0.2">
      <c r="A36" s="97" t="s">
        <v>29</v>
      </c>
      <c r="B36" s="98">
        <v>1079</v>
      </c>
      <c r="C36" s="99">
        <v>1083</v>
      </c>
      <c r="D36" s="99">
        <v>1085</v>
      </c>
      <c r="E36" s="99">
        <v>1082</v>
      </c>
      <c r="F36" s="99">
        <v>1081</v>
      </c>
      <c r="G36" s="99">
        <v>702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246.8</v>
      </c>
      <c r="U36" s="99">
        <v>10</v>
      </c>
      <c r="V36" s="99">
        <v>10</v>
      </c>
      <c r="W36" s="99">
        <v>369.4</v>
      </c>
      <c r="X36" s="99">
        <v>1080</v>
      </c>
      <c r="Y36" s="99">
        <v>1080</v>
      </c>
      <c r="Z36" s="100"/>
      <c r="AA36" s="79">
        <f t="shared" si="5"/>
        <v>9028.2000000000007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48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/>
      <c r="J38" s="99"/>
      <c r="K38" s="99"/>
      <c r="L38" s="99"/>
      <c r="M38" s="99"/>
      <c r="N38" s="99"/>
      <c r="O38" s="99">
        <v>370</v>
      </c>
      <c r="P38" s="99">
        <v>500</v>
      </c>
      <c r="Q38" s="99">
        <v>500</v>
      </c>
      <c r="R38" s="99">
        <v>500</v>
      </c>
      <c r="S38" s="99">
        <v>192.2</v>
      </c>
      <c r="T38" s="99"/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3562.2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1912</v>
      </c>
      <c r="C39" s="88">
        <f t="shared" si="6"/>
        <v>2007</v>
      </c>
      <c r="D39" s="88">
        <f t="shared" si="6"/>
        <v>2059</v>
      </c>
      <c r="E39" s="88">
        <f t="shared" si="6"/>
        <v>2058</v>
      </c>
      <c r="F39" s="88">
        <f t="shared" si="6"/>
        <v>2044</v>
      </c>
      <c r="G39" s="88">
        <f t="shared" si="6"/>
        <v>1668</v>
      </c>
      <c r="H39" s="88">
        <f t="shared" si="6"/>
        <v>1397</v>
      </c>
      <c r="I39" s="88">
        <f t="shared" si="6"/>
        <v>890</v>
      </c>
      <c r="J39" s="88">
        <f t="shared" si="6"/>
        <v>394</v>
      </c>
      <c r="K39" s="88">
        <f t="shared" si="6"/>
        <v>375</v>
      </c>
      <c r="L39" s="88">
        <f t="shared" si="6"/>
        <v>326</v>
      </c>
      <c r="M39" s="88">
        <f t="shared" si="6"/>
        <v>333</v>
      </c>
      <c r="N39" s="88">
        <f t="shared" si="6"/>
        <v>349</v>
      </c>
      <c r="O39" s="88">
        <f t="shared" si="6"/>
        <v>735</v>
      </c>
      <c r="P39" s="88">
        <f t="shared" si="6"/>
        <v>920</v>
      </c>
      <c r="Q39" s="88">
        <f t="shared" si="6"/>
        <v>1372</v>
      </c>
      <c r="R39" s="88">
        <f t="shared" si="6"/>
        <v>1352</v>
      </c>
      <c r="S39" s="88">
        <f t="shared" si="6"/>
        <v>1123.2</v>
      </c>
      <c r="T39" s="88">
        <f t="shared" si="6"/>
        <v>1152.8</v>
      </c>
      <c r="U39" s="88">
        <f t="shared" si="6"/>
        <v>1401</v>
      </c>
      <c r="V39" s="88">
        <f t="shared" si="6"/>
        <v>1470</v>
      </c>
      <c r="W39" s="88">
        <f t="shared" si="6"/>
        <v>1281.4000000000001</v>
      </c>
      <c r="X39" s="88">
        <f t="shared" si="6"/>
        <v>1975</v>
      </c>
      <c r="Y39" s="88">
        <f t="shared" si="6"/>
        <v>1919</v>
      </c>
      <c r="Z39" s="89" t="str">
        <f t="shared" si="6"/>
        <v/>
      </c>
      <c r="AA39" s="90">
        <f t="shared" si="5"/>
        <v>30513.4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1069</v>
      </c>
      <c r="C44" s="99">
        <v>1073</v>
      </c>
      <c r="D44" s="99">
        <v>1075</v>
      </c>
      <c r="E44" s="99">
        <v>1072</v>
      </c>
      <c r="F44" s="99">
        <v>1071</v>
      </c>
      <c r="G44" s="99">
        <v>692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236.8</v>
      </c>
      <c r="U44" s="99"/>
      <c r="V44" s="99"/>
      <c r="W44" s="99">
        <v>359.4</v>
      </c>
      <c r="X44" s="99">
        <v>1070</v>
      </c>
      <c r="Y44" s="99">
        <v>1070</v>
      </c>
      <c r="Z44" s="100"/>
      <c r="AA44" s="79">
        <f t="shared" si="7"/>
        <v>8788.2000000000007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/>
      <c r="J46" s="99"/>
      <c r="K46" s="99"/>
      <c r="L46" s="99"/>
      <c r="M46" s="99"/>
      <c r="N46" s="99"/>
      <c r="O46" s="99">
        <v>370</v>
      </c>
      <c r="P46" s="99">
        <v>500</v>
      </c>
      <c r="Q46" s="99">
        <v>500</v>
      </c>
      <c r="R46" s="99">
        <v>500</v>
      </c>
      <c r="S46" s="99">
        <v>192.2</v>
      </c>
      <c r="T46" s="99"/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3562.2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1069</v>
      </c>
      <c r="C48" s="88">
        <f t="shared" ref="C48:Z48" si="8">IF(LEN(C$2)&gt;0,SUM(C42:C47),"")</f>
        <v>1073</v>
      </c>
      <c r="D48" s="88">
        <f t="shared" si="8"/>
        <v>1075</v>
      </c>
      <c r="E48" s="88">
        <f t="shared" si="8"/>
        <v>1072</v>
      </c>
      <c r="F48" s="88">
        <f t="shared" si="8"/>
        <v>1071</v>
      </c>
      <c r="G48" s="88">
        <f t="shared" si="8"/>
        <v>692</v>
      </c>
      <c r="H48" s="88">
        <f t="shared" si="8"/>
        <v>500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370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192.2</v>
      </c>
      <c r="T48" s="88">
        <f t="shared" si="8"/>
        <v>236.8</v>
      </c>
      <c r="U48" s="88">
        <f t="shared" si="8"/>
        <v>500</v>
      </c>
      <c r="V48" s="88">
        <f t="shared" si="8"/>
        <v>500</v>
      </c>
      <c r="W48" s="88">
        <f t="shared" si="8"/>
        <v>359.4</v>
      </c>
      <c r="X48" s="88">
        <f t="shared" si="8"/>
        <v>1070</v>
      </c>
      <c r="Y48" s="88">
        <f t="shared" si="8"/>
        <v>1070</v>
      </c>
      <c r="Z48" s="89" t="str">
        <f t="shared" si="8"/>
        <v/>
      </c>
      <c r="AA48" s="90">
        <f t="shared" si="7"/>
        <v>12350.4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4916.5210000000006</v>
      </c>
      <c r="C51" s="88">
        <f t="shared" si="10"/>
        <v>4756.7039999999997</v>
      </c>
      <c r="D51" s="88">
        <f t="shared" si="10"/>
        <v>4955.3720000000003</v>
      </c>
      <c r="E51" s="88">
        <f t="shared" si="10"/>
        <v>5003.5050000000001</v>
      </c>
      <c r="F51" s="88">
        <f t="shared" si="10"/>
        <v>5140.9880000000003</v>
      </c>
      <c r="G51" s="88">
        <f t="shared" si="10"/>
        <v>5561.4989999999998</v>
      </c>
      <c r="H51" s="88">
        <f t="shared" si="10"/>
        <v>6148.7850000000008</v>
      </c>
      <c r="I51" s="88">
        <f t="shared" si="10"/>
        <v>7376.7459999999992</v>
      </c>
      <c r="J51" s="88">
        <f t="shared" si="10"/>
        <v>7949.4619999999995</v>
      </c>
      <c r="K51" s="88">
        <f t="shared" si="10"/>
        <v>8241.6849999999995</v>
      </c>
      <c r="L51" s="88">
        <f t="shared" si="10"/>
        <v>7623.4089999999997</v>
      </c>
      <c r="M51" s="88">
        <f t="shared" si="10"/>
        <v>7473.0329999999994</v>
      </c>
      <c r="N51" s="88">
        <f t="shared" si="10"/>
        <v>7393.15</v>
      </c>
      <c r="O51" s="88">
        <f t="shared" si="10"/>
        <v>7249.3620000000001</v>
      </c>
      <c r="P51" s="88">
        <f t="shared" si="10"/>
        <v>7101.677999999999</v>
      </c>
      <c r="Q51" s="88">
        <f t="shared" si="10"/>
        <v>7631.9669999999996</v>
      </c>
      <c r="R51" s="88">
        <f t="shared" si="10"/>
        <v>8152.0450000000001</v>
      </c>
      <c r="S51" s="88">
        <f t="shared" si="10"/>
        <v>7852.326</v>
      </c>
      <c r="T51" s="88">
        <f t="shared" si="10"/>
        <v>7726.7139999999999</v>
      </c>
      <c r="U51" s="88">
        <f t="shared" si="10"/>
        <v>7635.8680000000004</v>
      </c>
      <c r="V51" s="88">
        <f t="shared" si="10"/>
        <v>7203.384</v>
      </c>
      <c r="W51" s="88">
        <f t="shared" si="10"/>
        <v>6596.1100000000006</v>
      </c>
      <c r="X51" s="88">
        <f t="shared" si="10"/>
        <v>6345.817</v>
      </c>
      <c r="Y51" s="88">
        <f t="shared" si="10"/>
        <v>5811.848</v>
      </c>
      <c r="Z51" s="89" t="str">
        <f t="shared" si="10"/>
        <v/>
      </c>
      <c r="AA51" s="104">
        <f>SUM(B51:Z51)</f>
        <v>161847.97799999997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4916.5310000000009</v>
      </c>
      <c r="C4" s="18">
        <v>4756.7060000000029</v>
      </c>
      <c r="D4" s="18">
        <v>4955.3510000000006</v>
      </c>
      <c r="E4" s="18">
        <v>5003.5049999999983</v>
      </c>
      <c r="F4" s="18">
        <v>5140.9810000000007</v>
      </c>
      <c r="G4" s="18">
        <v>5561.4330000000009</v>
      </c>
      <c r="H4" s="18">
        <v>6148.7350000000006</v>
      </c>
      <c r="I4" s="18">
        <v>7376.75</v>
      </c>
      <c r="J4" s="18">
        <v>7949.4390000000003</v>
      </c>
      <c r="K4" s="18">
        <v>8241.648000000001</v>
      </c>
      <c r="L4" s="18">
        <v>7623.4130000000014</v>
      </c>
      <c r="M4" s="18">
        <v>7472.9849999999979</v>
      </c>
      <c r="N4" s="18">
        <v>7393.2079999999996</v>
      </c>
      <c r="O4" s="18">
        <v>7249.3209999999981</v>
      </c>
      <c r="P4" s="18">
        <v>7101.6730000000016</v>
      </c>
      <c r="Q4" s="18">
        <v>7631.9669999999996</v>
      </c>
      <c r="R4" s="18">
        <v>8152.0730000000003</v>
      </c>
      <c r="S4" s="18">
        <v>7852.4079999999985</v>
      </c>
      <c r="T4" s="18">
        <v>7726.7459999999992</v>
      </c>
      <c r="U4" s="18">
        <v>7635.9100000000008</v>
      </c>
      <c r="V4" s="18">
        <v>7203.4319999999989</v>
      </c>
      <c r="W4" s="18">
        <v>6596.0879999999988</v>
      </c>
      <c r="X4" s="18">
        <v>6345.8410000000013</v>
      </c>
      <c r="Y4" s="18">
        <v>5811.8919999999989</v>
      </c>
      <c r="Z4" s="19"/>
      <c r="AA4" s="20">
        <f>SUM(B4:Z4)</f>
        <v>161848.03599999999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113.79</v>
      </c>
      <c r="C7" s="28">
        <v>111.53</v>
      </c>
      <c r="D7" s="28">
        <v>109.9</v>
      </c>
      <c r="E7" s="28">
        <v>45.3</v>
      </c>
      <c r="F7" s="28">
        <v>94.3</v>
      </c>
      <c r="G7" s="28">
        <v>98.5</v>
      </c>
      <c r="H7" s="28">
        <v>122</v>
      </c>
      <c r="I7" s="28">
        <v>126.39</v>
      </c>
      <c r="J7" s="28">
        <v>146.63999999999999</v>
      </c>
      <c r="K7" s="28">
        <v>129.13999999999999</v>
      </c>
      <c r="L7" s="28">
        <v>122.01</v>
      </c>
      <c r="M7" s="28">
        <v>112.55</v>
      </c>
      <c r="N7" s="28">
        <v>117.29</v>
      </c>
      <c r="O7" s="28">
        <v>119.76</v>
      </c>
      <c r="P7" s="28">
        <v>128.69999999999999</v>
      </c>
      <c r="Q7" s="28">
        <v>148.54</v>
      </c>
      <c r="R7" s="28">
        <v>187.57</v>
      </c>
      <c r="S7" s="28">
        <v>142.05000000000001</v>
      </c>
      <c r="T7" s="28">
        <v>135.13999999999999</v>
      </c>
      <c r="U7" s="28">
        <v>132.82</v>
      </c>
      <c r="V7" s="28">
        <v>120</v>
      </c>
      <c r="W7" s="28">
        <v>117.87</v>
      </c>
      <c r="X7" s="28">
        <v>110.93</v>
      </c>
      <c r="Y7" s="28">
        <v>94.3</v>
      </c>
      <c r="Z7" s="29"/>
      <c r="AA7" s="30">
        <f>IF(SUM(B7:Z7)&lt;&gt;0,AVERAGEIF(B7:Z7,"&lt;&gt;"""),"")</f>
        <v>120.2925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933.58400000000006</v>
      </c>
      <c r="C19" s="72">
        <v>923.0630000000001</v>
      </c>
      <c r="D19" s="72">
        <v>906.59500000000003</v>
      </c>
      <c r="E19" s="72">
        <v>912.16399999999999</v>
      </c>
      <c r="F19" s="72">
        <v>905.29600000000005</v>
      </c>
      <c r="G19" s="72">
        <v>910.2940000000001</v>
      </c>
      <c r="H19" s="72">
        <v>925.50199999999995</v>
      </c>
      <c r="I19" s="72">
        <v>807.03399999999999</v>
      </c>
      <c r="J19" s="72">
        <v>853.44600000000003</v>
      </c>
      <c r="K19" s="72">
        <v>803.83</v>
      </c>
      <c r="L19" s="72">
        <v>814.99</v>
      </c>
      <c r="M19" s="72">
        <v>823.18399999999997</v>
      </c>
      <c r="N19" s="72">
        <v>795.31399999999996</v>
      </c>
      <c r="O19" s="72">
        <v>801.93200000000002</v>
      </c>
      <c r="P19" s="72">
        <v>759.61400000000003</v>
      </c>
      <c r="Q19" s="72">
        <v>761.58499999999992</v>
      </c>
      <c r="R19" s="72">
        <v>764.56499999999994</v>
      </c>
      <c r="S19" s="72">
        <v>752.94499999999994</v>
      </c>
      <c r="T19" s="72">
        <v>757.18</v>
      </c>
      <c r="U19" s="72">
        <v>761.41</v>
      </c>
      <c r="V19" s="72">
        <v>773.88699999999994</v>
      </c>
      <c r="W19" s="72">
        <v>861.66300000000001</v>
      </c>
      <c r="X19" s="72">
        <v>902.87</v>
      </c>
      <c r="Y19" s="72">
        <v>938.23599999999999</v>
      </c>
      <c r="Z19" s="73"/>
      <c r="AA19" s="74">
        <f t="shared" ref="AA19:AA24" si="2">SUM(B19:Z19)</f>
        <v>20150.182999999997</v>
      </c>
    </row>
    <row r="20" spans="1:27" ht="24.95" customHeight="1" x14ac:dyDescent="0.2">
      <c r="A20" s="75" t="s">
        <v>15</v>
      </c>
      <c r="B20" s="76">
        <v>822.7800000000002</v>
      </c>
      <c r="C20" s="77">
        <v>826.53800000000001</v>
      </c>
      <c r="D20" s="77">
        <v>832.33100000000002</v>
      </c>
      <c r="E20" s="77">
        <v>847.03200000000015</v>
      </c>
      <c r="F20" s="77">
        <v>907.28</v>
      </c>
      <c r="G20" s="77">
        <v>1084.7529999999999</v>
      </c>
      <c r="H20" s="77">
        <v>1271.7129999999997</v>
      </c>
      <c r="I20" s="77">
        <v>1447.7540000000001</v>
      </c>
      <c r="J20" s="77">
        <v>1324.922</v>
      </c>
      <c r="K20" s="77">
        <v>1329.6679999999999</v>
      </c>
      <c r="L20" s="77">
        <v>1320.3569999999997</v>
      </c>
      <c r="M20" s="77">
        <v>1403.9050000000004</v>
      </c>
      <c r="N20" s="77">
        <v>1397.164</v>
      </c>
      <c r="O20" s="77">
        <v>1370.7270000000001</v>
      </c>
      <c r="P20" s="77">
        <v>1361.0989999999999</v>
      </c>
      <c r="Q20" s="77">
        <v>1353.7060000000001</v>
      </c>
      <c r="R20" s="77">
        <v>1490.568</v>
      </c>
      <c r="S20" s="77">
        <v>1480.4169999999999</v>
      </c>
      <c r="T20" s="77">
        <v>1432.873</v>
      </c>
      <c r="U20" s="77">
        <v>1376.2360000000001</v>
      </c>
      <c r="V20" s="77">
        <v>1259.7990000000002</v>
      </c>
      <c r="W20" s="77">
        <v>1095.742</v>
      </c>
      <c r="X20" s="77">
        <v>944.274</v>
      </c>
      <c r="Y20" s="77">
        <v>999.11400000000003</v>
      </c>
      <c r="Z20" s="78"/>
      <c r="AA20" s="79">
        <f t="shared" si="2"/>
        <v>28980.752</v>
      </c>
    </row>
    <row r="21" spans="1:27" ht="24.95" customHeight="1" x14ac:dyDescent="0.2">
      <c r="A21" s="75" t="s">
        <v>16</v>
      </c>
      <c r="B21" s="80">
        <v>2616.567</v>
      </c>
      <c r="C21" s="81">
        <v>2507.9050000000002</v>
      </c>
      <c r="D21" s="81">
        <v>2409.5250000000001</v>
      </c>
      <c r="E21" s="81">
        <v>2396.2849999999999</v>
      </c>
      <c r="F21" s="81">
        <v>2484.8049999999998</v>
      </c>
      <c r="G21" s="81">
        <v>2802.7860000000001</v>
      </c>
      <c r="H21" s="81">
        <v>3184.0199999999995</v>
      </c>
      <c r="I21" s="81">
        <v>3527.8620000000001</v>
      </c>
      <c r="J21" s="81">
        <v>3717.7710000000002</v>
      </c>
      <c r="K21" s="81">
        <v>3813.5499999999993</v>
      </c>
      <c r="L21" s="81">
        <v>3808.3659999999995</v>
      </c>
      <c r="M21" s="81">
        <v>3809.7960000000003</v>
      </c>
      <c r="N21" s="81">
        <v>3779.5299999999997</v>
      </c>
      <c r="O21" s="81">
        <v>3668.1619999999998</v>
      </c>
      <c r="P21" s="81">
        <v>3813.26</v>
      </c>
      <c r="Q21" s="81">
        <v>3916.6760000000004</v>
      </c>
      <c r="R21" s="81">
        <v>4294.04</v>
      </c>
      <c r="S21" s="81">
        <v>4627.7460000000001</v>
      </c>
      <c r="T21" s="81">
        <v>4664.6930000000011</v>
      </c>
      <c r="U21" s="81">
        <v>4618.8640000000005</v>
      </c>
      <c r="V21" s="81">
        <v>4363.8460000000005</v>
      </c>
      <c r="W21" s="81">
        <v>3913.5830000000005</v>
      </c>
      <c r="X21" s="81">
        <v>3473.6969999999997</v>
      </c>
      <c r="Y21" s="81">
        <v>2934.1419999999998</v>
      </c>
      <c r="Z21" s="78"/>
      <c r="AA21" s="79">
        <f t="shared" si="2"/>
        <v>85147.477000000014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</v>
      </c>
      <c r="C23" s="77">
        <v>82.5</v>
      </c>
      <c r="D23" s="77">
        <v>80.5</v>
      </c>
      <c r="E23" s="77">
        <v>81.5</v>
      </c>
      <c r="F23" s="77">
        <v>84.5</v>
      </c>
      <c r="G23" s="77">
        <v>105.5</v>
      </c>
      <c r="H23" s="77">
        <v>148</v>
      </c>
      <c r="I23" s="77">
        <v>218.5</v>
      </c>
      <c r="J23" s="77">
        <v>201</v>
      </c>
      <c r="K23" s="77">
        <v>194.5</v>
      </c>
      <c r="L23" s="77">
        <v>187</v>
      </c>
      <c r="M23" s="77">
        <v>185.5</v>
      </c>
      <c r="N23" s="77">
        <v>184.5</v>
      </c>
      <c r="O23" s="77">
        <v>189.5</v>
      </c>
      <c r="P23" s="77">
        <v>234</v>
      </c>
      <c r="Q23" s="77">
        <v>232</v>
      </c>
      <c r="R23" s="77">
        <v>219.5</v>
      </c>
      <c r="S23" s="77">
        <v>186.5</v>
      </c>
      <c r="T23" s="77">
        <v>178.5</v>
      </c>
      <c r="U23" s="77">
        <v>179.5</v>
      </c>
      <c r="V23" s="77">
        <v>165.5</v>
      </c>
      <c r="W23" s="77">
        <v>134</v>
      </c>
      <c r="X23" s="77">
        <v>115.5</v>
      </c>
      <c r="Y23" s="77">
        <v>102</v>
      </c>
      <c r="Z23" s="77"/>
      <c r="AA23" s="79">
        <f t="shared" si="2"/>
        <v>3775</v>
      </c>
    </row>
    <row r="24" spans="1:27" ht="24.95" customHeight="1" x14ac:dyDescent="0.2">
      <c r="A24" s="85" t="s">
        <v>19</v>
      </c>
      <c r="B24" s="77">
        <v>211</v>
      </c>
      <c r="C24" s="77">
        <v>198</v>
      </c>
      <c r="D24" s="77">
        <v>193</v>
      </c>
      <c r="E24" s="77">
        <v>192</v>
      </c>
      <c r="F24" s="77">
        <v>199.99999999999997</v>
      </c>
      <c r="G24" s="77">
        <v>228</v>
      </c>
      <c r="H24" s="77">
        <v>268.00000000000006</v>
      </c>
      <c r="I24" s="77">
        <v>300.00000000000006</v>
      </c>
      <c r="J24" s="77">
        <v>323</v>
      </c>
      <c r="K24" s="77">
        <v>323</v>
      </c>
      <c r="L24" s="77">
        <v>320</v>
      </c>
      <c r="M24" s="77">
        <v>321</v>
      </c>
      <c r="N24" s="77">
        <v>320</v>
      </c>
      <c r="O24" s="77">
        <v>327.00000000000006</v>
      </c>
      <c r="P24" s="77">
        <v>318</v>
      </c>
      <c r="Q24" s="77">
        <v>329.99999999999994</v>
      </c>
      <c r="R24" s="77">
        <v>367</v>
      </c>
      <c r="S24" s="77">
        <v>382.00000000000006</v>
      </c>
      <c r="T24" s="77">
        <v>378</v>
      </c>
      <c r="U24" s="77">
        <v>368.00000000000006</v>
      </c>
      <c r="V24" s="77">
        <v>344.00000000000006</v>
      </c>
      <c r="W24" s="77">
        <v>310</v>
      </c>
      <c r="X24" s="77">
        <v>272.00000000000006</v>
      </c>
      <c r="Y24" s="77">
        <v>241.99999999999997</v>
      </c>
      <c r="Z24" s="77"/>
      <c r="AA24" s="79">
        <f t="shared" si="2"/>
        <v>7035</v>
      </c>
    </row>
    <row r="25" spans="1:27" ht="30" customHeight="1" thickBot="1" x14ac:dyDescent="0.25">
      <c r="A25" s="86" t="s">
        <v>20</v>
      </c>
      <c r="B25" s="87">
        <f t="shared" ref="B25:AA25" si="3">SUM(B19:B24)</f>
        <v>4668.9310000000005</v>
      </c>
      <c r="C25" s="88">
        <f t="shared" si="3"/>
        <v>4538.0060000000003</v>
      </c>
      <c r="D25" s="88">
        <f t="shared" si="3"/>
        <v>4421.951</v>
      </c>
      <c r="E25" s="88">
        <f t="shared" si="3"/>
        <v>4428.9809999999998</v>
      </c>
      <c r="F25" s="88">
        <f t="shared" si="3"/>
        <v>4581.8809999999994</v>
      </c>
      <c r="G25" s="88">
        <f t="shared" si="3"/>
        <v>5131.3330000000005</v>
      </c>
      <c r="H25" s="88">
        <f t="shared" si="3"/>
        <v>5797.2349999999988</v>
      </c>
      <c r="I25" s="88">
        <f t="shared" si="3"/>
        <v>6301.15</v>
      </c>
      <c r="J25" s="88">
        <f t="shared" si="3"/>
        <v>6420.1390000000001</v>
      </c>
      <c r="K25" s="88">
        <f t="shared" si="3"/>
        <v>6464.5479999999989</v>
      </c>
      <c r="L25" s="88">
        <f t="shared" si="3"/>
        <v>6450.7129999999997</v>
      </c>
      <c r="M25" s="88">
        <f t="shared" si="3"/>
        <v>6543.3850000000002</v>
      </c>
      <c r="N25" s="88">
        <f t="shared" si="3"/>
        <v>6476.5079999999998</v>
      </c>
      <c r="O25" s="88">
        <f t="shared" si="3"/>
        <v>6357.3209999999999</v>
      </c>
      <c r="P25" s="88">
        <f t="shared" si="3"/>
        <v>6485.973</v>
      </c>
      <c r="Q25" s="88">
        <f t="shared" si="3"/>
        <v>6593.9670000000006</v>
      </c>
      <c r="R25" s="88">
        <f t="shared" si="3"/>
        <v>7135.6729999999998</v>
      </c>
      <c r="S25" s="88">
        <f t="shared" si="3"/>
        <v>7429.6080000000002</v>
      </c>
      <c r="T25" s="88">
        <f t="shared" si="3"/>
        <v>7411.246000000001</v>
      </c>
      <c r="U25" s="88">
        <f t="shared" si="3"/>
        <v>7304.01</v>
      </c>
      <c r="V25" s="88">
        <f t="shared" si="3"/>
        <v>6907.0320000000011</v>
      </c>
      <c r="W25" s="88">
        <f t="shared" si="3"/>
        <v>6314.9880000000003</v>
      </c>
      <c r="X25" s="88">
        <f t="shared" si="3"/>
        <v>5708.3409999999994</v>
      </c>
      <c r="Y25" s="88">
        <f t="shared" si="3"/>
        <v>5215.4920000000002</v>
      </c>
      <c r="Z25" s="89">
        <f t="shared" si="3"/>
        <v>0</v>
      </c>
      <c r="AA25" s="90">
        <f t="shared" si="3"/>
        <v>145088.41200000001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505.26</v>
      </c>
      <c r="C28" s="72">
        <v>489.96</v>
      </c>
      <c r="D28" s="72">
        <v>483.33</v>
      </c>
      <c r="E28" s="72">
        <v>482.92</v>
      </c>
      <c r="F28" s="72">
        <v>493.8</v>
      </c>
      <c r="G28" s="72">
        <v>542.80999999999995</v>
      </c>
      <c r="H28" s="72">
        <v>592.38</v>
      </c>
      <c r="I28" s="72">
        <v>698.04</v>
      </c>
      <c r="J28" s="72">
        <v>743.47</v>
      </c>
      <c r="K28" s="72">
        <v>760.41</v>
      </c>
      <c r="L28" s="72">
        <v>746.72</v>
      </c>
      <c r="M28" s="72">
        <v>746.93</v>
      </c>
      <c r="N28" s="72">
        <v>745.11</v>
      </c>
      <c r="O28" s="72">
        <v>753.63</v>
      </c>
      <c r="P28" s="72">
        <v>775.12</v>
      </c>
      <c r="Q28" s="72">
        <v>775.35</v>
      </c>
      <c r="R28" s="72">
        <v>795.9</v>
      </c>
      <c r="S28" s="72">
        <v>777.39</v>
      </c>
      <c r="T28" s="72">
        <v>764.31</v>
      </c>
      <c r="U28" s="72">
        <v>754.73</v>
      </c>
      <c r="V28" s="72">
        <v>716.64</v>
      </c>
      <c r="W28" s="72">
        <v>651.1</v>
      </c>
      <c r="X28" s="72">
        <v>594.58000000000004</v>
      </c>
      <c r="Y28" s="72">
        <v>550.85</v>
      </c>
      <c r="Z28" s="73"/>
      <c r="AA28" s="74">
        <f>SUM(B28:Z28)</f>
        <v>15940.74</v>
      </c>
    </row>
    <row r="29" spans="1:27" ht="24.95" customHeight="1" x14ac:dyDescent="0.2">
      <c r="A29" s="75" t="s">
        <v>23</v>
      </c>
      <c r="B29" s="76">
        <v>4272.6710000000003</v>
      </c>
      <c r="C29" s="77">
        <v>4137.0460000000003</v>
      </c>
      <c r="D29" s="77">
        <v>4026.6210000000001</v>
      </c>
      <c r="E29" s="77">
        <v>4020.585</v>
      </c>
      <c r="F29" s="77">
        <v>4175.0810000000001</v>
      </c>
      <c r="G29" s="77">
        <v>4678.5230000000001</v>
      </c>
      <c r="H29" s="77">
        <v>5214.8549999999996</v>
      </c>
      <c r="I29" s="77">
        <v>5613.11</v>
      </c>
      <c r="J29" s="77">
        <v>5817.6689999999999</v>
      </c>
      <c r="K29" s="77">
        <v>6052.1379999999999</v>
      </c>
      <c r="L29" s="77">
        <v>6050.9930000000004</v>
      </c>
      <c r="M29" s="77">
        <v>6130.4549999999999</v>
      </c>
      <c r="N29" s="77">
        <v>6027.3980000000001</v>
      </c>
      <c r="O29" s="77">
        <v>5884.6909999999998</v>
      </c>
      <c r="P29" s="77">
        <v>5852.8530000000001</v>
      </c>
      <c r="Q29" s="77">
        <v>5905.6170000000002</v>
      </c>
      <c r="R29" s="77">
        <v>6536.7730000000001</v>
      </c>
      <c r="S29" s="77">
        <v>6859.2179999999998</v>
      </c>
      <c r="T29" s="77">
        <v>6840.9359999999997</v>
      </c>
      <c r="U29" s="77">
        <v>6671.28</v>
      </c>
      <c r="V29" s="77">
        <v>6296.3919999999998</v>
      </c>
      <c r="W29" s="77">
        <v>5831.8879999999999</v>
      </c>
      <c r="X29" s="77">
        <v>5329.7610000000004</v>
      </c>
      <c r="Y29" s="77">
        <v>4896.6419999999998</v>
      </c>
      <c r="Z29" s="78"/>
      <c r="AA29" s="79">
        <f>SUM(B29:Z29)</f>
        <v>133123.196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4777.9310000000005</v>
      </c>
      <c r="C31" s="62">
        <f t="shared" si="4"/>
        <v>4627.0060000000003</v>
      </c>
      <c r="D31" s="62">
        <f t="shared" si="4"/>
        <v>4509.951</v>
      </c>
      <c r="E31" s="62">
        <f t="shared" si="4"/>
        <v>4503.5050000000001</v>
      </c>
      <c r="F31" s="62">
        <f t="shared" si="4"/>
        <v>4668.8810000000003</v>
      </c>
      <c r="G31" s="62">
        <f t="shared" si="4"/>
        <v>5221.3330000000005</v>
      </c>
      <c r="H31" s="62">
        <f t="shared" si="4"/>
        <v>5807.2349999999997</v>
      </c>
      <c r="I31" s="62">
        <f t="shared" si="4"/>
        <v>6311.15</v>
      </c>
      <c r="J31" s="62">
        <f t="shared" si="4"/>
        <v>6561.1390000000001</v>
      </c>
      <c r="K31" s="62">
        <f t="shared" si="4"/>
        <v>6812.5479999999998</v>
      </c>
      <c r="L31" s="62">
        <f t="shared" si="4"/>
        <v>6797.7130000000006</v>
      </c>
      <c r="M31" s="62">
        <f t="shared" si="4"/>
        <v>6877.3850000000002</v>
      </c>
      <c r="N31" s="62">
        <f t="shared" si="4"/>
        <v>6772.5079999999998</v>
      </c>
      <c r="O31" s="62">
        <f t="shared" si="4"/>
        <v>6638.3209999999999</v>
      </c>
      <c r="P31" s="62">
        <f t="shared" si="4"/>
        <v>6627.973</v>
      </c>
      <c r="Q31" s="62">
        <f t="shared" si="4"/>
        <v>6680.9670000000006</v>
      </c>
      <c r="R31" s="62">
        <f t="shared" si="4"/>
        <v>7332.6729999999998</v>
      </c>
      <c r="S31" s="62">
        <f t="shared" si="4"/>
        <v>7636.6080000000002</v>
      </c>
      <c r="T31" s="62">
        <f t="shared" si="4"/>
        <v>7605.2459999999992</v>
      </c>
      <c r="U31" s="62">
        <f t="shared" si="4"/>
        <v>7426.01</v>
      </c>
      <c r="V31" s="62">
        <f t="shared" si="4"/>
        <v>7013.0320000000002</v>
      </c>
      <c r="W31" s="62">
        <f t="shared" si="4"/>
        <v>6482.9880000000003</v>
      </c>
      <c r="X31" s="62">
        <f t="shared" si="4"/>
        <v>5924.3410000000003</v>
      </c>
      <c r="Y31" s="62">
        <f t="shared" si="4"/>
        <v>5447.4920000000002</v>
      </c>
      <c r="Z31" s="63">
        <f t="shared" si="4"/>
        <v>0</v>
      </c>
      <c r="AA31" s="64">
        <f t="shared" si="4"/>
        <v>149063.93599999999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43</v>
      </c>
      <c r="C34" s="95">
        <v>43</v>
      </c>
      <c r="D34" s="95">
        <v>43</v>
      </c>
      <c r="E34" s="95">
        <v>49.524000000000001</v>
      </c>
      <c r="F34" s="95">
        <v>43</v>
      </c>
      <c r="G34" s="95">
        <v>43</v>
      </c>
      <c r="H34" s="95">
        <v>10</v>
      </c>
      <c r="I34" s="95">
        <v>10</v>
      </c>
      <c r="J34" s="95">
        <v>10</v>
      </c>
      <c r="K34" s="95">
        <v>73</v>
      </c>
      <c r="L34" s="95">
        <v>72</v>
      </c>
      <c r="M34" s="95">
        <v>64</v>
      </c>
      <c r="N34" s="95">
        <v>26</v>
      </c>
      <c r="O34" s="95">
        <v>11</v>
      </c>
      <c r="P34" s="95">
        <v>10</v>
      </c>
      <c r="Q34" s="95">
        <v>2</v>
      </c>
      <c r="R34" s="95">
        <v>62</v>
      </c>
      <c r="S34" s="95">
        <v>72</v>
      </c>
      <c r="T34" s="95">
        <v>50</v>
      </c>
      <c r="U34" s="95">
        <v>32</v>
      </c>
      <c r="V34" s="95">
        <v>21</v>
      </c>
      <c r="W34" s="95">
        <v>15</v>
      </c>
      <c r="X34" s="95">
        <v>70</v>
      </c>
      <c r="Y34" s="95">
        <v>67</v>
      </c>
      <c r="Z34" s="96"/>
      <c r="AA34" s="74">
        <f t="shared" ref="AA34:AA39" si="5">SUM(B34:Z34)</f>
        <v>941.524</v>
      </c>
    </row>
    <row r="35" spans="1:27" ht="24.95" customHeight="1" x14ac:dyDescent="0.2">
      <c r="A35" s="97" t="s">
        <v>41</v>
      </c>
      <c r="B35" s="98">
        <v>66</v>
      </c>
      <c r="C35" s="99">
        <v>46</v>
      </c>
      <c r="D35" s="99">
        <v>45</v>
      </c>
      <c r="E35" s="99">
        <v>25</v>
      </c>
      <c r="F35" s="99">
        <v>44</v>
      </c>
      <c r="G35" s="99">
        <v>47</v>
      </c>
      <c r="H35" s="99"/>
      <c r="I35" s="99"/>
      <c r="J35" s="99">
        <v>131</v>
      </c>
      <c r="K35" s="99">
        <v>275</v>
      </c>
      <c r="L35" s="99">
        <v>275</v>
      </c>
      <c r="M35" s="99">
        <v>270</v>
      </c>
      <c r="N35" s="99">
        <v>270</v>
      </c>
      <c r="O35" s="99">
        <v>270</v>
      </c>
      <c r="P35" s="99">
        <v>132</v>
      </c>
      <c r="Q35" s="99">
        <v>85</v>
      </c>
      <c r="R35" s="99">
        <v>135</v>
      </c>
      <c r="S35" s="99">
        <v>135</v>
      </c>
      <c r="T35" s="99">
        <v>144</v>
      </c>
      <c r="U35" s="99">
        <v>90</v>
      </c>
      <c r="V35" s="99">
        <v>85</v>
      </c>
      <c r="W35" s="99">
        <v>153</v>
      </c>
      <c r="X35" s="99">
        <v>146</v>
      </c>
      <c r="Y35" s="99">
        <v>165</v>
      </c>
      <c r="Z35" s="100"/>
      <c r="AA35" s="79">
        <f t="shared" si="5"/>
        <v>3034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341.5</v>
      </c>
      <c r="I36" s="99">
        <v>976</v>
      </c>
      <c r="J36" s="99">
        <v>945</v>
      </c>
      <c r="K36" s="99">
        <v>929.1</v>
      </c>
      <c r="L36" s="99">
        <v>325.7</v>
      </c>
      <c r="M36" s="99">
        <v>95.6</v>
      </c>
      <c r="N36" s="99">
        <v>139.69999999999999</v>
      </c>
      <c r="O36" s="99">
        <v>611</v>
      </c>
      <c r="P36" s="99">
        <v>473.7</v>
      </c>
      <c r="Q36" s="99">
        <v>951</v>
      </c>
      <c r="R36" s="99">
        <v>819.4</v>
      </c>
      <c r="S36" s="99">
        <v>215.8</v>
      </c>
      <c r="T36" s="99"/>
      <c r="U36" s="99">
        <v>209.9</v>
      </c>
      <c r="V36" s="99">
        <v>190.4</v>
      </c>
      <c r="W36" s="99"/>
      <c r="X36" s="99"/>
      <c r="Y36" s="99"/>
      <c r="Z36" s="100"/>
      <c r="AA36" s="79">
        <f t="shared" si="5"/>
        <v>7223.7999999999984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138.6</v>
      </c>
      <c r="C38" s="99">
        <v>129.69999999999999</v>
      </c>
      <c r="D38" s="99">
        <v>445.4</v>
      </c>
      <c r="E38" s="99">
        <v>500</v>
      </c>
      <c r="F38" s="99">
        <v>472.1</v>
      </c>
      <c r="G38" s="99">
        <v>340.1</v>
      </c>
      <c r="H38" s="99"/>
      <c r="I38" s="99">
        <v>89.6</v>
      </c>
      <c r="J38" s="99">
        <v>443.3</v>
      </c>
      <c r="K38" s="99">
        <v>500</v>
      </c>
      <c r="L38" s="99">
        <v>500</v>
      </c>
      <c r="M38" s="99">
        <v>500</v>
      </c>
      <c r="N38" s="99">
        <v>481</v>
      </c>
      <c r="O38" s="99"/>
      <c r="P38" s="99"/>
      <c r="Q38" s="99"/>
      <c r="R38" s="99"/>
      <c r="S38" s="99"/>
      <c r="T38" s="99">
        <v>121.5</v>
      </c>
      <c r="U38" s="99"/>
      <c r="V38" s="99"/>
      <c r="W38" s="99">
        <v>113.1</v>
      </c>
      <c r="X38" s="99">
        <v>421.5</v>
      </c>
      <c r="Y38" s="99">
        <v>364.4</v>
      </c>
      <c r="Z38" s="100"/>
      <c r="AA38" s="79">
        <f t="shared" si="5"/>
        <v>5560.2999999999993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247.6</v>
      </c>
      <c r="C39" s="88">
        <f t="shared" si="6"/>
        <v>218.7</v>
      </c>
      <c r="D39" s="88">
        <f t="shared" si="6"/>
        <v>533.4</v>
      </c>
      <c r="E39" s="88">
        <f t="shared" si="6"/>
        <v>574.524</v>
      </c>
      <c r="F39" s="88">
        <f t="shared" si="6"/>
        <v>559.1</v>
      </c>
      <c r="G39" s="88">
        <f t="shared" si="6"/>
        <v>430.1</v>
      </c>
      <c r="H39" s="88">
        <f t="shared" si="6"/>
        <v>351.5</v>
      </c>
      <c r="I39" s="88">
        <f t="shared" si="6"/>
        <v>1075.5999999999999</v>
      </c>
      <c r="J39" s="88">
        <f t="shared" si="6"/>
        <v>1529.3</v>
      </c>
      <c r="K39" s="88">
        <f t="shared" si="6"/>
        <v>1777.1</v>
      </c>
      <c r="L39" s="88">
        <f t="shared" si="6"/>
        <v>1172.7</v>
      </c>
      <c r="M39" s="88">
        <f t="shared" si="6"/>
        <v>929.6</v>
      </c>
      <c r="N39" s="88">
        <f t="shared" si="6"/>
        <v>916.7</v>
      </c>
      <c r="O39" s="88">
        <f t="shared" si="6"/>
        <v>892</v>
      </c>
      <c r="P39" s="88">
        <f t="shared" si="6"/>
        <v>615.70000000000005</v>
      </c>
      <c r="Q39" s="88">
        <f t="shared" si="6"/>
        <v>1038</v>
      </c>
      <c r="R39" s="88">
        <f t="shared" si="6"/>
        <v>1016.4</v>
      </c>
      <c r="S39" s="88">
        <f t="shared" si="6"/>
        <v>422.8</v>
      </c>
      <c r="T39" s="88">
        <f t="shared" si="6"/>
        <v>315.5</v>
      </c>
      <c r="U39" s="88">
        <f t="shared" si="6"/>
        <v>331.9</v>
      </c>
      <c r="V39" s="88">
        <f t="shared" si="6"/>
        <v>296.39999999999998</v>
      </c>
      <c r="W39" s="88">
        <f t="shared" si="6"/>
        <v>281.10000000000002</v>
      </c>
      <c r="X39" s="88">
        <f t="shared" si="6"/>
        <v>637.5</v>
      </c>
      <c r="Y39" s="88">
        <f t="shared" si="6"/>
        <v>596.4</v>
      </c>
      <c r="Z39" s="89">
        <f t="shared" si="6"/>
        <v>0</v>
      </c>
      <c r="AA39" s="90">
        <f t="shared" si="5"/>
        <v>16759.624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341.5</v>
      </c>
      <c r="I44" s="99">
        <v>976</v>
      </c>
      <c r="J44" s="99">
        <v>945</v>
      </c>
      <c r="K44" s="99">
        <v>929.1</v>
      </c>
      <c r="L44" s="99">
        <v>325.7</v>
      </c>
      <c r="M44" s="99">
        <v>95.6</v>
      </c>
      <c r="N44" s="99">
        <v>139.69999999999999</v>
      </c>
      <c r="O44" s="99">
        <v>611</v>
      </c>
      <c r="P44" s="99">
        <v>473.7</v>
      </c>
      <c r="Q44" s="99">
        <v>951</v>
      </c>
      <c r="R44" s="99">
        <v>819.4</v>
      </c>
      <c r="S44" s="99">
        <v>215.8</v>
      </c>
      <c r="T44" s="99"/>
      <c r="U44" s="99">
        <v>209.9</v>
      </c>
      <c r="V44" s="99">
        <v>190.4</v>
      </c>
      <c r="W44" s="99"/>
      <c r="X44" s="99"/>
      <c r="Y44" s="99"/>
      <c r="Z44" s="100"/>
      <c r="AA44" s="79">
        <f t="shared" si="7"/>
        <v>7223.7999999999984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138.6</v>
      </c>
      <c r="C46" s="99">
        <v>129.69999999999999</v>
      </c>
      <c r="D46" s="99">
        <v>445.4</v>
      </c>
      <c r="E46" s="99">
        <v>500</v>
      </c>
      <c r="F46" s="99">
        <v>472.1</v>
      </c>
      <c r="G46" s="99">
        <v>340.1</v>
      </c>
      <c r="H46" s="99"/>
      <c r="I46" s="99">
        <v>89.6</v>
      </c>
      <c r="J46" s="99">
        <v>443.3</v>
      </c>
      <c r="K46" s="99">
        <v>500</v>
      </c>
      <c r="L46" s="99">
        <v>500</v>
      </c>
      <c r="M46" s="99">
        <v>500</v>
      </c>
      <c r="N46" s="99">
        <v>481</v>
      </c>
      <c r="O46" s="99"/>
      <c r="P46" s="99"/>
      <c r="Q46" s="99"/>
      <c r="R46" s="99"/>
      <c r="S46" s="99"/>
      <c r="T46" s="99">
        <v>121.5</v>
      </c>
      <c r="U46" s="99"/>
      <c r="V46" s="99"/>
      <c r="W46" s="99">
        <v>113.1</v>
      </c>
      <c r="X46" s="99">
        <v>421.5</v>
      </c>
      <c r="Y46" s="99">
        <v>364.4</v>
      </c>
      <c r="Z46" s="100"/>
      <c r="AA46" s="79">
        <f t="shared" si="7"/>
        <v>5560.2999999999993</v>
      </c>
    </row>
    <row r="47" spans="1:27" ht="24.95" customHeight="1" x14ac:dyDescent="0.2">
      <c r="A47" s="85" t="s">
        <v>47</v>
      </c>
      <c r="B47" s="98">
        <v>101</v>
      </c>
      <c r="C47" s="99">
        <v>87</v>
      </c>
      <c r="D47" s="99">
        <v>82</v>
      </c>
      <c r="E47" s="99">
        <v>83</v>
      </c>
      <c r="F47" s="99">
        <v>93</v>
      </c>
      <c r="G47" s="99">
        <v>122</v>
      </c>
      <c r="H47" s="99">
        <v>150</v>
      </c>
      <c r="I47" s="99">
        <v>150</v>
      </c>
      <c r="J47" s="99">
        <v>150</v>
      </c>
      <c r="K47" s="99">
        <v>145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132</v>
      </c>
      <c r="W47" s="99">
        <v>139</v>
      </c>
      <c r="X47" s="99">
        <v>139</v>
      </c>
      <c r="Y47" s="99">
        <v>112</v>
      </c>
      <c r="Z47" s="100"/>
      <c r="AA47" s="79">
        <f t="shared" si="7"/>
        <v>3182</v>
      </c>
    </row>
    <row r="48" spans="1:27" ht="30" customHeight="1" thickBot="1" x14ac:dyDescent="0.25">
      <c r="A48" s="86" t="s">
        <v>48</v>
      </c>
      <c r="B48" s="87">
        <f>SUM(B42:B47)</f>
        <v>239.6</v>
      </c>
      <c r="C48" s="88">
        <f t="shared" ref="C48:Z48" si="8">SUM(C42:C47)</f>
        <v>216.7</v>
      </c>
      <c r="D48" s="88">
        <f t="shared" si="8"/>
        <v>527.4</v>
      </c>
      <c r="E48" s="88">
        <f t="shared" si="8"/>
        <v>583</v>
      </c>
      <c r="F48" s="88">
        <f t="shared" si="8"/>
        <v>565.1</v>
      </c>
      <c r="G48" s="88">
        <f t="shared" si="8"/>
        <v>462.1</v>
      </c>
      <c r="H48" s="88">
        <f t="shared" si="8"/>
        <v>491.5</v>
      </c>
      <c r="I48" s="88">
        <f t="shared" si="8"/>
        <v>1215.5999999999999</v>
      </c>
      <c r="J48" s="88">
        <f t="shared" si="8"/>
        <v>1538.3</v>
      </c>
      <c r="K48" s="88">
        <f t="shared" si="8"/>
        <v>1574.1</v>
      </c>
      <c r="L48" s="88">
        <f t="shared" si="8"/>
        <v>975.7</v>
      </c>
      <c r="M48" s="88">
        <f t="shared" si="8"/>
        <v>745.6</v>
      </c>
      <c r="N48" s="88">
        <f t="shared" si="8"/>
        <v>770.7</v>
      </c>
      <c r="O48" s="88">
        <f t="shared" si="8"/>
        <v>761</v>
      </c>
      <c r="P48" s="88">
        <f t="shared" si="8"/>
        <v>623.70000000000005</v>
      </c>
      <c r="Q48" s="88">
        <f t="shared" si="8"/>
        <v>1098</v>
      </c>
      <c r="R48" s="88">
        <f t="shared" si="8"/>
        <v>969.4</v>
      </c>
      <c r="S48" s="88">
        <f t="shared" si="8"/>
        <v>365.8</v>
      </c>
      <c r="T48" s="88">
        <f t="shared" si="8"/>
        <v>271.5</v>
      </c>
      <c r="U48" s="88">
        <f t="shared" si="8"/>
        <v>359.9</v>
      </c>
      <c r="V48" s="88">
        <f t="shared" si="8"/>
        <v>322.39999999999998</v>
      </c>
      <c r="W48" s="88">
        <f t="shared" si="8"/>
        <v>252.1</v>
      </c>
      <c r="X48" s="88">
        <f t="shared" si="8"/>
        <v>560.5</v>
      </c>
      <c r="Y48" s="88">
        <f t="shared" si="8"/>
        <v>476.4</v>
      </c>
      <c r="Z48" s="89">
        <f t="shared" si="8"/>
        <v>0</v>
      </c>
      <c r="AA48" s="90">
        <f t="shared" si="7"/>
        <v>15966.1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4916.5310000000009</v>
      </c>
      <c r="C51" s="88">
        <f t="shared" si="10"/>
        <v>4756.7060000000001</v>
      </c>
      <c r="D51" s="88">
        <f t="shared" si="10"/>
        <v>4955.3509999999997</v>
      </c>
      <c r="E51" s="88">
        <f t="shared" si="10"/>
        <v>5003.5050000000001</v>
      </c>
      <c r="F51" s="88">
        <f t="shared" si="10"/>
        <v>5140.9809999999998</v>
      </c>
      <c r="G51" s="88">
        <f t="shared" si="10"/>
        <v>5561.4330000000009</v>
      </c>
      <c r="H51" s="88">
        <f t="shared" si="10"/>
        <v>6148.7349999999988</v>
      </c>
      <c r="I51" s="88">
        <f t="shared" si="10"/>
        <v>7376.75</v>
      </c>
      <c r="J51" s="88">
        <f t="shared" si="10"/>
        <v>7949.4390000000003</v>
      </c>
      <c r="K51" s="88">
        <f t="shared" si="10"/>
        <v>8241.6479999999992</v>
      </c>
      <c r="L51" s="88">
        <f t="shared" si="10"/>
        <v>7623.4129999999996</v>
      </c>
      <c r="M51" s="88">
        <f t="shared" si="10"/>
        <v>7472.9850000000006</v>
      </c>
      <c r="N51" s="88">
        <f t="shared" si="10"/>
        <v>7393.2079999999996</v>
      </c>
      <c r="O51" s="88">
        <f t="shared" si="10"/>
        <v>7249.3209999999999</v>
      </c>
      <c r="P51" s="88">
        <f t="shared" si="10"/>
        <v>7101.6729999999998</v>
      </c>
      <c r="Q51" s="88">
        <f t="shared" si="10"/>
        <v>7631.9670000000006</v>
      </c>
      <c r="R51" s="88">
        <f t="shared" si="10"/>
        <v>8152.0729999999994</v>
      </c>
      <c r="S51" s="88">
        <f t="shared" si="10"/>
        <v>7852.4080000000004</v>
      </c>
      <c r="T51" s="88">
        <f t="shared" si="10"/>
        <v>7726.746000000001</v>
      </c>
      <c r="U51" s="88">
        <f t="shared" si="10"/>
        <v>7635.91</v>
      </c>
      <c r="V51" s="88">
        <f t="shared" si="10"/>
        <v>7203.4320000000007</v>
      </c>
      <c r="W51" s="88">
        <f t="shared" si="10"/>
        <v>6596.0880000000006</v>
      </c>
      <c r="X51" s="88">
        <f t="shared" si="10"/>
        <v>6345.8409999999994</v>
      </c>
      <c r="Y51" s="88">
        <f t="shared" si="10"/>
        <v>5811.8919999999998</v>
      </c>
      <c r="Z51" s="89">
        <f t="shared" si="10"/>
        <v>0</v>
      </c>
      <c r="AA51" s="104">
        <f>SUM(B51:Z51)</f>
        <v>161848.03599999996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-930.4</v>
      </c>
      <c r="C4" s="18">
        <v>-943.3</v>
      </c>
      <c r="D4" s="18">
        <v>-629.6</v>
      </c>
      <c r="E4" s="18">
        <v>-572</v>
      </c>
      <c r="F4" s="18">
        <v>-598.9</v>
      </c>
      <c r="G4" s="18">
        <v>-351.9</v>
      </c>
      <c r="H4" s="18">
        <v>-158.5</v>
      </c>
      <c r="I4" s="18">
        <v>1065.5999999999999</v>
      </c>
      <c r="J4" s="18">
        <v>1388.3</v>
      </c>
      <c r="K4" s="18">
        <v>1429.1</v>
      </c>
      <c r="L4" s="18">
        <v>825.7</v>
      </c>
      <c r="M4" s="18">
        <v>595.6</v>
      </c>
      <c r="N4" s="18">
        <v>620.70000000000005</v>
      </c>
      <c r="O4" s="18">
        <v>241</v>
      </c>
      <c r="P4" s="18">
        <v>-26.300000000000011</v>
      </c>
      <c r="Q4" s="18">
        <v>451</v>
      </c>
      <c r="R4" s="18">
        <v>319.39999999999998</v>
      </c>
      <c r="S4" s="18">
        <v>23.600000000000023</v>
      </c>
      <c r="T4" s="18">
        <v>-115.30000000000001</v>
      </c>
      <c r="U4" s="18">
        <v>-290.10000000000002</v>
      </c>
      <c r="V4" s="18">
        <v>-309.60000000000002</v>
      </c>
      <c r="W4" s="18">
        <v>-246.29999999999998</v>
      </c>
      <c r="X4" s="18">
        <v>-648.5</v>
      </c>
      <c r="Y4" s="18">
        <v>-705.6</v>
      </c>
      <c r="Z4" s="19"/>
      <c r="AA4" s="111">
        <f>SUM(B4:Z4)</f>
        <v>433.69999999999948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113.79</v>
      </c>
      <c r="C7" s="117">
        <v>111.53</v>
      </c>
      <c r="D7" s="117">
        <v>109.9</v>
      </c>
      <c r="E7" s="117">
        <v>45.3</v>
      </c>
      <c r="F7" s="117">
        <v>94.3</v>
      </c>
      <c r="G7" s="117">
        <v>98.5</v>
      </c>
      <c r="H7" s="117">
        <v>122</v>
      </c>
      <c r="I7" s="117">
        <v>126.39</v>
      </c>
      <c r="J7" s="117">
        <v>146.63999999999999</v>
      </c>
      <c r="K7" s="117">
        <v>129.13999999999999</v>
      </c>
      <c r="L7" s="117">
        <v>122.01</v>
      </c>
      <c r="M7" s="117">
        <v>112.55</v>
      </c>
      <c r="N7" s="117">
        <v>117.29</v>
      </c>
      <c r="O7" s="117">
        <v>119.76</v>
      </c>
      <c r="P7" s="117">
        <v>128.69999999999999</v>
      </c>
      <c r="Q7" s="117">
        <v>148.54</v>
      </c>
      <c r="R7" s="117">
        <v>187.57</v>
      </c>
      <c r="S7" s="117">
        <v>142.05000000000001</v>
      </c>
      <c r="T7" s="117">
        <v>135.13999999999999</v>
      </c>
      <c r="U7" s="117">
        <v>132.82</v>
      </c>
      <c r="V7" s="117">
        <v>120</v>
      </c>
      <c r="W7" s="117">
        <v>117.87</v>
      </c>
      <c r="X7" s="117">
        <v>110.93</v>
      </c>
      <c r="Y7" s="117">
        <v>94.3</v>
      </c>
      <c r="Z7" s="118"/>
      <c r="AA7" s="119">
        <f>IF(SUM(B7:Z7)&lt;&gt;0,AVERAGEIF(B7:Z7,"&lt;&gt;"""),"")</f>
        <v>120.2925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1069</v>
      </c>
      <c r="C13" s="129">
        <v>1073</v>
      </c>
      <c r="D13" s="129">
        <v>1075</v>
      </c>
      <c r="E13" s="129">
        <v>1072</v>
      </c>
      <c r="F13" s="129">
        <v>1071</v>
      </c>
      <c r="G13" s="129">
        <v>692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236.8</v>
      </c>
      <c r="U13" s="129"/>
      <c r="V13" s="129"/>
      <c r="W13" s="129">
        <v>359.4</v>
      </c>
      <c r="X13" s="129">
        <v>1070</v>
      </c>
      <c r="Y13" s="130">
        <v>1070</v>
      </c>
      <c r="Z13" s="131"/>
      <c r="AA13" s="132">
        <f t="shared" si="0"/>
        <v>8788.2000000000007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>
        <v>370</v>
      </c>
      <c r="P15" s="133">
        <v>500</v>
      </c>
      <c r="Q15" s="133">
        <v>500</v>
      </c>
      <c r="R15" s="133">
        <v>500</v>
      </c>
      <c r="S15" s="133">
        <v>192.2</v>
      </c>
      <c r="T15" s="133"/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3562.2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1069</v>
      </c>
      <c r="C16" s="135">
        <f t="shared" si="1"/>
        <v>1073</v>
      </c>
      <c r="D16" s="135">
        <f t="shared" si="1"/>
        <v>1075</v>
      </c>
      <c r="E16" s="135">
        <f t="shared" si="1"/>
        <v>1072</v>
      </c>
      <c r="F16" s="135">
        <f t="shared" si="1"/>
        <v>1071</v>
      </c>
      <c r="G16" s="135">
        <f t="shared" si="1"/>
        <v>692</v>
      </c>
      <c r="H16" s="135">
        <f t="shared" si="1"/>
        <v>500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370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192.2</v>
      </c>
      <c r="T16" s="135">
        <f t="shared" si="1"/>
        <v>236.8</v>
      </c>
      <c r="U16" s="135">
        <f t="shared" si="1"/>
        <v>500</v>
      </c>
      <c r="V16" s="135">
        <f t="shared" si="1"/>
        <v>500</v>
      </c>
      <c r="W16" s="135">
        <f t="shared" si="1"/>
        <v>359.4</v>
      </c>
      <c r="X16" s="135">
        <f t="shared" si="1"/>
        <v>1070</v>
      </c>
      <c r="Y16" s="135">
        <f t="shared" si="1"/>
        <v>1070</v>
      </c>
      <c r="Z16" s="136" t="str">
        <f t="shared" si="1"/>
        <v/>
      </c>
      <c r="AA16" s="90">
        <f t="shared" si="0"/>
        <v>12350.4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341.5</v>
      </c>
      <c r="I21" s="129">
        <v>976</v>
      </c>
      <c r="J21" s="129">
        <v>945</v>
      </c>
      <c r="K21" s="129">
        <v>929.1</v>
      </c>
      <c r="L21" s="129">
        <v>325.7</v>
      </c>
      <c r="M21" s="129">
        <v>95.6</v>
      </c>
      <c r="N21" s="129">
        <v>139.69999999999999</v>
      </c>
      <c r="O21" s="129">
        <v>611</v>
      </c>
      <c r="P21" s="129">
        <v>473.7</v>
      </c>
      <c r="Q21" s="129">
        <v>951</v>
      </c>
      <c r="R21" s="129">
        <v>819.4</v>
      </c>
      <c r="S21" s="129">
        <v>215.8</v>
      </c>
      <c r="T21" s="129"/>
      <c r="U21" s="129">
        <v>209.9</v>
      </c>
      <c r="V21" s="129">
        <v>190.4</v>
      </c>
      <c r="W21" s="129"/>
      <c r="X21" s="129"/>
      <c r="Y21" s="130"/>
      <c r="Z21" s="131"/>
      <c r="AA21" s="132">
        <f t="shared" si="2"/>
        <v>7223.7999999999984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138.6</v>
      </c>
      <c r="C23" s="133">
        <v>129.69999999999999</v>
      </c>
      <c r="D23" s="133">
        <v>445.4</v>
      </c>
      <c r="E23" s="133">
        <v>500</v>
      </c>
      <c r="F23" s="133">
        <v>472.1</v>
      </c>
      <c r="G23" s="133">
        <v>340.1</v>
      </c>
      <c r="H23" s="133"/>
      <c r="I23" s="133">
        <v>89.6</v>
      </c>
      <c r="J23" s="133">
        <v>443.3</v>
      </c>
      <c r="K23" s="133">
        <v>500</v>
      </c>
      <c r="L23" s="133">
        <v>500</v>
      </c>
      <c r="M23" s="133">
        <v>500</v>
      </c>
      <c r="N23" s="133">
        <v>481</v>
      </c>
      <c r="O23" s="133"/>
      <c r="P23" s="133"/>
      <c r="Q23" s="133"/>
      <c r="R23" s="133"/>
      <c r="S23" s="133"/>
      <c r="T23" s="133">
        <v>121.5</v>
      </c>
      <c r="U23" s="133"/>
      <c r="V23" s="133"/>
      <c r="W23" s="133">
        <v>113.1</v>
      </c>
      <c r="X23" s="133">
        <v>421.5</v>
      </c>
      <c r="Y23" s="133">
        <v>364.4</v>
      </c>
      <c r="Z23" s="131"/>
      <c r="AA23" s="132">
        <f t="shared" si="2"/>
        <v>5560.2999999999993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138.6</v>
      </c>
      <c r="C24" s="135">
        <f t="shared" si="3"/>
        <v>129.69999999999999</v>
      </c>
      <c r="D24" s="135">
        <f t="shared" si="3"/>
        <v>445.4</v>
      </c>
      <c r="E24" s="135">
        <f t="shared" si="3"/>
        <v>500</v>
      </c>
      <c r="F24" s="135">
        <f t="shared" si="3"/>
        <v>472.1</v>
      </c>
      <c r="G24" s="135">
        <f t="shared" si="3"/>
        <v>340.1</v>
      </c>
      <c r="H24" s="135">
        <f t="shared" si="3"/>
        <v>341.5</v>
      </c>
      <c r="I24" s="135">
        <f t="shared" si="3"/>
        <v>1065.5999999999999</v>
      </c>
      <c r="J24" s="135">
        <f t="shared" si="3"/>
        <v>1388.3</v>
      </c>
      <c r="K24" s="135">
        <f t="shared" si="3"/>
        <v>1429.1</v>
      </c>
      <c r="L24" s="135">
        <f t="shared" si="3"/>
        <v>825.7</v>
      </c>
      <c r="M24" s="135">
        <f t="shared" si="3"/>
        <v>595.6</v>
      </c>
      <c r="N24" s="135">
        <f t="shared" si="3"/>
        <v>620.70000000000005</v>
      </c>
      <c r="O24" s="135">
        <f t="shared" si="3"/>
        <v>611</v>
      </c>
      <c r="P24" s="135">
        <f t="shared" si="3"/>
        <v>473.7</v>
      </c>
      <c r="Q24" s="135">
        <f t="shared" si="3"/>
        <v>951</v>
      </c>
      <c r="R24" s="135">
        <f t="shared" si="3"/>
        <v>819.4</v>
      </c>
      <c r="S24" s="135">
        <f t="shared" si="3"/>
        <v>215.8</v>
      </c>
      <c r="T24" s="135">
        <f t="shared" si="3"/>
        <v>121.5</v>
      </c>
      <c r="U24" s="135">
        <f t="shared" si="3"/>
        <v>209.9</v>
      </c>
      <c r="V24" s="135">
        <f t="shared" si="3"/>
        <v>190.4</v>
      </c>
      <c r="W24" s="135">
        <f t="shared" si="3"/>
        <v>113.1</v>
      </c>
      <c r="X24" s="135">
        <f t="shared" si="3"/>
        <v>421.5</v>
      </c>
      <c r="Y24" s="135">
        <f t="shared" si="3"/>
        <v>364.4</v>
      </c>
      <c r="Z24" s="136" t="str">
        <f t="shared" si="3"/>
        <v/>
      </c>
      <c r="AA24" s="90">
        <f t="shared" si="2"/>
        <v>12784.099999999999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2023-12-10T12:01:50Z</dcterms:created>
  <dcterms:modified xsi:type="dcterms:W3CDTF">2023-12-10T12:01:51Z</dcterms:modified>
</cp:coreProperties>
</file>