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<sst xmlns="http://schemas.openxmlformats.org/spreadsheetml/2006/main" count="117" uniqueCount="53">
  <si>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09/12/2023 14:06:33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</si>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</sst>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8B-4230-987B-2A1CB4E2F4C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99</c:v>
                </c:pt>
                <c:pt idx="1">
                  <c:v>93</c:v>
                </c:pt>
                <c:pt idx="2">
                  <c:v>93</c:v>
                </c:pt>
                <c:pt idx="3">
                  <c:v>93</c:v>
                </c:pt>
                <c:pt idx="4">
                  <c:v>93</c:v>
                </c:pt>
                <c:pt idx="5">
                  <c:v>93</c:v>
                </c:pt>
                <c:pt idx="6">
                  <c:v>99</c:v>
                </c:pt>
                <c:pt idx="7">
                  <c:v>99</c:v>
                </c:pt>
                <c:pt idx="8">
                  <c:v>93</c:v>
                </c:pt>
                <c:pt idx="9">
                  <c:v>93</c:v>
                </c:pt>
                <c:pt idx="10">
                  <c:v>93</c:v>
                </c:pt>
                <c:pt idx="11">
                  <c:v>99</c:v>
                </c:pt>
                <c:pt idx="12">
                  <c:v>106</c:v>
                </c:pt>
                <c:pt idx="13">
                  <c:v>103</c:v>
                </c:pt>
                <c:pt idx="14">
                  <c:v>112</c:v>
                </c:pt>
                <c:pt idx="15">
                  <c:v>132</c:v>
                </c:pt>
                <c:pt idx="16">
                  <c:v>158</c:v>
                </c:pt>
                <c:pt idx="17">
                  <c:v>168</c:v>
                </c:pt>
                <c:pt idx="18">
                  <c:v>161</c:v>
                </c:pt>
                <c:pt idx="19">
                  <c:v>159</c:v>
                </c:pt>
                <c:pt idx="20">
                  <c:v>132</c:v>
                </c:pt>
                <c:pt idx="21">
                  <c:v>100</c:v>
                </c:pt>
                <c:pt idx="22">
                  <c:v>99</c:v>
                </c:pt>
                <c:pt idx="23">
                  <c:v>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8B-4230-987B-2A1CB4E2F4C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1611.5840000000001</c:v>
                </c:pt>
                <c:pt idx="1">
                  <c:v>1416</c:v>
                </c:pt>
                <c:pt idx="2">
                  <c:v>1200</c:v>
                </c:pt>
                <c:pt idx="3">
                  <c:v>1200</c:v>
                </c:pt>
                <c:pt idx="4">
                  <c:v>1200</c:v>
                </c:pt>
                <c:pt idx="5">
                  <c:v>1200</c:v>
                </c:pt>
                <c:pt idx="6">
                  <c:v>1300</c:v>
                </c:pt>
                <c:pt idx="7">
                  <c:v>1300</c:v>
                </c:pt>
                <c:pt idx="8">
                  <c:v>1200</c:v>
                </c:pt>
                <c:pt idx="9">
                  <c:v>1150</c:v>
                </c:pt>
                <c:pt idx="10">
                  <c:v>1150</c:v>
                </c:pt>
                <c:pt idx="11">
                  <c:v>1150</c:v>
                </c:pt>
                <c:pt idx="12">
                  <c:v>1150</c:v>
                </c:pt>
                <c:pt idx="13">
                  <c:v>1270</c:v>
                </c:pt>
                <c:pt idx="14">
                  <c:v>1555</c:v>
                </c:pt>
                <c:pt idx="15">
                  <c:v>1870.356</c:v>
                </c:pt>
                <c:pt idx="16">
                  <c:v>2824.0520000000001</c:v>
                </c:pt>
                <c:pt idx="17">
                  <c:v>2906.0169999999998</c:v>
                </c:pt>
                <c:pt idx="18">
                  <c:v>2868.683</c:v>
                </c:pt>
                <c:pt idx="19">
                  <c:v>3207.4360000000001</c:v>
                </c:pt>
                <c:pt idx="20">
                  <c:v>2808.4830000000002</c:v>
                </c:pt>
                <c:pt idx="21">
                  <c:v>2390.2510000000002</c:v>
                </c:pt>
                <c:pt idx="22">
                  <c:v>2175.009</c:v>
                </c:pt>
                <c:pt idx="23">
                  <c:v>1851.4090000000001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C8B-4230-987B-2A1CB4E2F4C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2036</c:v>
                </c:pt>
                <c:pt idx="1">
                  <c:v>2050.5</c:v>
                </c:pt>
                <c:pt idx="2">
                  <c:v>2107.4</c:v>
                </c:pt>
                <c:pt idx="3">
                  <c:v>2071</c:v>
                </c:pt>
                <c:pt idx="4">
                  <c:v>2146.5</c:v>
                </c:pt>
                <c:pt idx="5">
                  <c:v>2093.1</c:v>
                </c:pt>
                <c:pt idx="6">
                  <c:v>2021</c:v>
                </c:pt>
                <c:pt idx="7">
                  <c:v>2014</c:v>
                </c:pt>
                <c:pt idx="8">
                  <c:v>1596.7</c:v>
                </c:pt>
                <c:pt idx="9">
                  <c:v>1014.5</c:v>
                </c:pt>
                <c:pt idx="10">
                  <c:v>1335.3</c:v>
                </c:pt>
                <c:pt idx="11">
                  <c:v>1408.4</c:v>
                </c:pt>
                <c:pt idx="12">
                  <c:v>1547.4</c:v>
                </c:pt>
                <c:pt idx="13">
                  <c:v>1824.9</c:v>
                </c:pt>
                <c:pt idx="14">
                  <c:v>1694.3999999999999</c:v>
                </c:pt>
                <c:pt idx="15">
                  <c:v>1695.8</c:v>
                </c:pt>
                <c:pt idx="16">
                  <c:v>1475</c:v>
                </c:pt>
                <c:pt idx="17">
                  <c:v>1475</c:v>
                </c:pt>
                <c:pt idx="18">
                  <c:v>1444.9</c:v>
                </c:pt>
                <c:pt idx="19">
                  <c:v>1208.5999999999999</c:v>
                </c:pt>
                <c:pt idx="20">
                  <c:v>1678.9</c:v>
                </c:pt>
                <c:pt idx="21">
                  <c:v>1764.9</c:v>
                </c:pt>
                <c:pt idx="22">
                  <c:v>2037</c:v>
                </c:pt>
                <c:pt idx="23">
                  <c:v>2048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C8B-4230-987B-2A1CB4E2F4C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650.84199999999976</c:v>
                </c:pt>
                <c:pt idx="1">
                  <c:v>650.17400000000009</c:v>
                </c:pt>
                <c:pt idx="2">
                  <c:v>648.63699999999994</c:v>
                </c:pt>
                <c:pt idx="3">
                  <c:v>614.68599999999981</c:v>
                </c:pt>
                <c:pt idx="4">
                  <c:v>574.17599999999982</c:v>
                </c:pt>
                <c:pt idx="5">
                  <c:v>548.45499999999981</c:v>
                </c:pt>
                <c:pt idx="6">
                  <c:v>531.08499999999992</c:v>
                </c:pt>
                <c:pt idx="7">
                  <c:v>996.52700000000027</c:v>
                </c:pt>
                <c:pt idx="8">
                  <c:v>1987.4749999999999</c:v>
                </c:pt>
                <c:pt idx="9">
                  <c:v>2907.9050000000002</c:v>
                </c:pt>
                <c:pt idx="10">
                  <c:v>3341.0459999999994</c:v>
                </c:pt>
                <c:pt idx="11">
                  <c:v>3441.6760000000008</c:v>
                </c:pt>
                <c:pt idx="12">
                  <c:v>3183.9450000000006</c:v>
                </c:pt>
                <c:pt idx="13">
                  <c:v>2573.6450000000009</c:v>
                </c:pt>
                <c:pt idx="14">
                  <c:v>1729.3320000000003</c:v>
                </c:pt>
                <c:pt idx="15">
                  <c:v>929.81699999999967</c:v>
                </c:pt>
                <c:pt idx="16">
                  <c:v>706.72199999999998</c:v>
                </c:pt>
                <c:pt idx="17">
                  <c:v>705.30899999999986</c:v>
                </c:pt>
                <c:pt idx="18">
                  <c:v>690.92000000000007</c:v>
                </c:pt>
                <c:pt idx="19">
                  <c:v>659.67099999999982</c:v>
                </c:pt>
                <c:pt idx="20">
                  <c:v>627.65499999999975</c:v>
                </c:pt>
                <c:pt idx="21">
                  <c:v>611.57500000000016</c:v>
                </c:pt>
                <c:pt idx="22">
                  <c:v>597.28499999999997</c:v>
                </c:pt>
                <c:pt idx="23">
                  <c:v>599.2729999999998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C8B-4230-987B-2A1CB4E2F4C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30</c:v>
                </c:pt>
                <c:pt idx="1">
                  <c:v>26</c:v>
                </c:pt>
                <c:pt idx="2">
                  <c:v>20</c:v>
                </c:pt>
                <c:pt idx="3">
                  <c:v>15</c:v>
                </c:pt>
                <c:pt idx="4">
                  <c:v>13</c:v>
                </c:pt>
                <c:pt idx="5">
                  <c:v>11</c:v>
                </c:pt>
                <c:pt idx="6">
                  <c:v>10</c:v>
                </c:pt>
                <c:pt idx="7">
                  <c:v>15</c:v>
                </c:pt>
                <c:pt idx="8">
                  <c:v>28</c:v>
                </c:pt>
                <c:pt idx="9">
                  <c:v>38</c:v>
                </c:pt>
                <c:pt idx="10">
                  <c:v>44</c:v>
                </c:pt>
                <c:pt idx="11">
                  <c:v>42</c:v>
                </c:pt>
                <c:pt idx="12">
                  <c:v>37</c:v>
                </c:pt>
                <c:pt idx="13">
                  <c:v>28</c:v>
                </c:pt>
                <c:pt idx="14">
                  <c:v>19</c:v>
                </c:pt>
                <c:pt idx="15">
                  <c:v>10</c:v>
                </c:pt>
                <c:pt idx="16">
                  <c:v>8</c:v>
                </c:pt>
                <c:pt idx="17">
                  <c:v>9</c:v>
                </c:pt>
                <c:pt idx="18">
                  <c:v>11</c:v>
                </c:pt>
                <c:pt idx="19">
                  <c:v>13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C8B-4230-987B-2A1CB4E2F4C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140</c:v>
                </c:pt>
                <c:pt idx="1">
                  <c:v>140</c:v>
                </c:pt>
                <c:pt idx="2">
                  <c:v>140</c:v>
                </c:pt>
                <c:pt idx="3">
                  <c:v>140</c:v>
                </c:pt>
                <c:pt idx="4">
                  <c:v>140</c:v>
                </c:pt>
                <c:pt idx="5">
                  <c:v>446</c:v>
                </c:pt>
                <c:pt idx="6">
                  <c:v>796</c:v>
                </c:pt>
                <c:pt idx="7">
                  <c:v>1006</c:v>
                </c:pt>
                <c:pt idx="8">
                  <c:v>980</c:v>
                </c:pt>
                <c:pt idx="9">
                  <c:v>993</c:v>
                </c:pt>
                <c:pt idx="10">
                  <c:v>402</c:v>
                </c:pt>
                <c:pt idx="11">
                  <c:v>306</c:v>
                </c:pt>
                <c:pt idx="12">
                  <c:v>306</c:v>
                </c:pt>
                <c:pt idx="13">
                  <c:v>280</c:v>
                </c:pt>
                <c:pt idx="14">
                  <c:v>497</c:v>
                </c:pt>
                <c:pt idx="15">
                  <c:v>1029</c:v>
                </c:pt>
                <c:pt idx="16">
                  <c:v>1270</c:v>
                </c:pt>
                <c:pt idx="17">
                  <c:v>1424</c:v>
                </c:pt>
                <c:pt idx="18">
                  <c:v>1424</c:v>
                </c:pt>
                <c:pt idx="19">
                  <c:v>1391</c:v>
                </c:pt>
                <c:pt idx="20">
                  <c:v>1341</c:v>
                </c:pt>
                <c:pt idx="21">
                  <c:v>1049</c:v>
                </c:pt>
                <c:pt idx="22">
                  <c:v>661</c:v>
                </c:pt>
                <c:pt idx="23">
                  <c:v>480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C8B-4230-987B-2A1CB4E2F4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5185.3900000000003</c:v>
                </c:pt>
                <c:pt idx="1">
                  <c:v>4683.6710000000003</c:v>
                </c:pt>
                <c:pt idx="2">
                  <c:v>4517.018</c:v>
                </c:pt>
                <c:pt idx="3">
                  <c:v>4441.6959999999999</c:v>
                </c:pt>
                <c:pt idx="4">
                  <c:v>4474.6970000000001</c:v>
                </c:pt>
                <c:pt idx="5">
                  <c:v>4699.5280000000012</c:v>
                </c:pt>
                <c:pt idx="6">
                  <c:v>5065.0550000000003</c:v>
                </c:pt>
                <c:pt idx="7">
                  <c:v>5738.5289999999986</c:v>
                </c:pt>
                <c:pt idx="8">
                  <c:v>6193.175000000002</c:v>
                </c:pt>
                <c:pt idx="9">
                  <c:v>6504.369999999999</c:v>
                </c:pt>
                <c:pt idx="10">
                  <c:v>6673.3</c:v>
                </c:pt>
                <c:pt idx="11">
                  <c:v>6755.1120000000001</c:v>
                </c:pt>
                <c:pt idx="12">
                  <c:v>6638.3149999999996</c:v>
                </c:pt>
                <c:pt idx="13">
                  <c:v>6387.5680000000011</c:v>
                </c:pt>
                <c:pt idx="14">
                  <c:v>5914.7770000000019</c:v>
                </c:pt>
                <c:pt idx="15">
                  <c:v>5975.0010000000011</c:v>
                </c:pt>
                <c:pt idx="16">
                  <c:v>6749.7629999999999</c:v>
                </c:pt>
                <c:pt idx="17">
                  <c:v>6995.3149999999969</c:v>
                </c:pt>
                <c:pt idx="18">
                  <c:v>6908.5049999999992</c:v>
                </c:pt>
                <c:pt idx="19">
                  <c:v>6946.63</c:v>
                </c:pt>
                <c:pt idx="20">
                  <c:v>6911.0700000000033</c:v>
                </c:pt>
                <c:pt idx="21">
                  <c:v>6239.7300000000005</c:v>
                </c:pt>
                <c:pt idx="22">
                  <c:v>5894.3030000000008</c:v>
                </c:pt>
                <c:pt idx="23">
                  <c:v>5398.675000000002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C8B-4230-987B-2A1CB4E2F4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111.92</c:v>
                </c:pt>
                <c:pt idx="1">
                  <c:v>97.23</c:v>
                </c:pt>
                <c:pt idx="2">
                  <c:v>86.93</c:v>
                </c:pt>
                <c:pt idx="3">
                  <c:v>83.46</c:v>
                </c:pt>
                <c:pt idx="4">
                  <c:v>81.760000000000005</c:v>
                </c:pt>
                <c:pt idx="5">
                  <c:v>86.64</c:v>
                </c:pt>
                <c:pt idx="6">
                  <c:v>92.72</c:v>
                </c:pt>
                <c:pt idx="7">
                  <c:v>92.72</c:v>
                </c:pt>
                <c:pt idx="8">
                  <c:v>75.63</c:v>
                </c:pt>
                <c:pt idx="9">
                  <c:v>81.290000000000006</c:v>
                </c:pt>
                <c:pt idx="10">
                  <c:v>84.77</c:v>
                </c:pt>
                <c:pt idx="11">
                  <c:v>80.25</c:v>
                </c:pt>
                <c:pt idx="12">
                  <c:v>78.39</c:v>
                </c:pt>
                <c:pt idx="13">
                  <c:v>77.72</c:v>
                </c:pt>
                <c:pt idx="14">
                  <c:v>92.51</c:v>
                </c:pt>
                <c:pt idx="15">
                  <c:v>122</c:v>
                </c:pt>
                <c:pt idx="16">
                  <c:v>129.12</c:v>
                </c:pt>
                <c:pt idx="17">
                  <c:v>128.88999999999999</c:v>
                </c:pt>
                <c:pt idx="18">
                  <c:v>127.45</c:v>
                </c:pt>
                <c:pt idx="19">
                  <c:v>135</c:v>
                </c:pt>
                <c:pt idx="20">
                  <c:v>129.33000000000001</c:v>
                </c:pt>
                <c:pt idx="21">
                  <c:v>117.23</c:v>
                </c:pt>
                <c:pt idx="22">
                  <c:v>115</c:v>
                </c:pt>
                <c:pt idx="23">
                  <c:v>106.97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C8B-4230-987B-2A1CB4E2F4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5185.4260000000022</v>
      </c>
      <c r="C4" s="18">
        <v>4683.6739999999982</v>
      </c>
      <c r="D4" s="18">
        <v>4517.0370000000003</v>
      </c>
      <c r="E4" s="18">
        <v>4441.6859999999997</v>
      </c>
      <c r="F4" s="18">
        <v>4474.6760000000004</v>
      </c>
      <c r="G4" s="18">
        <v>4699.5550000000003</v>
      </c>
      <c r="H4" s="18">
        <v>5065.0850000000028</v>
      </c>
      <c r="I4" s="18">
        <v>5738.5270000000019</v>
      </c>
      <c r="J4" s="18">
        <v>6193.1749999999993</v>
      </c>
      <c r="K4" s="18">
        <v>6504.4050000000025</v>
      </c>
      <c r="L4" s="18">
        <v>6673.3460000000005</v>
      </c>
      <c r="M4" s="18">
        <v>6755.0759999999973</v>
      </c>
      <c r="N4" s="18">
        <v>6638.3449999999984</v>
      </c>
      <c r="O4" s="18">
        <v>6387.5449999999992</v>
      </c>
      <c r="P4" s="18">
        <v>5914.7319999999991</v>
      </c>
      <c r="Q4" s="18">
        <v>5974.9730000000036</v>
      </c>
      <c r="R4" s="18">
        <v>6749.7740000000013</v>
      </c>
      <c r="S4" s="18">
        <v>6995.3260000000009</v>
      </c>
      <c r="T4" s="18">
        <v>6908.5029999999997</v>
      </c>
      <c r="U4" s="18">
        <v>6946.7069999999976</v>
      </c>
      <c r="V4" s="18">
        <v>6911.0380000000014</v>
      </c>
      <c r="W4" s="18">
        <v>6239.7260000000006</v>
      </c>
      <c r="X4" s="18">
        <v>5894.2940000000008</v>
      </c>
      <c r="Y4" s="18">
        <v>5398.6820000000016</v>
      </c>
      <c r="Z4" s="19"/>
      <c r="AA4" s="20">
        <f>SUM(B4:Z4)</f>
        <v>141891.31299999999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111.92</v>
      </c>
      <c r="C7" s="28">
        <v>97.23</v>
      </c>
      <c r="D7" s="28">
        <v>86.93</v>
      </c>
      <c r="E7" s="28">
        <v>83.46</v>
      </c>
      <c r="F7" s="28">
        <v>81.760000000000005</v>
      </c>
      <c r="G7" s="28">
        <v>86.64</v>
      </c>
      <c r="H7" s="28">
        <v>92.72</v>
      </c>
      <c r="I7" s="28">
        <v>92.72</v>
      </c>
      <c r="J7" s="28">
        <v>75.63</v>
      </c>
      <c r="K7" s="28">
        <v>81.290000000000006</v>
      </c>
      <c r="L7" s="28">
        <v>84.77</v>
      </c>
      <c r="M7" s="28">
        <v>80.25</v>
      </c>
      <c r="N7" s="28">
        <v>78.39</v>
      </c>
      <c r="O7" s="28">
        <v>77.72</v>
      </c>
      <c r="P7" s="28">
        <v>92.51</v>
      </c>
      <c r="Q7" s="28">
        <v>122</v>
      </c>
      <c r="R7" s="28">
        <v>129.12</v>
      </c>
      <c r="S7" s="28">
        <v>128.88999999999999</v>
      </c>
      <c r="T7" s="28">
        <v>127.45</v>
      </c>
      <c r="U7" s="28">
        <v>135</v>
      </c>
      <c r="V7" s="28">
        <v>129.33000000000001</v>
      </c>
      <c r="W7" s="28">
        <v>117.23</v>
      </c>
      <c r="X7" s="28">
        <v>115</v>
      </c>
      <c r="Y7" s="28">
        <v>106.97</v>
      </c>
      <c r="Z7" s="29"/>
      <c r="AA7" s="30">
        <f>IF(SUM(B7:Z7)&lt;&gt;0,AVERAGEIF(B7:Z7,"&lt;&gt;"""),"")</f>
        <v>100.62208333333335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7702</v>
      </c>
    </row>
    <row r="11" spans="1:27" ht="24.95" customHeight="1" x14ac:dyDescent="0.2">
      <c r="A11" s="45" t="s">
        <v>7</v>
      </c>
      <c r="B11" s="46">
        <v>99</v>
      </c>
      <c r="C11" s="47">
        <v>93</v>
      </c>
      <c r="D11" s="47">
        <v>93</v>
      </c>
      <c r="E11" s="47">
        <v>93</v>
      </c>
      <c r="F11" s="47">
        <v>93</v>
      </c>
      <c r="G11" s="47">
        <v>93</v>
      </c>
      <c r="H11" s="47">
        <v>99</v>
      </c>
      <c r="I11" s="47">
        <v>99</v>
      </c>
      <c r="J11" s="47">
        <v>93</v>
      </c>
      <c r="K11" s="47">
        <v>93</v>
      </c>
      <c r="L11" s="47">
        <v>93</v>
      </c>
      <c r="M11" s="47">
        <v>99</v>
      </c>
      <c r="N11" s="47">
        <v>106</v>
      </c>
      <c r="O11" s="47">
        <v>103</v>
      </c>
      <c r="P11" s="47">
        <v>112</v>
      </c>
      <c r="Q11" s="47">
        <v>132</v>
      </c>
      <c r="R11" s="47">
        <v>158</v>
      </c>
      <c r="S11" s="47">
        <v>168</v>
      </c>
      <c r="T11" s="47">
        <v>161</v>
      </c>
      <c r="U11" s="47">
        <v>159</v>
      </c>
      <c r="V11" s="47">
        <v>132</v>
      </c>
      <c r="W11" s="47">
        <v>100</v>
      </c>
      <c r="X11" s="47">
        <v>99</v>
      </c>
      <c r="Y11" s="47">
        <v>93</v>
      </c>
      <c r="Z11" s="48"/>
      <c r="AA11" s="49">
        <f t="shared" si="0"/>
        <v>2663</v>
      </c>
    </row>
    <row r="12" spans="1:27" ht="24.95" customHeight="1" x14ac:dyDescent="0.2">
      <c r="A12" s="50" t="s">
        <v>8</v>
      </c>
      <c r="B12" s="51">
        <v>1611.5840000000001</v>
      </c>
      <c r="C12" s="52">
        <v>1416</v>
      </c>
      <c r="D12" s="52">
        <v>1200</v>
      </c>
      <c r="E12" s="52">
        <v>1200</v>
      </c>
      <c r="F12" s="52">
        <v>1200</v>
      </c>
      <c r="G12" s="52">
        <v>1200</v>
      </c>
      <c r="H12" s="52">
        <v>1300</v>
      </c>
      <c r="I12" s="52">
        <v>1300</v>
      </c>
      <c r="J12" s="52">
        <v>1200</v>
      </c>
      <c r="K12" s="52">
        <v>1150</v>
      </c>
      <c r="L12" s="52">
        <v>1150</v>
      </c>
      <c r="M12" s="52">
        <v>1150</v>
      </c>
      <c r="N12" s="52">
        <v>1150</v>
      </c>
      <c r="O12" s="52">
        <v>1270</v>
      </c>
      <c r="P12" s="52">
        <v>1555</v>
      </c>
      <c r="Q12" s="52">
        <v>1870.356</v>
      </c>
      <c r="R12" s="52">
        <v>2824.0520000000001</v>
      </c>
      <c r="S12" s="52">
        <v>2906.0169999999998</v>
      </c>
      <c r="T12" s="52">
        <v>2868.683</v>
      </c>
      <c r="U12" s="52">
        <v>3207.4360000000001</v>
      </c>
      <c r="V12" s="52">
        <v>2808.4830000000002</v>
      </c>
      <c r="W12" s="52">
        <v>2390.2510000000002</v>
      </c>
      <c r="X12" s="52">
        <v>2175.009</v>
      </c>
      <c r="Y12" s="52">
        <v>1851.4090000000001</v>
      </c>
      <c r="Z12" s="53"/>
      <c r="AA12" s="54">
        <f t="shared" si="0"/>
        <v>41954.280000000006</v>
      </c>
    </row>
    <row r="13" spans="1:27" ht="24.95" customHeight="1" x14ac:dyDescent="0.2">
      <c r="A13" s="50" t="s">
        <v>9</v>
      </c>
      <c r="B13" s="51">
        <v>140</v>
      </c>
      <c r="C13" s="52">
        <v>140</v>
      </c>
      <c r="D13" s="52">
        <v>140</v>
      </c>
      <c r="E13" s="52">
        <v>140</v>
      </c>
      <c r="F13" s="52">
        <v>140</v>
      </c>
      <c r="G13" s="52">
        <v>446</v>
      </c>
      <c r="H13" s="52">
        <v>796</v>
      </c>
      <c r="I13" s="52">
        <v>1006</v>
      </c>
      <c r="J13" s="52">
        <v>980</v>
      </c>
      <c r="K13" s="52">
        <v>993</v>
      </c>
      <c r="L13" s="52">
        <v>402</v>
      </c>
      <c r="M13" s="52">
        <v>306</v>
      </c>
      <c r="N13" s="52">
        <v>306</v>
      </c>
      <c r="O13" s="52">
        <v>280</v>
      </c>
      <c r="P13" s="52">
        <v>497</v>
      </c>
      <c r="Q13" s="52">
        <v>1029</v>
      </c>
      <c r="R13" s="52">
        <v>1270</v>
      </c>
      <c r="S13" s="52">
        <v>1424</v>
      </c>
      <c r="T13" s="52">
        <v>1424</v>
      </c>
      <c r="U13" s="52">
        <v>1391</v>
      </c>
      <c r="V13" s="52">
        <v>1341</v>
      </c>
      <c r="W13" s="52">
        <v>1049</v>
      </c>
      <c r="X13" s="52">
        <v>661</v>
      </c>
      <c r="Y13" s="52">
        <v>480</v>
      </c>
      <c r="Z13" s="53"/>
      <c r="AA13" s="54">
        <f t="shared" si="0"/>
        <v>16781</v>
      </c>
    </row>
    <row r="14" spans="1:27" ht="24.95" customHeight="1" x14ac:dyDescent="0.2">
      <c r="A14" s="55" t="s">
        <v>10</v>
      </c>
      <c r="B14" s="56">
        <v>650.84199999999976</v>
      </c>
      <c r="C14" s="57">
        <v>650.17400000000009</v>
      </c>
      <c r="D14" s="57">
        <v>648.63699999999994</v>
      </c>
      <c r="E14" s="57">
        <v>614.68599999999981</v>
      </c>
      <c r="F14" s="57">
        <v>574.17599999999982</v>
      </c>
      <c r="G14" s="57">
        <v>548.45499999999981</v>
      </c>
      <c r="H14" s="57">
        <v>531.08499999999992</v>
      </c>
      <c r="I14" s="57">
        <v>996.52700000000027</v>
      </c>
      <c r="J14" s="57">
        <v>1987.4749999999999</v>
      </c>
      <c r="K14" s="57">
        <v>2907.9050000000002</v>
      </c>
      <c r="L14" s="57">
        <v>3341.0459999999994</v>
      </c>
      <c r="M14" s="57">
        <v>3441.6760000000008</v>
      </c>
      <c r="N14" s="57">
        <v>3183.9450000000006</v>
      </c>
      <c r="O14" s="57">
        <v>2573.6450000000009</v>
      </c>
      <c r="P14" s="57">
        <v>1729.3320000000003</v>
      </c>
      <c r="Q14" s="57">
        <v>929.81699999999967</v>
      </c>
      <c r="R14" s="57">
        <v>706.72199999999998</v>
      </c>
      <c r="S14" s="57">
        <v>705.30899999999986</v>
      </c>
      <c r="T14" s="57">
        <v>690.92000000000007</v>
      </c>
      <c r="U14" s="57">
        <v>659.67099999999982</v>
      </c>
      <c r="V14" s="57">
        <v>627.65499999999975</v>
      </c>
      <c r="W14" s="57">
        <v>611.57500000000016</v>
      </c>
      <c r="X14" s="57">
        <v>597.28499999999997</v>
      </c>
      <c r="Y14" s="57">
        <v>599.2729999999998</v>
      </c>
      <c r="Z14" s="58"/>
      <c r="AA14" s="59">
        <f t="shared" si="0"/>
        <v>30507.833000000002</v>
      </c>
    </row>
    <row r="15" spans="1:27" ht="24.95" customHeight="1" x14ac:dyDescent="0.2">
      <c r="A15" s="55" t="s">
        <v>11</v>
      </c>
      <c r="B15" s="56">
        <v>30</v>
      </c>
      <c r="C15" s="57">
        <v>26</v>
      </c>
      <c r="D15" s="57">
        <v>20</v>
      </c>
      <c r="E15" s="57">
        <v>15</v>
      </c>
      <c r="F15" s="57">
        <v>13</v>
      </c>
      <c r="G15" s="57">
        <v>11</v>
      </c>
      <c r="H15" s="57">
        <v>10</v>
      </c>
      <c r="I15" s="57">
        <v>15</v>
      </c>
      <c r="J15" s="57">
        <v>28</v>
      </c>
      <c r="K15" s="57">
        <v>38</v>
      </c>
      <c r="L15" s="57">
        <v>44</v>
      </c>
      <c r="M15" s="57">
        <v>42</v>
      </c>
      <c r="N15" s="57">
        <v>37</v>
      </c>
      <c r="O15" s="57">
        <v>28</v>
      </c>
      <c r="P15" s="57">
        <v>19</v>
      </c>
      <c r="Q15" s="57">
        <v>10</v>
      </c>
      <c r="R15" s="57">
        <v>8</v>
      </c>
      <c r="S15" s="57">
        <v>9</v>
      </c>
      <c r="T15" s="57">
        <v>11</v>
      </c>
      <c r="U15" s="57">
        <v>13</v>
      </c>
      <c r="V15" s="57">
        <v>15</v>
      </c>
      <c r="W15" s="57">
        <v>16</v>
      </c>
      <c r="X15" s="57">
        <v>17</v>
      </c>
      <c r="Y15" s="57">
        <v>19</v>
      </c>
      <c r="Z15" s="58"/>
      <c r="AA15" s="59">
        <f t="shared" si="0"/>
        <v>494</v>
      </c>
    </row>
    <row r="16" spans="1:27" ht="30" customHeight="1" thickBot="1" x14ac:dyDescent="0.25">
      <c r="A16" s="60" t="s">
        <v>12</v>
      </c>
      <c r="B16" s="61">
        <f>IF(LEN(B$2)&gt;0,SUM(B10:B15),"")</f>
        <v>3149.4259999999995</v>
      </c>
      <c r="C16" s="62">
        <f t="shared" ref="C16:Z16" si="1">IF(LEN(C$2)&gt;0,SUM(C10:C15),"")</f>
        <v>2633.174</v>
      </c>
      <c r="D16" s="62">
        <f t="shared" si="1"/>
        <v>2409.6369999999997</v>
      </c>
      <c r="E16" s="62">
        <f t="shared" si="1"/>
        <v>2370.6859999999997</v>
      </c>
      <c r="F16" s="62">
        <f t="shared" si="1"/>
        <v>2328.1759999999999</v>
      </c>
      <c r="G16" s="62">
        <f t="shared" si="1"/>
        <v>2606.4549999999999</v>
      </c>
      <c r="H16" s="62">
        <f t="shared" si="1"/>
        <v>3044.085</v>
      </c>
      <c r="I16" s="62">
        <f t="shared" si="1"/>
        <v>3724.527</v>
      </c>
      <c r="J16" s="62">
        <f t="shared" si="1"/>
        <v>4596.4750000000004</v>
      </c>
      <c r="K16" s="62">
        <f t="shared" si="1"/>
        <v>5489.9050000000007</v>
      </c>
      <c r="L16" s="62">
        <f t="shared" si="1"/>
        <v>5338.0459999999994</v>
      </c>
      <c r="M16" s="62">
        <f t="shared" si="1"/>
        <v>5346.6760000000013</v>
      </c>
      <c r="N16" s="62">
        <f t="shared" si="1"/>
        <v>5090.9450000000006</v>
      </c>
      <c r="O16" s="62">
        <f t="shared" si="1"/>
        <v>4562.6450000000004</v>
      </c>
      <c r="P16" s="62">
        <f t="shared" si="1"/>
        <v>4220.3320000000003</v>
      </c>
      <c r="Q16" s="62">
        <f t="shared" si="1"/>
        <v>4279.1729999999998</v>
      </c>
      <c r="R16" s="62">
        <f t="shared" si="1"/>
        <v>5274.7739999999994</v>
      </c>
      <c r="S16" s="62">
        <f t="shared" si="1"/>
        <v>5520.326</v>
      </c>
      <c r="T16" s="62">
        <f t="shared" si="1"/>
        <v>5463.6030000000001</v>
      </c>
      <c r="U16" s="62">
        <f t="shared" si="1"/>
        <v>5738.107</v>
      </c>
      <c r="V16" s="62">
        <f t="shared" si="1"/>
        <v>5232.1379999999999</v>
      </c>
      <c r="W16" s="62">
        <f t="shared" si="1"/>
        <v>4474.826</v>
      </c>
      <c r="X16" s="62">
        <f t="shared" si="1"/>
        <v>3857.2939999999999</v>
      </c>
      <c r="Y16" s="62">
        <f t="shared" si="1"/>
        <v>3350.6819999999998</v>
      </c>
      <c r="Z16" s="63" t="str">
        <f t="shared" si="1"/>
        <v/>
      </c>
      <c r="AA16" s="64">
        <f>SUM(AA10:AA15)</f>
        <v>100102.113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2331.09</v>
      </c>
      <c r="C28" s="72">
        <v>2302.9</v>
      </c>
      <c r="D28" s="72">
        <v>2183.4</v>
      </c>
      <c r="E28" s="72">
        <v>2147.6999999999998</v>
      </c>
      <c r="F28" s="72">
        <v>2126.19</v>
      </c>
      <c r="G28" s="72">
        <v>2392.12</v>
      </c>
      <c r="H28" s="72">
        <v>2806.22</v>
      </c>
      <c r="I28" s="72">
        <v>3034.89</v>
      </c>
      <c r="J28" s="72">
        <v>3367.69</v>
      </c>
      <c r="K28" s="72">
        <v>3735.89</v>
      </c>
      <c r="L28" s="72">
        <v>3554.87</v>
      </c>
      <c r="M28" s="72">
        <v>3591.47</v>
      </c>
      <c r="N28" s="72">
        <v>3508.72</v>
      </c>
      <c r="O28" s="72">
        <v>3297.77</v>
      </c>
      <c r="P28" s="72">
        <v>2873.27</v>
      </c>
      <c r="Q28" s="72">
        <v>3073.32</v>
      </c>
      <c r="R28" s="72">
        <v>3381.13</v>
      </c>
      <c r="S28" s="72">
        <v>3563.03</v>
      </c>
      <c r="T28" s="72">
        <v>3544.48</v>
      </c>
      <c r="U28" s="72">
        <v>3410.9</v>
      </c>
      <c r="V28" s="72">
        <v>3186.49</v>
      </c>
      <c r="W28" s="72">
        <v>3055.35</v>
      </c>
      <c r="X28" s="72">
        <v>2705.85</v>
      </c>
      <c r="Y28" s="72">
        <v>2496.4299999999998</v>
      </c>
      <c r="Z28" s="73"/>
      <c r="AA28" s="74">
        <f>SUM(B28:Z28)</f>
        <v>71671.17</v>
      </c>
    </row>
    <row r="29" spans="1:27" ht="24.95" customHeight="1" x14ac:dyDescent="0.2">
      <c r="A29" s="75" t="s">
        <v>23</v>
      </c>
      <c r="B29" s="76">
        <v>774.33600000000001</v>
      </c>
      <c r="C29" s="77">
        <v>710.274</v>
      </c>
      <c r="D29" s="77">
        <v>722.23699999999997</v>
      </c>
      <c r="E29" s="77">
        <v>718.98599999999999</v>
      </c>
      <c r="F29" s="77">
        <v>696.98599999999999</v>
      </c>
      <c r="G29" s="77">
        <v>709.33500000000004</v>
      </c>
      <c r="H29" s="77">
        <v>716.86500000000001</v>
      </c>
      <c r="I29" s="77">
        <v>1165.6369999999999</v>
      </c>
      <c r="J29" s="77">
        <v>1698.7850000000001</v>
      </c>
      <c r="K29" s="77">
        <v>2181.0149999999999</v>
      </c>
      <c r="L29" s="77">
        <v>2212.1759999999999</v>
      </c>
      <c r="M29" s="77">
        <v>2187.2060000000001</v>
      </c>
      <c r="N29" s="77">
        <v>2012.2249999999999</v>
      </c>
      <c r="O29" s="77">
        <v>1625.875</v>
      </c>
      <c r="P29" s="77">
        <v>1453.0619999999999</v>
      </c>
      <c r="Q29" s="77">
        <v>1068.8530000000001</v>
      </c>
      <c r="R29" s="77">
        <v>1163.644</v>
      </c>
      <c r="S29" s="77">
        <v>1077.296</v>
      </c>
      <c r="T29" s="77">
        <v>1017.123</v>
      </c>
      <c r="U29" s="77">
        <v>1422.2070000000001</v>
      </c>
      <c r="V29" s="77">
        <v>1270.6479999999999</v>
      </c>
      <c r="W29" s="77">
        <v>974.476</v>
      </c>
      <c r="X29" s="77">
        <v>993.44399999999996</v>
      </c>
      <c r="Y29" s="77">
        <v>985.25199999999995</v>
      </c>
      <c r="Z29" s="78"/>
      <c r="AA29" s="79">
        <f>SUM(B29:Z29)</f>
        <v>29557.942999999996</v>
      </c>
    </row>
    <row r="30" spans="1:27" ht="24.95" customHeight="1" x14ac:dyDescent="0.2">
      <c r="A30" s="82" t="s">
        <v>24</v>
      </c>
      <c r="B30" s="80">
        <v>1004</v>
      </c>
      <c r="C30" s="81">
        <v>580</v>
      </c>
      <c r="D30" s="81">
        <v>464</v>
      </c>
      <c r="E30" s="81">
        <v>464</v>
      </c>
      <c r="F30" s="81">
        <v>464</v>
      </c>
      <c r="G30" s="81">
        <v>464</v>
      </c>
      <c r="H30" s="81">
        <v>464</v>
      </c>
      <c r="I30" s="81">
        <v>464</v>
      </c>
      <c r="J30" s="81">
        <v>464</v>
      </c>
      <c r="K30" s="81">
        <v>464</v>
      </c>
      <c r="L30" s="81">
        <v>464</v>
      </c>
      <c r="M30" s="81">
        <v>464</v>
      </c>
      <c r="N30" s="81">
        <v>464</v>
      </c>
      <c r="O30" s="81">
        <v>534</v>
      </c>
      <c r="P30" s="81">
        <v>819</v>
      </c>
      <c r="Q30" s="81">
        <v>1087</v>
      </c>
      <c r="R30" s="81">
        <v>1705</v>
      </c>
      <c r="S30" s="81">
        <v>1855</v>
      </c>
      <c r="T30" s="81">
        <v>1855</v>
      </c>
      <c r="U30" s="81">
        <v>1855</v>
      </c>
      <c r="V30" s="81">
        <v>1725</v>
      </c>
      <c r="W30" s="81">
        <v>1405</v>
      </c>
      <c r="X30" s="81">
        <v>1126</v>
      </c>
      <c r="Y30" s="81">
        <v>847</v>
      </c>
      <c r="Z30" s="83"/>
      <c r="AA30" s="84">
        <f>SUM(B30:Z30)</f>
        <v>21501</v>
      </c>
    </row>
    <row r="31" spans="1:27" ht="30" customHeight="1" thickBot="1" x14ac:dyDescent="0.25">
      <c r="A31" s="60" t="s">
        <v>25</v>
      </c>
      <c r="B31" s="61">
        <f>IF(LEN(B$2)&gt;0,SUM(B28:B30),"")</f>
        <v>4109.4260000000004</v>
      </c>
      <c r="C31" s="62">
        <f t="shared" ref="C31:Z31" si="4">IF(LEN(C$2)&gt;0,SUM(C28:C30),"")</f>
        <v>3593.174</v>
      </c>
      <c r="D31" s="62">
        <f t="shared" si="4"/>
        <v>3369.6370000000002</v>
      </c>
      <c r="E31" s="62">
        <f t="shared" si="4"/>
        <v>3330.6859999999997</v>
      </c>
      <c r="F31" s="62">
        <f t="shared" si="4"/>
        <v>3287.1759999999999</v>
      </c>
      <c r="G31" s="62">
        <f t="shared" si="4"/>
        <v>3565.4549999999999</v>
      </c>
      <c r="H31" s="62">
        <f t="shared" si="4"/>
        <v>3987.085</v>
      </c>
      <c r="I31" s="62">
        <f t="shared" si="4"/>
        <v>4664.527</v>
      </c>
      <c r="J31" s="62">
        <f t="shared" si="4"/>
        <v>5530.4750000000004</v>
      </c>
      <c r="K31" s="62">
        <f t="shared" si="4"/>
        <v>6380.9049999999997</v>
      </c>
      <c r="L31" s="62">
        <f t="shared" si="4"/>
        <v>6231.0460000000003</v>
      </c>
      <c r="M31" s="62">
        <f t="shared" si="4"/>
        <v>6242.6759999999995</v>
      </c>
      <c r="N31" s="62">
        <f t="shared" si="4"/>
        <v>5984.9449999999997</v>
      </c>
      <c r="O31" s="62">
        <f t="shared" si="4"/>
        <v>5457.6450000000004</v>
      </c>
      <c r="P31" s="62">
        <f t="shared" si="4"/>
        <v>5145.3320000000003</v>
      </c>
      <c r="Q31" s="62">
        <f t="shared" si="4"/>
        <v>5229.1730000000007</v>
      </c>
      <c r="R31" s="62">
        <f t="shared" si="4"/>
        <v>6249.7740000000003</v>
      </c>
      <c r="S31" s="62">
        <f t="shared" si="4"/>
        <v>6495.326</v>
      </c>
      <c r="T31" s="62">
        <f t="shared" si="4"/>
        <v>6416.6030000000001</v>
      </c>
      <c r="U31" s="62">
        <f t="shared" si="4"/>
        <v>6688.107</v>
      </c>
      <c r="V31" s="62">
        <f t="shared" si="4"/>
        <v>6182.1379999999999</v>
      </c>
      <c r="W31" s="62">
        <f t="shared" si="4"/>
        <v>5434.826</v>
      </c>
      <c r="X31" s="62">
        <f t="shared" si="4"/>
        <v>4825.2939999999999</v>
      </c>
      <c r="Y31" s="62">
        <f t="shared" si="4"/>
        <v>4328.6819999999998</v>
      </c>
      <c r="Z31" s="63" t="str">
        <f t="shared" si="4"/>
        <v/>
      </c>
      <c r="AA31" s="64">
        <f>SUM(AA28:AA30)</f>
        <v>122730.113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400</v>
      </c>
      <c r="L34" s="95">
        <v>404</v>
      </c>
      <c r="M34" s="95">
        <v>404</v>
      </c>
      <c r="N34" s="95">
        <v>404</v>
      </c>
      <c r="O34" s="95">
        <v>404</v>
      </c>
      <c r="P34" s="95">
        <v>400</v>
      </c>
      <c r="Q34" s="95">
        <v>400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9616</v>
      </c>
    </row>
    <row r="35" spans="1:27" ht="24.95" customHeight="1" x14ac:dyDescent="0.2">
      <c r="A35" s="97" t="s">
        <v>28</v>
      </c>
      <c r="B35" s="98">
        <v>500</v>
      </c>
      <c r="C35" s="99">
        <v>500</v>
      </c>
      <c r="D35" s="99">
        <v>500</v>
      </c>
      <c r="E35" s="99">
        <v>500</v>
      </c>
      <c r="F35" s="99">
        <v>500</v>
      </c>
      <c r="G35" s="99">
        <v>500</v>
      </c>
      <c r="H35" s="99">
        <v>484</v>
      </c>
      <c r="I35" s="99">
        <v>480</v>
      </c>
      <c r="J35" s="99">
        <v>475</v>
      </c>
      <c r="K35" s="99">
        <v>431</v>
      </c>
      <c r="L35" s="99">
        <v>429</v>
      </c>
      <c r="M35" s="99">
        <v>432</v>
      </c>
      <c r="N35" s="99">
        <v>430</v>
      </c>
      <c r="O35" s="99">
        <v>431</v>
      </c>
      <c r="P35" s="99">
        <v>465</v>
      </c>
      <c r="Q35" s="99">
        <v>490</v>
      </c>
      <c r="R35" s="99">
        <v>515</v>
      </c>
      <c r="S35" s="99">
        <v>515</v>
      </c>
      <c r="T35" s="99">
        <v>493</v>
      </c>
      <c r="U35" s="99">
        <v>490</v>
      </c>
      <c r="V35" s="99">
        <v>490</v>
      </c>
      <c r="W35" s="99">
        <v>500</v>
      </c>
      <c r="X35" s="99">
        <v>508</v>
      </c>
      <c r="Y35" s="99">
        <v>518</v>
      </c>
      <c r="Z35" s="100"/>
      <c r="AA35" s="79">
        <f t="shared" si="5"/>
        <v>11576</v>
      </c>
    </row>
    <row r="36" spans="1:27" ht="24.95" customHeight="1" x14ac:dyDescent="0.2">
      <c r="A36" s="97" t="s">
        <v>29</v>
      </c>
      <c r="B36" s="98">
        <v>1086</v>
      </c>
      <c r="C36" s="99">
        <v>1085</v>
      </c>
      <c r="D36" s="99">
        <v>1088</v>
      </c>
      <c r="E36" s="99">
        <v>1090</v>
      </c>
      <c r="F36" s="99">
        <v>1085</v>
      </c>
      <c r="G36" s="99">
        <v>1089</v>
      </c>
      <c r="H36" s="99">
        <v>1088</v>
      </c>
      <c r="I36" s="99">
        <v>1084</v>
      </c>
      <c r="J36" s="99">
        <v>672.7</v>
      </c>
      <c r="K36" s="99">
        <v>133.5</v>
      </c>
      <c r="L36" s="99">
        <v>452.3</v>
      </c>
      <c r="M36" s="99">
        <v>522.4</v>
      </c>
      <c r="N36" s="99">
        <v>663.4</v>
      </c>
      <c r="O36" s="99">
        <v>939.9</v>
      </c>
      <c r="P36" s="99">
        <v>667.1</v>
      </c>
      <c r="Q36" s="99">
        <v>255.8</v>
      </c>
      <c r="R36" s="99">
        <v>10</v>
      </c>
      <c r="S36" s="99">
        <v>10</v>
      </c>
      <c r="T36" s="99">
        <v>10</v>
      </c>
      <c r="U36" s="99">
        <v>268.60000000000002</v>
      </c>
      <c r="V36" s="99">
        <v>738.9</v>
      </c>
      <c r="W36" s="99">
        <v>814.9</v>
      </c>
      <c r="X36" s="99">
        <v>1079</v>
      </c>
      <c r="Y36" s="99">
        <v>1080</v>
      </c>
      <c r="Z36" s="100"/>
      <c r="AA36" s="79">
        <f t="shared" si="5"/>
        <v>17013.5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49</v>
      </c>
      <c r="G37" s="99">
        <v>49</v>
      </c>
      <c r="H37" s="99">
        <v>49</v>
      </c>
      <c r="I37" s="99">
        <v>50</v>
      </c>
      <c r="J37" s="99">
        <v>49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1196</v>
      </c>
    </row>
    <row r="38" spans="1:27" ht="24.95" customHeight="1" x14ac:dyDescent="0.2">
      <c r="A38" s="97" t="s">
        <v>31</v>
      </c>
      <c r="B38" s="98"/>
      <c r="C38" s="99">
        <v>15.5</v>
      </c>
      <c r="D38" s="99">
        <v>69.400000000000006</v>
      </c>
      <c r="E38" s="99">
        <v>31</v>
      </c>
      <c r="F38" s="99">
        <v>112.5</v>
      </c>
      <c r="G38" s="99">
        <v>55.1</v>
      </c>
      <c r="H38" s="99"/>
      <c r="I38" s="99"/>
      <c r="J38" s="99"/>
      <c r="K38" s="99"/>
      <c r="L38" s="99"/>
      <c r="M38" s="99"/>
      <c r="N38" s="99"/>
      <c r="O38" s="99"/>
      <c r="P38" s="99">
        <v>112.3</v>
      </c>
      <c r="Q38" s="99">
        <v>500</v>
      </c>
      <c r="R38" s="99">
        <v>500</v>
      </c>
      <c r="S38" s="99">
        <v>500</v>
      </c>
      <c r="T38" s="99">
        <v>491.9</v>
      </c>
      <c r="U38" s="99"/>
      <c r="V38" s="99"/>
      <c r="W38" s="99"/>
      <c r="X38" s="99"/>
      <c r="Y38" s="99"/>
      <c r="Z38" s="100"/>
      <c r="AA38" s="79">
        <f t="shared" si="5"/>
        <v>2387.6999999999998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2036</v>
      </c>
      <c r="C39" s="88">
        <f t="shared" si="6"/>
        <v>2050.5</v>
      </c>
      <c r="D39" s="88">
        <f t="shared" si="6"/>
        <v>2107.4</v>
      </c>
      <c r="E39" s="88">
        <f t="shared" si="6"/>
        <v>2071</v>
      </c>
      <c r="F39" s="88">
        <f t="shared" si="6"/>
        <v>2146.5</v>
      </c>
      <c r="G39" s="88">
        <f t="shared" si="6"/>
        <v>2093.1</v>
      </c>
      <c r="H39" s="88">
        <f t="shared" si="6"/>
        <v>2021</v>
      </c>
      <c r="I39" s="88">
        <f t="shared" si="6"/>
        <v>2014</v>
      </c>
      <c r="J39" s="88">
        <f t="shared" si="6"/>
        <v>1596.7</v>
      </c>
      <c r="K39" s="88">
        <f t="shared" si="6"/>
        <v>1014.5</v>
      </c>
      <c r="L39" s="88">
        <f t="shared" si="6"/>
        <v>1335.3</v>
      </c>
      <c r="M39" s="88">
        <f t="shared" si="6"/>
        <v>1408.4</v>
      </c>
      <c r="N39" s="88">
        <f t="shared" si="6"/>
        <v>1547.4</v>
      </c>
      <c r="O39" s="88">
        <f t="shared" si="6"/>
        <v>1824.9</v>
      </c>
      <c r="P39" s="88">
        <f t="shared" si="6"/>
        <v>1694.3999999999999</v>
      </c>
      <c r="Q39" s="88">
        <f t="shared" si="6"/>
        <v>1695.8</v>
      </c>
      <c r="R39" s="88">
        <f t="shared" si="6"/>
        <v>1475</v>
      </c>
      <c r="S39" s="88">
        <f t="shared" si="6"/>
        <v>1475</v>
      </c>
      <c r="T39" s="88">
        <f t="shared" si="6"/>
        <v>1444.9</v>
      </c>
      <c r="U39" s="88">
        <f t="shared" si="6"/>
        <v>1208.5999999999999</v>
      </c>
      <c r="V39" s="88">
        <f t="shared" si="6"/>
        <v>1678.9</v>
      </c>
      <c r="W39" s="88">
        <f t="shared" si="6"/>
        <v>1764.9</v>
      </c>
      <c r="X39" s="88">
        <f t="shared" si="6"/>
        <v>2037</v>
      </c>
      <c r="Y39" s="88">
        <f t="shared" si="6"/>
        <v>2048</v>
      </c>
      <c r="Z39" s="89" t="str">
        <f t="shared" si="6"/>
        <v/>
      </c>
      <c r="AA39" s="90">
        <f t="shared" si="5"/>
        <v>41789.200000000004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1076</v>
      </c>
      <c r="C44" s="99">
        <v>1075</v>
      </c>
      <c r="D44" s="99">
        <v>1078</v>
      </c>
      <c r="E44" s="99">
        <v>1080</v>
      </c>
      <c r="F44" s="99">
        <v>1075</v>
      </c>
      <c r="G44" s="99">
        <v>1079</v>
      </c>
      <c r="H44" s="99">
        <v>1078</v>
      </c>
      <c r="I44" s="99">
        <v>1074</v>
      </c>
      <c r="J44" s="99">
        <v>662.7</v>
      </c>
      <c r="K44" s="99">
        <v>123.5</v>
      </c>
      <c r="L44" s="99">
        <v>442.3</v>
      </c>
      <c r="M44" s="99">
        <v>512.4</v>
      </c>
      <c r="N44" s="99">
        <v>653.4</v>
      </c>
      <c r="O44" s="99">
        <v>929.9</v>
      </c>
      <c r="P44" s="99">
        <v>657.1</v>
      </c>
      <c r="Q44" s="99">
        <v>245.8</v>
      </c>
      <c r="R44" s="99"/>
      <c r="S44" s="99"/>
      <c r="T44" s="99"/>
      <c r="U44" s="99">
        <v>258.60000000000002</v>
      </c>
      <c r="V44" s="99">
        <v>728.9</v>
      </c>
      <c r="W44" s="99">
        <v>804.9</v>
      </c>
      <c r="X44" s="99">
        <v>1069</v>
      </c>
      <c r="Y44" s="99">
        <v>1070</v>
      </c>
      <c r="Z44" s="100"/>
      <c r="AA44" s="79">
        <f t="shared" si="7"/>
        <v>16773.5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15.5</v>
      </c>
      <c r="D46" s="99">
        <v>69.400000000000006</v>
      </c>
      <c r="E46" s="99">
        <v>31</v>
      </c>
      <c r="F46" s="99">
        <v>112.5</v>
      </c>
      <c r="G46" s="99">
        <v>55.1</v>
      </c>
      <c r="H46" s="99"/>
      <c r="I46" s="99"/>
      <c r="J46" s="99"/>
      <c r="K46" s="99"/>
      <c r="L46" s="99"/>
      <c r="M46" s="99"/>
      <c r="N46" s="99"/>
      <c r="O46" s="99"/>
      <c r="P46" s="99">
        <v>112.3</v>
      </c>
      <c r="Q46" s="99">
        <v>500</v>
      </c>
      <c r="R46" s="99">
        <v>500</v>
      </c>
      <c r="S46" s="99">
        <v>500</v>
      </c>
      <c r="T46" s="99">
        <v>491.9</v>
      </c>
      <c r="U46" s="99"/>
      <c r="V46" s="99"/>
      <c r="W46" s="99"/>
      <c r="X46" s="99"/>
      <c r="Y46" s="99"/>
      <c r="Z46" s="100"/>
      <c r="AA46" s="79">
        <f t="shared" si="7"/>
        <v>2387.6999999999998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1076</v>
      </c>
      <c r="C48" s="88">
        <f t="shared" ref="C48:Z48" si="8">IF(LEN(C$2)&gt;0,SUM(C42:C47),"")</f>
        <v>1090.5</v>
      </c>
      <c r="D48" s="88">
        <f t="shared" si="8"/>
        <v>1147.4000000000001</v>
      </c>
      <c r="E48" s="88">
        <f t="shared" si="8"/>
        <v>1111</v>
      </c>
      <c r="F48" s="88">
        <f t="shared" si="8"/>
        <v>1187.5</v>
      </c>
      <c r="G48" s="88">
        <f t="shared" si="8"/>
        <v>1134.0999999999999</v>
      </c>
      <c r="H48" s="88">
        <f t="shared" si="8"/>
        <v>1078</v>
      </c>
      <c r="I48" s="88">
        <f t="shared" si="8"/>
        <v>1074</v>
      </c>
      <c r="J48" s="88">
        <f t="shared" si="8"/>
        <v>662.7</v>
      </c>
      <c r="K48" s="88">
        <f t="shared" si="8"/>
        <v>123.5</v>
      </c>
      <c r="L48" s="88">
        <f t="shared" si="8"/>
        <v>442.3</v>
      </c>
      <c r="M48" s="88">
        <f t="shared" si="8"/>
        <v>512.4</v>
      </c>
      <c r="N48" s="88">
        <f t="shared" si="8"/>
        <v>653.4</v>
      </c>
      <c r="O48" s="88">
        <f t="shared" si="8"/>
        <v>929.9</v>
      </c>
      <c r="P48" s="88">
        <f t="shared" si="8"/>
        <v>769.4</v>
      </c>
      <c r="Q48" s="88">
        <f t="shared" si="8"/>
        <v>745.8</v>
      </c>
      <c r="R48" s="88">
        <f t="shared" si="8"/>
        <v>500</v>
      </c>
      <c r="S48" s="88">
        <f t="shared" si="8"/>
        <v>500</v>
      </c>
      <c r="T48" s="88">
        <f t="shared" si="8"/>
        <v>491.9</v>
      </c>
      <c r="U48" s="88">
        <f t="shared" si="8"/>
        <v>258.60000000000002</v>
      </c>
      <c r="V48" s="88">
        <f t="shared" si="8"/>
        <v>728.9</v>
      </c>
      <c r="W48" s="88">
        <f t="shared" si="8"/>
        <v>804.9</v>
      </c>
      <c r="X48" s="88">
        <f t="shared" si="8"/>
        <v>1069</v>
      </c>
      <c r="Y48" s="88">
        <f t="shared" si="8"/>
        <v>1070</v>
      </c>
      <c r="Z48" s="89" t="str">
        <f t="shared" si="8"/>
        <v/>
      </c>
      <c r="AA48" s="90">
        <f t="shared" si="7"/>
        <v>19161.199999999997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5185.4259999999995</v>
      </c>
      <c r="C51" s="88">
        <f t="shared" si="10"/>
        <v>4683.674</v>
      </c>
      <c r="D51" s="88">
        <f t="shared" si="10"/>
        <v>4517.0370000000003</v>
      </c>
      <c r="E51" s="88">
        <f t="shared" si="10"/>
        <v>4441.6859999999997</v>
      </c>
      <c r="F51" s="88">
        <f t="shared" si="10"/>
        <v>4474.6759999999995</v>
      </c>
      <c r="G51" s="88">
        <f t="shared" si="10"/>
        <v>4699.5550000000003</v>
      </c>
      <c r="H51" s="88">
        <f t="shared" si="10"/>
        <v>5065.085</v>
      </c>
      <c r="I51" s="88">
        <f t="shared" si="10"/>
        <v>5738.527</v>
      </c>
      <c r="J51" s="88">
        <f t="shared" si="10"/>
        <v>6193.1750000000002</v>
      </c>
      <c r="K51" s="88">
        <f t="shared" si="10"/>
        <v>6504.4050000000007</v>
      </c>
      <c r="L51" s="88">
        <f t="shared" si="10"/>
        <v>6673.3459999999995</v>
      </c>
      <c r="M51" s="88">
        <f t="shared" si="10"/>
        <v>6755.0760000000009</v>
      </c>
      <c r="N51" s="88">
        <f t="shared" si="10"/>
        <v>6638.3450000000012</v>
      </c>
      <c r="O51" s="88">
        <f t="shared" si="10"/>
        <v>6387.5450000000001</v>
      </c>
      <c r="P51" s="88">
        <f t="shared" si="10"/>
        <v>5914.732</v>
      </c>
      <c r="Q51" s="88">
        <f t="shared" si="10"/>
        <v>5974.973</v>
      </c>
      <c r="R51" s="88">
        <f t="shared" si="10"/>
        <v>6749.7739999999994</v>
      </c>
      <c r="S51" s="88">
        <f t="shared" si="10"/>
        <v>6995.326</v>
      </c>
      <c r="T51" s="88">
        <f t="shared" si="10"/>
        <v>6908.5030000000006</v>
      </c>
      <c r="U51" s="88">
        <f t="shared" si="10"/>
        <v>6946.7070000000003</v>
      </c>
      <c r="V51" s="88">
        <f t="shared" si="10"/>
        <v>6911.0380000000005</v>
      </c>
      <c r="W51" s="88">
        <f t="shared" si="10"/>
        <v>6239.7260000000006</v>
      </c>
      <c r="X51" s="88">
        <f t="shared" si="10"/>
        <v>5894.2939999999999</v>
      </c>
      <c r="Y51" s="88">
        <f t="shared" si="10"/>
        <v>5398.6819999999998</v>
      </c>
      <c r="Z51" s="89" t="str">
        <f t="shared" si="10"/>
        <v/>
      </c>
      <c r="AA51" s="104">
        <f>SUM(B51:Z51)</f>
        <v>141891.31299999999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5185.3900000000003</v>
      </c>
      <c r="C4" s="18">
        <v>4683.6710000000003</v>
      </c>
      <c r="D4" s="18">
        <v>4517.018</v>
      </c>
      <c r="E4" s="18">
        <v>4441.6959999999999</v>
      </c>
      <c r="F4" s="18">
        <v>4474.6970000000001</v>
      </c>
      <c r="G4" s="18">
        <v>4699.5280000000012</v>
      </c>
      <c r="H4" s="18">
        <v>5065.0550000000003</v>
      </c>
      <c r="I4" s="18">
        <v>5738.5289999999986</v>
      </c>
      <c r="J4" s="18">
        <v>6193.175000000002</v>
      </c>
      <c r="K4" s="18">
        <v>6504.369999999999</v>
      </c>
      <c r="L4" s="18">
        <v>6673.3</v>
      </c>
      <c r="M4" s="18">
        <v>6755.1120000000001</v>
      </c>
      <c r="N4" s="18">
        <v>6638.3149999999996</v>
      </c>
      <c r="O4" s="18">
        <v>6387.5680000000011</v>
      </c>
      <c r="P4" s="18">
        <v>5914.7770000000019</v>
      </c>
      <c r="Q4" s="18">
        <v>5975.0010000000011</v>
      </c>
      <c r="R4" s="18">
        <v>6749.7629999999999</v>
      </c>
      <c r="S4" s="18">
        <v>6995.3149999999969</v>
      </c>
      <c r="T4" s="18">
        <v>6908.5049999999992</v>
      </c>
      <c r="U4" s="18">
        <v>6946.63</v>
      </c>
      <c r="V4" s="18">
        <v>6911.0700000000033</v>
      </c>
      <c r="W4" s="18">
        <v>6239.7300000000005</v>
      </c>
      <c r="X4" s="18">
        <v>5894.3030000000008</v>
      </c>
      <c r="Y4" s="18">
        <v>5398.675000000002</v>
      </c>
      <c r="Z4" s="19"/>
      <c r="AA4" s="20">
        <f>SUM(B4:Z4)</f>
        <v>141891.19300000003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111.92</v>
      </c>
      <c r="C7" s="28">
        <v>97.23</v>
      </c>
      <c r="D7" s="28">
        <v>86.93</v>
      </c>
      <c r="E7" s="28">
        <v>83.46</v>
      </c>
      <c r="F7" s="28">
        <v>81.760000000000005</v>
      </c>
      <c r="G7" s="28">
        <v>86.64</v>
      </c>
      <c r="H7" s="28">
        <v>92.72</v>
      </c>
      <c r="I7" s="28">
        <v>92.72</v>
      </c>
      <c r="J7" s="28">
        <v>75.63</v>
      </c>
      <c r="K7" s="28">
        <v>81.290000000000006</v>
      </c>
      <c r="L7" s="28">
        <v>84.77</v>
      </c>
      <c r="M7" s="28">
        <v>80.25</v>
      </c>
      <c r="N7" s="28">
        <v>78.39</v>
      </c>
      <c r="O7" s="28">
        <v>77.72</v>
      </c>
      <c r="P7" s="28">
        <v>92.51</v>
      </c>
      <c r="Q7" s="28">
        <v>122</v>
      </c>
      <c r="R7" s="28">
        <v>129.12</v>
      </c>
      <c r="S7" s="28">
        <v>128.88999999999999</v>
      </c>
      <c r="T7" s="28">
        <v>127.45</v>
      </c>
      <c r="U7" s="28">
        <v>135</v>
      </c>
      <c r="V7" s="28">
        <v>129.33000000000001</v>
      </c>
      <c r="W7" s="28">
        <v>117.23</v>
      </c>
      <c r="X7" s="28">
        <v>115</v>
      </c>
      <c r="Y7" s="28">
        <v>106.97</v>
      </c>
      <c r="Z7" s="29"/>
      <c r="AA7" s="30">
        <f>IF(SUM(B7:Z7)&lt;&gt;0,AVERAGEIF(B7:Z7,"&lt;&gt;"""),"")</f>
        <v>100.62208333333335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959.673</v>
      </c>
      <c r="C19" s="72">
        <v>948.93899999999985</v>
      </c>
      <c r="D19" s="72">
        <v>946.51800000000003</v>
      </c>
      <c r="E19" s="72">
        <v>957.38599999999997</v>
      </c>
      <c r="F19" s="72">
        <v>926.3</v>
      </c>
      <c r="G19" s="72">
        <v>921.00299999999993</v>
      </c>
      <c r="H19" s="72">
        <v>931.40300000000002</v>
      </c>
      <c r="I19" s="72">
        <v>969.73899999999992</v>
      </c>
      <c r="J19" s="72">
        <v>960.77</v>
      </c>
      <c r="K19" s="72">
        <v>966.01099999999997</v>
      </c>
      <c r="L19" s="72">
        <v>961.9899999999999</v>
      </c>
      <c r="M19" s="72">
        <v>962.7589999999999</v>
      </c>
      <c r="N19" s="72">
        <v>905.74900000000002</v>
      </c>
      <c r="O19" s="72">
        <v>903.11200000000008</v>
      </c>
      <c r="P19" s="72">
        <v>892.73399999999992</v>
      </c>
      <c r="Q19" s="72">
        <v>901.57</v>
      </c>
      <c r="R19" s="72">
        <v>895.17100000000005</v>
      </c>
      <c r="S19" s="72">
        <v>872.26199999999994</v>
      </c>
      <c r="T19" s="72">
        <v>794.14600000000007</v>
      </c>
      <c r="U19" s="72">
        <v>776.44200000000001</v>
      </c>
      <c r="V19" s="72">
        <v>744.64099999999996</v>
      </c>
      <c r="W19" s="72">
        <v>816.46300000000008</v>
      </c>
      <c r="X19" s="72">
        <v>897.70400000000006</v>
      </c>
      <c r="Y19" s="72">
        <v>923.202</v>
      </c>
      <c r="Z19" s="73"/>
      <c r="AA19" s="74">
        <f t="shared" ref="AA19:AA24" si="2">SUM(B19:Z19)</f>
        <v>21735.687000000002</v>
      </c>
    </row>
    <row r="20" spans="1:27" ht="24.95" customHeight="1" x14ac:dyDescent="0.2">
      <c r="A20" s="75" t="s">
        <v>15</v>
      </c>
      <c r="B20" s="76">
        <v>820.596</v>
      </c>
      <c r="C20" s="77">
        <v>803.52600000000007</v>
      </c>
      <c r="D20" s="77">
        <v>799.56299999999999</v>
      </c>
      <c r="E20" s="77">
        <v>808.32999999999993</v>
      </c>
      <c r="F20" s="77">
        <v>824.05600000000004</v>
      </c>
      <c r="G20" s="77">
        <v>859.32399999999996</v>
      </c>
      <c r="H20" s="77">
        <v>874.18600000000004</v>
      </c>
      <c r="I20" s="77">
        <v>896.97699999999986</v>
      </c>
      <c r="J20" s="77">
        <v>916.15900000000022</v>
      </c>
      <c r="K20" s="77">
        <v>955.57599999999991</v>
      </c>
      <c r="L20" s="77">
        <v>934.49800000000005</v>
      </c>
      <c r="M20" s="77">
        <v>913.28399999999999</v>
      </c>
      <c r="N20" s="77">
        <v>902.8430000000003</v>
      </c>
      <c r="O20" s="77">
        <v>890.74800000000005</v>
      </c>
      <c r="P20" s="77">
        <v>924.62300000000005</v>
      </c>
      <c r="Q20" s="77">
        <v>875.70499999999993</v>
      </c>
      <c r="R20" s="77">
        <v>993.76400000000001</v>
      </c>
      <c r="S20" s="77">
        <v>1021.409</v>
      </c>
      <c r="T20" s="77">
        <v>1012.9</v>
      </c>
      <c r="U20" s="77">
        <v>993.11200000000008</v>
      </c>
      <c r="V20" s="77">
        <v>935.01599999999996</v>
      </c>
      <c r="W20" s="77">
        <v>868.7349999999999</v>
      </c>
      <c r="X20" s="77">
        <v>764.02499999999998</v>
      </c>
      <c r="Y20" s="77">
        <v>766.93999999999983</v>
      </c>
      <c r="Z20" s="78"/>
      <c r="AA20" s="79">
        <f t="shared" si="2"/>
        <v>21355.895</v>
      </c>
    </row>
    <row r="21" spans="1:27" ht="24.95" customHeight="1" x14ac:dyDescent="0.2">
      <c r="A21" s="75" t="s">
        <v>16</v>
      </c>
      <c r="B21" s="80">
        <v>2694.1209999999996</v>
      </c>
      <c r="C21" s="81">
        <v>2606.2060000000006</v>
      </c>
      <c r="D21" s="81">
        <v>2456.9370000000004</v>
      </c>
      <c r="E21" s="81">
        <v>2393.98</v>
      </c>
      <c r="F21" s="81">
        <v>2429.3410000000003</v>
      </c>
      <c r="G21" s="81">
        <v>2579.2009999999996</v>
      </c>
      <c r="H21" s="81">
        <v>2713.1660000000002</v>
      </c>
      <c r="I21" s="81">
        <v>2933.9130000000005</v>
      </c>
      <c r="J21" s="81">
        <v>3318.2460000000001</v>
      </c>
      <c r="K21" s="81">
        <v>3581.7829999999999</v>
      </c>
      <c r="L21" s="81">
        <v>3760.8120000000004</v>
      </c>
      <c r="M21" s="81">
        <v>3830.569</v>
      </c>
      <c r="N21" s="81">
        <v>3778.223</v>
      </c>
      <c r="O21" s="81">
        <v>3565.7079999999996</v>
      </c>
      <c r="P21" s="81">
        <v>3555.4199999999996</v>
      </c>
      <c r="Q21" s="81">
        <v>3652.7259999999997</v>
      </c>
      <c r="R21" s="81">
        <v>4060.7280000000005</v>
      </c>
      <c r="S21" s="81">
        <v>4383.043999999999</v>
      </c>
      <c r="T21" s="81">
        <v>4423.5590000000002</v>
      </c>
      <c r="U21" s="81">
        <v>4433.7760000000007</v>
      </c>
      <c r="V21" s="81">
        <v>4219.9130000000005</v>
      </c>
      <c r="W21" s="81">
        <v>3863.5320000000002</v>
      </c>
      <c r="X21" s="81">
        <v>3418.5739999999996</v>
      </c>
      <c r="Y21" s="81">
        <v>2997.9329999999995</v>
      </c>
      <c r="Z21" s="78"/>
      <c r="AA21" s="79">
        <f t="shared" si="2"/>
        <v>81651.411000000007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96</v>
      </c>
      <c r="C23" s="77">
        <v>99</v>
      </c>
      <c r="D23" s="77">
        <v>96</v>
      </c>
      <c r="E23" s="77">
        <v>96</v>
      </c>
      <c r="F23" s="77">
        <v>104</v>
      </c>
      <c r="G23" s="77">
        <v>118</v>
      </c>
      <c r="H23" s="77">
        <v>140.5</v>
      </c>
      <c r="I23" s="77">
        <v>196</v>
      </c>
      <c r="J23" s="77">
        <v>175</v>
      </c>
      <c r="K23" s="77">
        <v>171</v>
      </c>
      <c r="L23" s="77">
        <v>175</v>
      </c>
      <c r="M23" s="77">
        <v>177.5</v>
      </c>
      <c r="N23" s="77">
        <v>176.5</v>
      </c>
      <c r="O23" s="77">
        <v>175</v>
      </c>
      <c r="P23" s="77">
        <v>206</v>
      </c>
      <c r="Q23" s="77">
        <v>202</v>
      </c>
      <c r="R23" s="77">
        <v>191.5</v>
      </c>
      <c r="S23" s="77">
        <v>160</v>
      </c>
      <c r="T23" s="77">
        <v>160.5</v>
      </c>
      <c r="U23" s="77">
        <v>164</v>
      </c>
      <c r="V23" s="77">
        <v>155.5</v>
      </c>
      <c r="W23" s="77">
        <v>127.5</v>
      </c>
      <c r="X23" s="77">
        <v>114</v>
      </c>
      <c r="Y23" s="77">
        <v>102.5</v>
      </c>
      <c r="Z23" s="77"/>
      <c r="AA23" s="79">
        <f t="shared" si="2"/>
        <v>3579</v>
      </c>
    </row>
    <row r="24" spans="1:27" ht="24.95" customHeight="1" x14ac:dyDescent="0.2">
      <c r="A24" s="85" t="s">
        <v>19</v>
      </c>
      <c r="B24" s="77">
        <v>202</v>
      </c>
      <c r="C24" s="77">
        <v>193.99999999999997</v>
      </c>
      <c r="D24" s="77">
        <v>189</v>
      </c>
      <c r="E24" s="77">
        <v>186.00000000000003</v>
      </c>
      <c r="F24" s="77">
        <v>191</v>
      </c>
      <c r="G24" s="77">
        <v>207.99999999999997</v>
      </c>
      <c r="H24" s="77">
        <v>226</v>
      </c>
      <c r="I24" s="77">
        <v>257</v>
      </c>
      <c r="J24" s="77">
        <v>270</v>
      </c>
      <c r="K24" s="77">
        <v>277.00000000000006</v>
      </c>
      <c r="L24" s="77">
        <v>284.00000000000006</v>
      </c>
      <c r="M24" s="77">
        <v>288.99999999999994</v>
      </c>
      <c r="N24" s="77">
        <v>293</v>
      </c>
      <c r="O24" s="77">
        <v>280.99999999999994</v>
      </c>
      <c r="P24" s="77">
        <v>280.99999999999994</v>
      </c>
      <c r="Q24" s="77">
        <v>287.99999999999994</v>
      </c>
      <c r="R24" s="77">
        <v>316.00000000000006</v>
      </c>
      <c r="S24" s="77">
        <v>327.00000000000006</v>
      </c>
      <c r="T24" s="77">
        <v>322</v>
      </c>
      <c r="U24" s="77">
        <v>312.99999999999994</v>
      </c>
      <c r="V24" s="77">
        <v>294.00000000000006</v>
      </c>
      <c r="W24" s="77">
        <v>266</v>
      </c>
      <c r="X24" s="77">
        <v>235</v>
      </c>
      <c r="Y24" s="77">
        <v>207.99999999999997</v>
      </c>
      <c r="Z24" s="77"/>
      <c r="AA24" s="79">
        <f t="shared" si="2"/>
        <v>6197</v>
      </c>
    </row>
    <row r="25" spans="1:27" ht="30" customHeight="1" thickBot="1" x14ac:dyDescent="0.25">
      <c r="A25" s="86" t="s">
        <v>20</v>
      </c>
      <c r="B25" s="87">
        <f t="shared" ref="B25:AA25" si="3">SUM(B19:B24)</f>
        <v>4772.3899999999994</v>
      </c>
      <c r="C25" s="88">
        <f t="shared" si="3"/>
        <v>4651.6710000000003</v>
      </c>
      <c r="D25" s="88">
        <f t="shared" si="3"/>
        <v>4488.018</v>
      </c>
      <c r="E25" s="88">
        <f t="shared" si="3"/>
        <v>4441.6959999999999</v>
      </c>
      <c r="F25" s="88">
        <f t="shared" si="3"/>
        <v>4474.6970000000001</v>
      </c>
      <c r="G25" s="88">
        <f t="shared" si="3"/>
        <v>4685.5279999999993</v>
      </c>
      <c r="H25" s="88">
        <f t="shared" si="3"/>
        <v>4885.2550000000001</v>
      </c>
      <c r="I25" s="88">
        <f t="shared" si="3"/>
        <v>5253.6290000000008</v>
      </c>
      <c r="J25" s="88">
        <f t="shared" si="3"/>
        <v>5640.1750000000002</v>
      </c>
      <c r="K25" s="88">
        <f t="shared" si="3"/>
        <v>5951.37</v>
      </c>
      <c r="L25" s="88">
        <f t="shared" si="3"/>
        <v>6116.3</v>
      </c>
      <c r="M25" s="88">
        <f t="shared" si="3"/>
        <v>6173.1120000000001</v>
      </c>
      <c r="N25" s="88">
        <f t="shared" si="3"/>
        <v>6056.3150000000005</v>
      </c>
      <c r="O25" s="88">
        <f t="shared" si="3"/>
        <v>5815.5679999999993</v>
      </c>
      <c r="P25" s="88">
        <f t="shared" si="3"/>
        <v>5859.777</v>
      </c>
      <c r="Q25" s="88">
        <f t="shared" si="3"/>
        <v>5920.0010000000002</v>
      </c>
      <c r="R25" s="88">
        <f t="shared" si="3"/>
        <v>6457.1630000000005</v>
      </c>
      <c r="S25" s="88">
        <f t="shared" si="3"/>
        <v>6763.7149999999983</v>
      </c>
      <c r="T25" s="88">
        <f t="shared" si="3"/>
        <v>6713.1050000000005</v>
      </c>
      <c r="U25" s="88">
        <f t="shared" si="3"/>
        <v>6680.3300000000008</v>
      </c>
      <c r="V25" s="88">
        <f t="shared" si="3"/>
        <v>6349.0700000000006</v>
      </c>
      <c r="W25" s="88">
        <f t="shared" si="3"/>
        <v>5942.23</v>
      </c>
      <c r="X25" s="88">
        <f t="shared" si="3"/>
        <v>5429.3029999999999</v>
      </c>
      <c r="Y25" s="88">
        <f t="shared" si="3"/>
        <v>4998.5749999999989</v>
      </c>
      <c r="Z25" s="89">
        <f t="shared" si="3"/>
        <v>0</v>
      </c>
      <c r="AA25" s="90">
        <f t="shared" si="3"/>
        <v>134518.99300000002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478.09</v>
      </c>
      <c r="C28" s="72">
        <v>473.9</v>
      </c>
      <c r="D28" s="72">
        <v>467.4</v>
      </c>
      <c r="E28" s="72">
        <v>463.7</v>
      </c>
      <c r="F28" s="72">
        <v>476.19</v>
      </c>
      <c r="G28" s="72">
        <v>508.12</v>
      </c>
      <c r="H28" s="72">
        <v>549.72</v>
      </c>
      <c r="I28" s="72">
        <v>643.89</v>
      </c>
      <c r="J28" s="72">
        <v>675.69</v>
      </c>
      <c r="K28" s="72">
        <v>689.89</v>
      </c>
      <c r="L28" s="72">
        <v>710.87</v>
      </c>
      <c r="M28" s="72">
        <v>719.97</v>
      </c>
      <c r="N28" s="72">
        <v>720.22</v>
      </c>
      <c r="O28" s="72">
        <v>698.77</v>
      </c>
      <c r="P28" s="72">
        <v>713.27</v>
      </c>
      <c r="Q28" s="72">
        <v>703.32</v>
      </c>
      <c r="R28" s="72">
        <v>721.63</v>
      </c>
      <c r="S28" s="72">
        <v>699.03</v>
      </c>
      <c r="T28" s="72">
        <v>691.98</v>
      </c>
      <c r="U28" s="72">
        <v>689.9</v>
      </c>
      <c r="V28" s="72">
        <v>661.99</v>
      </c>
      <c r="W28" s="72">
        <v>605.85</v>
      </c>
      <c r="X28" s="72">
        <v>561.85</v>
      </c>
      <c r="Y28" s="72">
        <v>522.92999999999995</v>
      </c>
      <c r="Z28" s="73"/>
      <c r="AA28" s="74">
        <f>SUM(B28:Z28)</f>
        <v>14848.17</v>
      </c>
    </row>
    <row r="29" spans="1:27" ht="24.95" customHeight="1" x14ac:dyDescent="0.2">
      <c r="A29" s="75" t="s">
        <v>23</v>
      </c>
      <c r="B29" s="76">
        <v>4306.3</v>
      </c>
      <c r="C29" s="77">
        <v>4209.7709999999997</v>
      </c>
      <c r="D29" s="77">
        <v>4049.6179999999999</v>
      </c>
      <c r="E29" s="77">
        <v>3977.9960000000001</v>
      </c>
      <c r="F29" s="77">
        <v>3998.5070000000001</v>
      </c>
      <c r="G29" s="77">
        <v>4191.4080000000004</v>
      </c>
      <c r="H29" s="77">
        <v>4337.5349999999999</v>
      </c>
      <c r="I29" s="77">
        <v>4619.7389999999996</v>
      </c>
      <c r="J29" s="77">
        <v>5017.4849999999997</v>
      </c>
      <c r="K29" s="77">
        <v>5314.48</v>
      </c>
      <c r="L29" s="77">
        <v>5462.43</v>
      </c>
      <c r="M29" s="77">
        <v>5535.1419999999998</v>
      </c>
      <c r="N29" s="77">
        <v>5418.0950000000003</v>
      </c>
      <c r="O29" s="77">
        <v>5188.7979999999998</v>
      </c>
      <c r="P29" s="77">
        <v>5201.5069999999996</v>
      </c>
      <c r="Q29" s="77">
        <v>5271.6809999999996</v>
      </c>
      <c r="R29" s="77">
        <v>5807.5330000000004</v>
      </c>
      <c r="S29" s="77">
        <v>6156.6850000000004</v>
      </c>
      <c r="T29" s="77">
        <v>6098.125</v>
      </c>
      <c r="U29" s="77">
        <v>6061.43</v>
      </c>
      <c r="V29" s="77">
        <v>5749.08</v>
      </c>
      <c r="W29" s="77">
        <v>5378.38</v>
      </c>
      <c r="X29" s="77">
        <v>4959.4530000000004</v>
      </c>
      <c r="Y29" s="77">
        <v>4567.6450000000004</v>
      </c>
      <c r="Z29" s="78"/>
      <c r="AA29" s="79">
        <f>SUM(B29:Z29)</f>
        <v>120878.82299999999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4784.3900000000003</v>
      </c>
      <c r="C31" s="62">
        <f t="shared" si="4"/>
        <v>4683.6709999999994</v>
      </c>
      <c r="D31" s="62">
        <f t="shared" si="4"/>
        <v>4517.018</v>
      </c>
      <c r="E31" s="62">
        <f t="shared" si="4"/>
        <v>4441.6959999999999</v>
      </c>
      <c r="F31" s="62">
        <f t="shared" si="4"/>
        <v>4474.6970000000001</v>
      </c>
      <c r="G31" s="62">
        <f t="shared" si="4"/>
        <v>4699.5280000000002</v>
      </c>
      <c r="H31" s="62">
        <f t="shared" si="4"/>
        <v>4887.2550000000001</v>
      </c>
      <c r="I31" s="62">
        <f t="shared" si="4"/>
        <v>5263.6289999999999</v>
      </c>
      <c r="J31" s="62">
        <f t="shared" si="4"/>
        <v>5693.1749999999993</v>
      </c>
      <c r="K31" s="62">
        <f t="shared" si="4"/>
        <v>6004.37</v>
      </c>
      <c r="L31" s="62">
        <f t="shared" si="4"/>
        <v>6173.3</v>
      </c>
      <c r="M31" s="62">
        <f t="shared" si="4"/>
        <v>6255.1120000000001</v>
      </c>
      <c r="N31" s="62">
        <f t="shared" si="4"/>
        <v>6138.3150000000005</v>
      </c>
      <c r="O31" s="62">
        <f t="shared" si="4"/>
        <v>5887.5679999999993</v>
      </c>
      <c r="P31" s="62">
        <f t="shared" si="4"/>
        <v>5914.777</v>
      </c>
      <c r="Q31" s="62">
        <f t="shared" si="4"/>
        <v>5975.0009999999993</v>
      </c>
      <c r="R31" s="62">
        <f t="shared" si="4"/>
        <v>6529.1630000000005</v>
      </c>
      <c r="S31" s="62">
        <f t="shared" si="4"/>
        <v>6855.7150000000001</v>
      </c>
      <c r="T31" s="62">
        <f t="shared" si="4"/>
        <v>6790.1049999999996</v>
      </c>
      <c r="U31" s="62">
        <f t="shared" si="4"/>
        <v>6751.33</v>
      </c>
      <c r="V31" s="62">
        <f t="shared" si="4"/>
        <v>6411.07</v>
      </c>
      <c r="W31" s="62">
        <f t="shared" si="4"/>
        <v>5984.2300000000005</v>
      </c>
      <c r="X31" s="62">
        <f t="shared" si="4"/>
        <v>5521.3030000000008</v>
      </c>
      <c r="Y31" s="62">
        <f t="shared" si="4"/>
        <v>5090.5750000000007</v>
      </c>
      <c r="Z31" s="63">
        <f t="shared" si="4"/>
        <v>0</v>
      </c>
      <c r="AA31" s="64">
        <f t="shared" si="4"/>
        <v>135726.99299999999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>
        <v>10</v>
      </c>
      <c r="J34" s="95">
        <v>10</v>
      </c>
      <c r="K34" s="95">
        <v>10</v>
      </c>
      <c r="L34" s="95">
        <v>14</v>
      </c>
      <c r="M34" s="95">
        <v>14</v>
      </c>
      <c r="N34" s="95">
        <v>14</v>
      </c>
      <c r="O34" s="95">
        <v>4</v>
      </c>
      <c r="P34" s="95"/>
      <c r="Q34" s="95"/>
      <c r="R34" s="95">
        <v>17</v>
      </c>
      <c r="S34" s="95">
        <v>37</v>
      </c>
      <c r="T34" s="95">
        <v>22</v>
      </c>
      <c r="U34" s="95">
        <v>16</v>
      </c>
      <c r="V34" s="95">
        <v>7</v>
      </c>
      <c r="W34" s="95">
        <v>12</v>
      </c>
      <c r="X34" s="95">
        <v>61</v>
      </c>
      <c r="Y34" s="95">
        <v>54</v>
      </c>
      <c r="Z34" s="96"/>
      <c r="AA34" s="74">
        <f t="shared" ref="AA34:AA39" si="5">SUM(B34:Z34)</f>
        <v>302</v>
      </c>
    </row>
    <row r="35" spans="1:27" ht="24.95" customHeight="1" x14ac:dyDescent="0.2">
      <c r="A35" s="97" t="s">
        <v>41</v>
      </c>
      <c r="B35" s="98">
        <v>12</v>
      </c>
      <c r="C35" s="99">
        <v>32</v>
      </c>
      <c r="D35" s="99">
        <v>29</v>
      </c>
      <c r="E35" s="99"/>
      <c r="F35" s="99"/>
      <c r="G35" s="99">
        <v>14</v>
      </c>
      <c r="H35" s="99">
        <v>2</v>
      </c>
      <c r="I35" s="99"/>
      <c r="J35" s="99">
        <v>43</v>
      </c>
      <c r="K35" s="99">
        <v>43</v>
      </c>
      <c r="L35" s="99">
        <v>43</v>
      </c>
      <c r="M35" s="99">
        <v>68</v>
      </c>
      <c r="N35" s="99">
        <v>68</v>
      </c>
      <c r="O35" s="99">
        <v>68</v>
      </c>
      <c r="P35" s="99">
        <v>55</v>
      </c>
      <c r="Q35" s="99">
        <v>55</v>
      </c>
      <c r="R35" s="99">
        <v>55</v>
      </c>
      <c r="S35" s="99">
        <v>55</v>
      </c>
      <c r="T35" s="99">
        <v>55</v>
      </c>
      <c r="U35" s="99">
        <v>55</v>
      </c>
      <c r="V35" s="99">
        <v>55</v>
      </c>
      <c r="W35" s="99">
        <v>30</v>
      </c>
      <c r="X35" s="99">
        <v>31</v>
      </c>
      <c r="Y35" s="99">
        <v>38</v>
      </c>
      <c r="Z35" s="100"/>
      <c r="AA35" s="79">
        <f t="shared" si="5"/>
        <v>906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>
        <v>220.6</v>
      </c>
      <c r="S36" s="99">
        <v>139.6</v>
      </c>
      <c r="T36" s="99">
        <v>118.4</v>
      </c>
      <c r="U36" s="99"/>
      <c r="V36" s="99"/>
      <c r="W36" s="99"/>
      <c r="X36" s="99"/>
      <c r="Y36" s="99"/>
      <c r="Z36" s="100"/>
      <c r="AA36" s="79">
        <f t="shared" si="5"/>
        <v>478.6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401</v>
      </c>
      <c r="C38" s="99"/>
      <c r="D38" s="99"/>
      <c r="E38" s="99"/>
      <c r="F38" s="99"/>
      <c r="G38" s="99"/>
      <c r="H38" s="99">
        <v>177.8</v>
      </c>
      <c r="I38" s="99">
        <v>474.9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/>
      <c r="Q38" s="99"/>
      <c r="R38" s="99"/>
      <c r="S38" s="99"/>
      <c r="T38" s="99"/>
      <c r="U38" s="99">
        <v>195.3</v>
      </c>
      <c r="V38" s="99">
        <v>500</v>
      </c>
      <c r="W38" s="99">
        <v>255.5</v>
      </c>
      <c r="X38" s="99">
        <v>373</v>
      </c>
      <c r="Y38" s="99">
        <v>308.10000000000002</v>
      </c>
      <c r="Z38" s="100"/>
      <c r="AA38" s="79">
        <f t="shared" si="5"/>
        <v>5685.6</v>
      </c>
    </row>
    <row r="39" spans="1:27" ht="30" customHeight="1" thickBot="1" x14ac:dyDescent="0.25">
      <c r="A39" s="86" t="s">
        <v>45</v>
      </c>
      <c r="B39" s="87">
        <f t="shared" ref="B39:Z39" si="6">SUM(B34:B38)</f>
        <v>413</v>
      </c>
      <c r="C39" s="88">
        <f t="shared" si="6"/>
        <v>32</v>
      </c>
      <c r="D39" s="88">
        <f t="shared" si="6"/>
        <v>29</v>
      </c>
      <c r="E39" s="88">
        <f t="shared" si="6"/>
        <v>0</v>
      </c>
      <c r="F39" s="88">
        <f t="shared" si="6"/>
        <v>0</v>
      </c>
      <c r="G39" s="88">
        <f t="shared" si="6"/>
        <v>14</v>
      </c>
      <c r="H39" s="88">
        <f t="shared" si="6"/>
        <v>179.8</v>
      </c>
      <c r="I39" s="88">
        <f t="shared" si="6"/>
        <v>484.9</v>
      </c>
      <c r="J39" s="88">
        <f t="shared" si="6"/>
        <v>553</v>
      </c>
      <c r="K39" s="88">
        <f t="shared" si="6"/>
        <v>553</v>
      </c>
      <c r="L39" s="88">
        <f t="shared" si="6"/>
        <v>557</v>
      </c>
      <c r="M39" s="88">
        <f t="shared" si="6"/>
        <v>582</v>
      </c>
      <c r="N39" s="88">
        <f t="shared" si="6"/>
        <v>582</v>
      </c>
      <c r="O39" s="88">
        <f t="shared" si="6"/>
        <v>572</v>
      </c>
      <c r="P39" s="88">
        <f t="shared" si="6"/>
        <v>55</v>
      </c>
      <c r="Q39" s="88">
        <f t="shared" si="6"/>
        <v>55</v>
      </c>
      <c r="R39" s="88">
        <f t="shared" si="6"/>
        <v>292.60000000000002</v>
      </c>
      <c r="S39" s="88">
        <f t="shared" si="6"/>
        <v>231.6</v>
      </c>
      <c r="T39" s="88">
        <f t="shared" si="6"/>
        <v>195.4</v>
      </c>
      <c r="U39" s="88">
        <f t="shared" si="6"/>
        <v>266.3</v>
      </c>
      <c r="V39" s="88">
        <f t="shared" si="6"/>
        <v>562</v>
      </c>
      <c r="W39" s="88">
        <f t="shared" si="6"/>
        <v>297.5</v>
      </c>
      <c r="X39" s="88">
        <f t="shared" si="6"/>
        <v>465</v>
      </c>
      <c r="Y39" s="88">
        <f t="shared" si="6"/>
        <v>400.1</v>
      </c>
      <c r="Z39" s="89">
        <f t="shared" si="6"/>
        <v>0</v>
      </c>
      <c r="AA39" s="90">
        <f t="shared" si="5"/>
        <v>7372.2000000000007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>
        <v>220.6</v>
      </c>
      <c r="S44" s="99">
        <v>139.6</v>
      </c>
      <c r="T44" s="99">
        <v>118.4</v>
      </c>
      <c r="U44" s="99"/>
      <c r="V44" s="99"/>
      <c r="W44" s="99"/>
      <c r="X44" s="99"/>
      <c r="Y44" s="99"/>
      <c r="Z44" s="100"/>
      <c r="AA44" s="79">
        <f t="shared" si="7"/>
        <v>478.6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401</v>
      </c>
      <c r="C46" s="99"/>
      <c r="D46" s="99"/>
      <c r="E46" s="99"/>
      <c r="F46" s="99"/>
      <c r="G46" s="99"/>
      <c r="H46" s="99">
        <v>177.8</v>
      </c>
      <c r="I46" s="99">
        <v>474.9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/>
      <c r="Q46" s="99"/>
      <c r="R46" s="99"/>
      <c r="S46" s="99"/>
      <c r="T46" s="99"/>
      <c r="U46" s="99">
        <v>195.3</v>
      </c>
      <c r="V46" s="99">
        <v>500</v>
      </c>
      <c r="W46" s="99">
        <v>255.5</v>
      </c>
      <c r="X46" s="99">
        <v>373</v>
      </c>
      <c r="Y46" s="99">
        <v>308.10000000000002</v>
      </c>
      <c r="Z46" s="100"/>
      <c r="AA46" s="79">
        <f t="shared" si="7"/>
        <v>5685.6</v>
      </c>
    </row>
    <row r="47" spans="1:27" ht="24.95" customHeight="1" x14ac:dyDescent="0.2">
      <c r="A47" s="85" t="s">
        <v>47</v>
      </c>
      <c r="B47" s="98">
        <v>73</v>
      </c>
      <c r="C47" s="99">
        <v>75</v>
      </c>
      <c r="D47" s="99">
        <v>76</v>
      </c>
      <c r="E47" s="99">
        <v>78</v>
      </c>
      <c r="F47" s="99">
        <v>85</v>
      </c>
      <c r="G47" s="99">
        <v>104</v>
      </c>
      <c r="H47" s="99">
        <v>117</v>
      </c>
      <c r="I47" s="99">
        <v>143</v>
      </c>
      <c r="J47" s="99">
        <v>149</v>
      </c>
      <c r="K47" s="99">
        <v>146</v>
      </c>
      <c r="L47" s="99">
        <v>147</v>
      </c>
      <c r="M47" s="99">
        <v>148</v>
      </c>
      <c r="N47" s="99">
        <v>150</v>
      </c>
      <c r="O47" s="99">
        <v>150</v>
      </c>
      <c r="P47" s="99">
        <v>150</v>
      </c>
      <c r="Q47" s="99">
        <v>146</v>
      </c>
      <c r="R47" s="99">
        <v>150</v>
      </c>
      <c r="S47" s="99">
        <v>150</v>
      </c>
      <c r="T47" s="99">
        <v>150</v>
      </c>
      <c r="U47" s="99">
        <v>141</v>
      </c>
      <c r="V47" s="99">
        <v>147</v>
      </c>
      <c r="W47" s="99">
        <v>150</v>
      </c>
      <c r="X47" s="99">
        <v>119</v>
      </c>
      <c r="Y47" s="99">
        <v>96</v>
      </c>
      <c r="Z47" s="100"/>
      <c r="AA47" s="79">
        <f t="shared" si="7"/>
        <v>3040</v>
      </c>
    </row>
    <row r="48" spans="1:27" ht="30" customHeight="1" thickBot="1" x14ac:dyDescent="0.25">
      <c r="A48" s="86" t="s">
        <v>48</v>
      </c>
      <c r="B48" s="87">
        <f>SUM(B42:B47)</f>
        <v>474</v>
      </c>
      <c r="C48" s="88">
        <f t="shared" ref="C48:Z48" si="8">SUM(C42:C47)</f>
        <v>75</v>
      </c>
      <c r="D48" s="88">
        <f t="shared" si="8"/>
        <v>76</v>
      </c>
      <c r="E48" s="88">
        <f t="shared" si="8"/>
        <v>78</v>
      </c>
      <c r="F48" s="88">
        <f t="shared" si="8"/>
        <v>85</v>
      </c>
      <c r="G48" s="88">
        <f t="shared" si="8"/>
        <v>104</v>
      </c>
      <c r="H48" s="88">
        <f t="shared" si="8"/>
        <v>294.8</v>
      </c>
      <c r="I48" s="88">
        <f t="shared" si="8"/>
        <v>617.9</v>
      </c>
      <c r="J48" s="88">
        <f t="shared" si="8"/>
        <v>649</v>
      </c>
      <c r="K48" s="88">
        <f t="shared" si="8"/>
        <v>646</v>
      </c>
      <c r="L48" s="88">
        <f t="shared" si="8"/>
        <v>647</v>
      </c>
      <c r="M48" s="88">
        <f t="shared" si="8"/>
        <v>648</v>
      </c>
      <c r="N48" s="88">
        <f t="shared" si="8"/>
        <v>650</v>
      </c>
      <c r="O48" s="88">
        <f t="shared" si="8"/>
        <v>650</v>
      </c>
      <c r="P48" s="88">
        <f t="shared" si="8"/>
        <v>150</v>
      </c>
      <c r="Q48" s="88">
        <f t="shared" si="8"/>
        <v>146</v>
      </c>
      <c r="R48" s="88">
        <f t="shared" si="8"/>
        <v>370.6</v>
      </c>
      <c r="S48" s="88">
        <f t="shared" si="8"/>
        <v>289.60000000000002</v>
      </c>
      <c r="T48" s="88">
        <f t="shared" si="8"/>
        <v>268.39999999999998</v>
      </c>
      <c r="U48" s="88">
        <f t="shared" si="8"/>
        <v>336.3</v>
      </c>
      <c r="V48" s="88">
        <f t="shared" si="8"/>
        <v>647</v>
      </c>
      <c r="W48" s="88">
        <f t="shared" si="8"/>
        <v>405.5</v>
      </c>
      <c r="X48" s="88">
        <f t="shared" si="8"/>
        <v>492</v>
      </c>
      <c r="Y48" s="88">
        <f t="shared" si="8"/>
        <v>404.1</v>
      </c>
      <c r="Z48" s="89">
        <f t="shared" si="8"/>
        <v>0</v>
      </c>
      <c r="AA48" s="90">
        <f t="shared" si="7"/>
        <v>9204.2000000000007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5185.3899999999994</v>
      </c>
      <c r="C51" s="88">
        <f t="shared" si="10"/>
        <v>4683.6710000000003</v>
      </c>
      <c r="D51" s="88">
        <f t="shared" si="10"/>
        <v>4517.018</v>
      </c>
      <c r="E51" s="88">
        <f t="shared" si="10"/>
        <v>4441.6959999999999</v>
      </c>
      <c r="F51" s="88">
        <f t="shared" si="10"/>
        <v>4474.6970000000001</v>
      </c>
      <c r="G51" s="88">
        <f t="shared" si="10"/>
        <v>4699.5279999999993</v>
      </c>
      <c r="H51" s="88">
        <f t="shared" si="10"/>
        <v>5065.0550000000003</v>
      </c>
      <c r="I51" s="88">
        <f t="shared" si="10"/>
        <v>5738.5290000000005</v>
      </c>
      <c r="J51" s="88">
        <f t="shared" si="10"/>
        <v>6193.1750000000002</v>
      </c>
      <c r="K51" s="88">
        <f t="shared" si="10"/>
        <v>6504.37</v>
      </c>
      <c r="L51" s="88">
        <f t="shared" si="10"/>
        <v>6673.3</v>
      </c>
      <c r="M51" s="88">
        <f t="shared" si="10"/>
        <v>6755.1120000000001</v>
      </c>
      <c r="N51" s="88">
        <f t="shared" si="10"/>
        <v>6638.3150000000005</v>
      </c>
      <c r="O51" s="88">
        <f t="shared" si="10"/>
        <v>6387.5679999999993</v>
      </c>
      <c r="P51" s="88">
        <f t="shared" si="10"/>
        <v>5914.777</v>
      </c>
      <c r="Q51" s="88">
        <f t="shared" si="10"/>
        <v>5975.0010000000002</v>
      </c>
      <c r="R51" s="88">
        <f t="shared" si="10"/>
        <v>6749.7630000000008</v>
      </c>
      <c r="S51" s="88">
        <f t="shared" si="10"/>
        <v>6995.3149999999987</v>
      </c>
      <c r="T51" s="88">
        <f t="shared" si="10"/>
        <v>6908.5050000000001</v>
      </c>
      <c r="U51" s="88">
        <f t="shared" si="10"/>
        <v>6946.630000000001</v>
      </c>
      <c r="V51" s="88">
        <f t="shared" si="10"/>
        <v>6911.0700000000006</v>
      </c>
      <c r="W51" s="88">
        <f t="shared" si="10"/>
        <v>6239.73</v>
      </c>
      <c r="X51" s="88">
        <f t="shared" si="10"/>
        <v>5894.3029999999999</v>
      </c>
      <c r="Y51" s="88">
        <f t="shared" si="10"/>
        <v>5398.6749999999993</v>
      </c>
      <c r="Z51" s="89">
        <f t="shared" si="10"/>
        <v>0</v>
      </c>
      <c r="AA51" s="104">
        <f>SUM(B51:Z51)</f>
        <v>141891.19300000003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-675</v>
      </c>
      <c r="C4" s="18">
        <v>-1090.5</v>
      </c>
      <c r="D4" s="18">
        <v>-1147.4000000000001</v>
      </c>
      <c r="E4" s="18">
        <v>-1111</v>
      </c>
      <c r="F4" s="18">
        <v>-1187.5</v>
      </c>
      <c r="G4" s="18">
        <v>-1134.0999999999999</v>
      </c>
      <c r="H4" s="18">
        <v>-900.2</v>
      </c>
      <c r="I4" s="18">
        <v>-599.1</v>
      </c>
      <c r="J4" s="18">
        <v>-162.70000000000005</v>
      </c>
      <c r="K4" s="18">
        <v>376.5</v>
      </c>
      <c r="L4" s="18">
        <v>57.699999999999989</v>
      </c>
      <c r="M4" s="18">
        <v>-12.399999999999977</v>
      </c>
      <c r="N4" s="18">
        <v>-153.39999999999998</v>
      </c>
      <c r="O4" s="18">
        <v>-429.9</v>
      </c>
      <c r="P4" s="18">
        <v>-769.4</v>
      </c>
      <c r="Q4" s="18">
        <v>-745.8</v>
      </c>
      <c r="R4" s="18">
        <v>-279.39999999999998</v>
      </c>
      <c r="S4" s="18">
        <v>-360.4</v>
      </c>
      <c r="T4" s="18">
        <v>-373.5</v>
      </c>
      <c r="U4" s="18">
        <v>-63.300000000000011</v>
      </c>
      <c r="V4" s="18">
        <v>-228.89999999999998</v>
      </c>
      <c r="W4" s="18">
        <v>-549.4</v>
      </c>
      <c r="X4" s="18">
        <v>-696</v>
      </c>
      <c r="Y4" s="18">
        <v>-761.9</v>
      </c>
      <c r="Z4" s="19"/>
      <c r="AA4" s="111">
        <f>SUM(B4:Z4)</f>
        <v>-12996.999999999996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111.92</v>
      </c>
      <c r="C7" s="117">
        <v>97.23</v>
      </c>
      <c r="D7" s="117">
        <v>86.93</v>
      </c>
      <c r="E7" s="117">
        <v>83.46</v>
      </c>
      <c r="F7" s="117">
        <v>81.760000000000005</v>
      </c>
      <c r="G7" s="117">
        <v>86.64</v>
      </c>
      <c r="H7" s="117">
        <v>92.72</v>
      </c>
      <c r="I7" s="117">
        <v>92.72</v>
      </c>
      <c r="J7" s="117">
        <v>75.63</v>
      </c>
      <c r="K7" s="117">
        <v>81.290000000000006</v>
      </c>
      <c r="L7" s="117">
        <v>84.77</v>
      </c>
      <c r="M7" s="117">
        <v>80.25</v>
      </c>
      <c r="N7" s="117">
        <v>78.39</v>
      </c>
      <c r="O7" s="117">
        <v>77.72</v>
      </c>
      <c r="P7" s="117">
        <v>92.51</v>
      </c>
      <c r="Q7" s="117">
        <v>122</v>
      </c>
      <c r="R7" s="117">
        <v>129.12</v>
      </c>
      <c r="S7" s="117">
        <v>128.88999999999999</v>
      </c>
      <c r="T7" s="117">
        <v>127.45</v>
      </c>
      <c r="U7" s="117">
        <v>135</v>
      </c>
      <c r="V7" s="117">
        <v>129.33000000000001</v>
      </c>
      <c r="W7" s="117">
        <v>117.23</v>
      </c>
      <c r="X7" s="117">
        <v>115</v>
      </c>
      <c r="Y7" s="117">
        <v>106.97</v>
      </c>
      <c r="Z7" s="118"/>
      <c r="AA7" s="119">
        <f>IF(SUM(B7:Z7)&lt;&gt;0,AVERAGEIF(B7:Z7,"&lt;&gt;"""),"")</f>
        <v>100.62208333333335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1076</v>
      </c>
      <c r="C13" s="129">
        <v>1075</v>
      </c>
      <c r="D13" s="129">
        <v>1078</v>
      </c>
      <c r="E13" s="129">
        <v>1080</v>
      </c>
      <c r="F13" s="129">
        <v>1075</v>
      </c>
      <c r="G13" s="129">
        <v>1079</v>
      </c>
      <c r="H13" s="129">
        <v>1078</v>
      </c>
      <c r="I13" s="129">
        <v>1074</v>
      </c>
      <c r="J13" s="129">
        <v>662.7</v>
      </c>
      <c r="K13" s="129">
        <v>123.5</v>
      </c>
      <c r="L13" s="129">
        <v>442.3</v>
      </c>
      <c r="M13" s="129">
        <v>512.4</v>
      </c>
      <c r="N13" s="129">
        <v>653.4</v>
      </c>
      <c r="O13" s="129">
        <v>929.9</v>
      </c>
      <c r="P13" s="129">
        <v>657.1</v>
      </c>
      <c r="Q13" s="129">
        <v>245.8</v>
      </c>
      <c r="R13" s="129"/>
      <c r="S13" s="129"/>
      <c r="T13" s="129"/>
      <c r="U13" s="129">
        <v>258.60000000000002</v>
      </c>
      <c r="V13" s="129">
        <v>728.9</v>
      </c>
      <c r="W13" s="129">
        <v>804.9</v>
      </c>
      <c r="X13" s="129">
        <v>1069</v>
      </c>
      <c r="Y13" s="130">
        <v>1070</v>
      </c>
      <c r="Z13" s="131"/>
      <c r="AA13" s="132">
        <f t="shared" si="0"/>
        <v>16773.5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15.5</v>
      </c>
      <c r="D15" s="133">
        <v>69.400000000000006</v>
      </c>
      <c r="E15" s="133">
        <v>31</v>
      </c>
      <c r="F15" s="133">
        <v>112.5</v>
      </c>
      <c r="G15" s="133">
        <v>55.1</v>
      </c>
      <c r="H15" s="133"/>
      <c r="I15" s="133"/>
      <c r="J15" s="133"/>
      <c r="K15" s="133"/>
      <c r="L15" s="133"/>
      <c r="M15" s="133"/>
      <c r="N15" s="133"/>
      <c r="O15" s="133"/>
      <c r="P15" s="133">
        <v>112.3</v>
      </c>
      <c r="Q15" s="133">
        <v>500</v>
      </c>
      <c r="R15" s="133">
        <v>500</v>
      </c>
      <c r="S15" s="133">
        <v>500</v>
      </c>
      <c r="T15" s="133">
        <v>491.9</v>
      </c>
      <c r="U15" s="133"/>
      <c r="V15" s="133"/>
      <c r="W15" s="133"/>
      <c r="X15" s="133"/>
      <c r="Y15" s="133"/>
      <c r="Z15" s="131"/>
      <c r="AA15" s="132">
        <f t="shared" si="0"/>
        <v>2387.6999999999998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1076</v>
      </c>
      <c r="C16" s="135">
        <f t="shared" si="1"/>
        <v>1090.5</v>
      </c>
      <c r="D16" s="135">
        <f t="shared" si="1"/>
        <v>1147.4000000000001</v>
      </c>
      <c r="E16" s="135">
        <f t="shared" si="1"/>
        <v>1111</v>
      </c>
      <c r="F16" s="135">
        <f t="shared" si="1"/>
        <v>1187.5</v>
      </c>
      <c r="G16" s="135">
        <f t="shared" si="1"/>
        <v>1134.0999999999999</v>
      </c>
      <c r="H16" s="135">
        <f t="shared" si="1"/>
        <v>1078</v>
      </c>
      <c r="I16" s="135">
        <f t="shared" si="1"/>
        <v>1074</v>
      </c>
      <c r="J16" s="135">
        <f t="shared" si="1"/>
        <v>662.7</v>
      </c>
      <c r="K16" s="135">
        <f t="shared" si="1"/>
        <v>123.5</v>
      </c>
      <c r="L16" s="135">
        <f t="shared" si="1"/>
        <v>442.3</v>
      </c>
      <c r="M16" s="135">
        <f t="shared" si="1"/>
        <v>512.4</v>
      </c>
      <c r="N16" s="135">
        <f t="shared" si="1"/>
        <v>653.4</v>
      </c>
      <c r="O16" s="135">
        <f t="shared" si="1"/>
        <v>929.9</v>
      </c>
      <c r="P16" s="135">
        <f t="shared" si="1"/>
        <v>769.4</v>
      </c>
      <c r="Q16" s="135">
        <f t="shared" si="1"/>
        <v>745.8</v>
      </c>
      <c r="R16" s="135">
        <f t="shared" si="1"/>
        <v>500</v>
      </c>
      <c r="S16" s="135">
        <f t="shared" si="1"/>
        <v>500</v>
      </c>
      <c r="T16" s="135">
        <f t="shared" si="1"/>
        <v>491.9</v>
      </c>
      <c r="U16" s="135">
        <f t="shared" si="1"/>
        <v>258.60000000000002</v>
      </c>
      <c r="V16" s="135">
        <f t="shared" si="1"/>
        <v>728.9</v>
      </c>
      <c r="W16" s="135">
        <f t="shared" si="1"/>
        <v>804.9</v>
      </c>
      <c r="X16" s="135">
        <f t="shared" si="1"/>
        <v>1069</v>
      </c>
      <c r="Y16" s="135">
        <f t="shared" si="1"/>
        <v>1070</v>
      </c>
      <c r="Z16" s="136" t="str">
        <f t="shared" si="1"/>
        <v/>
      </c>
      <c r="AA16" s="90">
        <f t="shared" si="0"/>
        <v>19161.199999999997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220.6</v>
      </c>
      <c r="S21" s="129">
        <v>139.6</v>
      </c>
      <c r="T21" s="129">
        <v>118.4</v>
      </c>
      <c r="U21" s="129"/>
      <c r="V21" s="129"/>
      <c r="W21" s="129"/>
      <c r="X21" s="129"/>
      <c r="Y21" s="130"/>
      <c r="Z21" s="131"/>
      <c r="AA21" s="132">
        <f t="shared" si="2"/>
        <v>478.6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401</v>
      </c>
      <c r="C23" s="133"/>
      <c r="D23" s="133"/>
      <c r="E23" s="133"/>
      <c r="F23" s="133"/>
      <c r="G23" s="133"/>
      <c r="H23" s="133">
        <v>177.8</v>
      </c>
      <c r="I23" s="133">
        <v>474.9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/>
      <c r="Q23" s="133"/>
      <c r="R23" s="133"/>
      <c r="S23" s="133"/>
      <c r="T23" s="133"/>
      <c r="U23" s="133">
        <v>195.3</v>
      </c>
      <c r="V23" s="133">
        <v>500</v>
      </c>
      <c r="W23" s="133">
        <v>255.5</v>
      </c>
      <c r="X23" s="133">
        <v>373</v>
      </c>
      <c r="Y23" s="133">
        <v>308.10000000000002</v>
      </c>
      <c r="Z23" s="131"/>
      <c r="AA23" s="132">
        <f t="shared" si="2"/>
        <v>5685.6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401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177.8</v>
      </c>
      <c r="I24" s="135">
        <f t="shared" si="3"/>
        <v>474.9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0</v>
      </c>
      <c r="Q24" s="135">
        <f t="shared" si="3"/>
        <v>0</v>
      </c>
      <c r="R24" s="135">
        <f t="shared" si="3"/>
        <v>220.6</v>
      </c>
      <c r="S24" s="135">
        <f t="shared" si="3"/>
        <v>139.6</v>
      </c>
      <c r="T24" s="135">
        <f t="shared" si="3"/>
        <v>118.4</v>
      </c>
      <c r="U24" s="135">
        <f t="shared" si="3"/>
        <v>195.3</v>
      </c>
      <c r="V24" s="135">
        <f t="shared" si="3"/>
        <v>500</v>
      </c>
      <c r="W24" s="135">
        <f t="shared" si="3"/>
        <v>255.5</v>
      </c>
      <c r="X24" s="135">
        <f t="shared" si="3"/>
        <v>373</v>
      </c>
      <c r="Y24" s="135">
        <f t="shared" si="3"/>
        <v>308.10000000000002</v>
      </c>
      <c r="Z24" s="136" t="str">
        <f t="shared" si="3"/>
        <v/>
      </c>
      <c r="AA24" s="90">
        <f t="shared" si="2"/>
        <v>6164.2000000000007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2023-12-09T12:06:33Z</dcterms:created>
  <dcterms:modified xsi:type="dcterms:W3CDTF">2023-12-09T12:06:34Z</dcterms:modified>
</cp:coreProperties>
</file>