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<sst xmlns="http://schemas.openxmlformats.org/spreadsheetml/2006/main" count="117" uniqueCount="53">
  <si>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08/12/2023 14:08:16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</si>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</sst>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B-434D-B31F-908BA84613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109</c:v>
                </c:pt>
                <c:pt idx="16">
                  <c:v>135</c:v>
                </c:pt>
                <c:pt idx="17">
                  <c:v>155</c:v>
                </c:pt>
                <c:pt idx="18">
                  <c:v>159</c:v>
                </c:pt>
                <c:pt idx="19">
                  <c:v>159</c:v>
                </c:pt>
                <c:pt idx="20">
                  <c:v>132</c:v>
                </c:pt>
                <c:pt idx="21">
                  <c:v>132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B-434D-B31F-908BA84613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965</c:v>
                </c:pt>
                <c:pt idx="1">
                  <c:v>965</c:v>
                </c:pt>
                <c:pt idx="2">
                  <c:v>965</c:v>
                </c:pt>
                <c:pt idx="3">
                  <c:v>965</c:v>
                </c:pt>
                <c:pt idx="4">
                  <c:v>965</c:v>
                </c:pt>
                <c:pt idx="5">
                  <c:v>965</c:v>
                </c:pt>
                <c:pt idx="6">
                  <c:v>965</c:v>
                </c:pt>
                <c:pt idx="7">
                  <c:v>1105</c:v>
                </c:pt>
                <c:pt idx="8">
                  <c:v>1155</c:v>
                </c:pt>
                <c:pt idx="9">
                  <c:v>1105</c:v>
                </c:pt>
                <c:pt idx="10">
                  <c:v>1179.0720000000001</c:v>
                </c:pt>
                <c:pt idx="11">
                  <c:v>1085</c:v>
                </c:pt>
                <c:pt idx="12">
                  <c:v>1085</c:v>
                </c:pt>
                <c:pt idx="13">
                  <c:v>1127</c:v>
                </c:pt>
                <c:pt idx="14">
                  <c:v>1775.74</c:v>
                </c:pt>
                <c:pt idx="15">
                  <c:v>2086.596</c:v>
                </c:pt>
                <c:pt idx="16">
                  <c:v>2643.9189999999999</c:v>
                </c:pt>
                <c:pt idx="17">
                  <c:v>2716.7379999999998</c:v>
                </c:pt>
                <c:pt idx="18">
                  <c:v>2620.6979999999999</c:v>
                </c:pt>
                <c:pt idx="19">
                  <c:v>2539.7150000000001</c:v>
                </c:pt>
                <c:pt idx="20">
                  <c:v>2501.6750000000002</c:v>
                </c:pt>
                <c:pt idx="21">
                  <c:v>2186.3359999999998</c:v>
                </c:pt>
                <c:pt idx="22">
                  <c:v>2146.4960000000001</c:v>
                </c:pt>
                <c:pt idx="23">
                  <c:v>1980.0529999999999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B-434D-B31F-908BA84613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1942.4</c:v>
                </c:pt>
                <c:pt idx="1">
                  <c:v>2018.4090000000001</c:v>
                </c:pt>
                <c:pt idx="2">
                  <c:v>1833.2</c:v>
                </c:pt>
                <c:pt idx="3">
                  <c:v>1742.2</c:v>
                </c:pt>
                <c:pt idx="4">
                  <c:v>1929.1</c:v>
                </c:pt>
                <c:pt idx="5">
                  <c:v>1723.1</c:v>
                </c:pt>
                <c:pt idx="6">
                  <c:v>1575.4</c:v>
                </c:pt>
                <c:pt idx="7">
                  <c:v>1253.4000000000001</c:v>
                </c:pt>
                <c:pt idx="8">
                  <c:v>729.3</c:v>
                </c:pt>
                <c:pt idx="9">
                  <c:v>668</c:v>
                </c:pt>
                <c:pt idx="10">
                  <c:v>672</c:v>
                </c:pt>
                <c:pt idx="11">
                  <c:v>703.16</c:v>
                </c:pt>
                <c:pt idx="12">
                  <c:v>918.5</c:v>
                </c:pt>
                <c:pt idx="13">
                  <c:v>1332.9</c:v>
                </c:pt>
                <c:pt idx="14">
                  <c:v>1195.4000000000001</c:v>
                </c:pt>
                <c:pt idx="15">
                  <c:v>1648.6</c:v>
                </c:pt>
                <c:pt idx="16">
                  <c:v>1925.4</c:v>
                </c:pt>
                <c:pt idx="17">
                  <c:v>1924.7</c:v>
                </c:pt>
                <c:pt idx="18">
                  <c:v>1836.6</c:v>
                </c:pt>
                <c:pt idx="19">
                  <c:v>2007</c:v>
                </c:pt>
                <c:pt idx="20">
                  <c:v>1647.6</c:v>
                </c:pt>
                <c:pt idx="21">
                  <c:v>2029</c:v>
                </c:pt>
                <c:pt idx="22">
                  <c:v>2050</c:v>
                </c:pt>
                <c:pt idx="23">
                  <c:v>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B-434D-B31F-908BA84613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1749.3240000000003</c:v>
                </c:pt>
                <c:pt idx="1">
                  <c:v>1757.2020000000005</c:v>
                </c:pt>
                <c:pt idx="2">
                  <c:v>1752.163</c:v>
                </c:pt>
                <c:pt idx="3">
                  <c:v>1779.5059999999999</c:v>
                </c:pt>
                <c:pt idx="4">
                  <c:v>1772.7690000000005</c:v>
                </c:pt>
                <c:pt idx="5">
                  <c:v>1813.963</c:v>
                </c:pt>
                <c:pt idx="6">
                  <c:v>1881.8630000000005</c:v>
                </c:pt>
                <c:pt idx="7">
                  <c:v>2171.0789999999997</c:v>
                </c:pt>
                <c:pt idx="8">
                  <c:v>3086.7599999999998</c:v>
                </c:pt>
                <c:pt idx="9">
                  <c:v>3636.9800000000005</c:v>
                </c:pt>
                <c:pt idx="10">
                  <c:v>3999.5540000000005</c:v>
                </c:pt>
                <c:pt idx="11">
                  <c:v>3968.7610000000004</c:v>
                </c:pt>
                <c:pt idx="12">
                  <c:v>3686.1220000000017</c:v>
                </c:pt>
                <c:pt idx="13">
                  <c:v>3079.5570000000012</c:v>
                </c:pt>
                <c:pt idx="14">
                  <c:v>2435.3130000000006</c:v>
                </c:pt>
                <c:pt idx="15">
                  <c:v>1493.7649999999999</c:v>
                </c:pt>
                <c:pt idx="16">
                  <c:v>1252.0650000000001</c:v>
                </c:pt>
                <c:pt idx="17">
                  <c:v>1221.231</c:v>
                </c:pt>
                <c:pt idx="18">
                  <c:v>1190.652</c:v>
                </c:pt>
                <c:pt idx="19">
                  <c:v>1104.5629999999999</c:v>
                </c:pt>
                <c:pt idx="20">
                  <c:v>1020.5219999999999</c:v>
                </c:pt>
                <c:pt idx="21">
                  <c:v>918.88500000000022</c:v>
                </c:pt>
                <c:pt idx="22">
                  <c:v>826.84999999999991</c:v>
                </c:pt>
                <c:pt idx="23">
                  <c:v>744.71799999999985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B-434D-B31F-908BA84613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91</c:v>
                </c:pt>
                <c:pt idx="2">
                  <c:v>91</c:v>
                </c:pt>
                <c:pt idx="3">
                  <c:v>91</c:v>
                </c:pt>
                <c:pt idx="4">
                  <c:v>93</c:v>
                </c:pt>
                <c:pt idx="5">
                  <c:v>97</c:v>
                </c:pt>
                <c:pt idx="6">
                  <c:v>104</c:v>
                </c:pt>
                <c:pt idx="7">
                  <c:v>109</c:v>
                </c:pt>
                <c:pt idx="8">
                  <c:v>117</c:v>
                </c:pt>
                <c:pt idx="9">
                  <c:v>123</c:v>
                </c:pt>
                <c:pt idx="10">
                  <c:v>126</c:v>
                </c:pt>
                <c:pt idx="11">
                  <c:v>122</c:v>
                </c:pt>
                <c:pt idx="12">
                  <c:v>112</c:v>
                </c:pt>
                <c:pt idx="13">
                  <c:v>99</c:v>
                </c:pt>
                <c:pt idx="14">
                  <c:v>84</c:v>
                </c:pt>
                <c:pt idx="15">
                  <c:v>67</c:v>
                </c:pt>
                <c:pt idx="16">
                  <c:v>57</c:v>
                </c:pt>
                <c:pt idx="17">
                  <c:v>52</c:v>
                </c:pt>
                <c:pt idx="18">
                  <c:v>50</c:v>
                </c:pt>
                <c:pt idx="19">
                  <c:v>49</c:v>
                </c:pt>
                <c:pt idx="20">
                  <c:v>49</c:v>
                </c:pt>
                <c:pt idx="21">
                  <c:v>48</c:v>
                </c:pt>
                <c:pt idx="22">
                  <c:v>48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B-434D-B31F-908BA84613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336</c:v>
                </c:pt>
                <c:pt idx="6">
                  <c:v>796</c:v>
                </c:pt>
                <c:pt idx="7">
                  <c:v>996</c:v>
                </c:pt>
                <c:pt idx="8">
                  <c:v>980</c:v>
                </c:pt>
                <c:pt idx="9">
                  <c:v>983</c:v>
                </c:pt>
                <c:pt idx="10">
                  <c:v>562</c:v>
                </c:pt>
                <c:pt idx="11">
                  <c:v>506</c:v>
                </c:pt>
                <c:pt idx="12">
                  <c:v>406</c:v>
                </c:pt>
                <c:pt idx="13">
                  <c:v>380</c:v>
                </c:pt>
                <c:pt idx="14">
                  <c:v>777</c:v>
                </c:pt>
                <c:pt idx="15">
                  <c:v>1049</c:v>
                </c:pt>
                <c:pt idx="16">
                  <c:v>1130</c:v>
                </c:pt>
                <c:pt idx="17">
                  <c:v>1359</c:v>
                </c:pt>
                <c:pt idx="18">
                  <c:v>1474</c:v>
                </c:pt>
                <c:pt idx="19">
                  <c:v>1361</c:v>
                </c:pt>
                <c:pt idx="20">
                  <c:v>1371</c:v>
                </c:pt>
                <c:pt idx="21">
                  <c:v>1009</c:v>
                </c:pt>
                <c:pt idx="22">
                  <c:v>741</c:v>
                </c:pt>
                <c:pt idx="2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B-434D-B31F-908BA846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5463.7320000000009</c:v>
                </c:pt>
                <c:pt idx="1">
                  <c:v>5232.6110000000008</c:v>
                </c:pt>
                <c:pt idx="2">
                  <c:v>5042.3140000000003</c:v>
                </c:pt>
                <c:pt idx="3">
                  <c:v>4978.6840000000011</c:v>
                </c:pt>
                <c:pt idx="4">
                  <c:v>5160.8980000000001</c:v>
                </c:pt>
                <c:pt idx="5">
                  <c:v>5336.0739999999996</c:v>
                </c:pt>
                <c:pt idx="6">
                  <c:v>5723.2489999999971</c:v>
                </c:pt>
                <c:pt idx="7">
                  <c:v>6041.4899999999989</c:v>
                </c:pt>
                <c:pt idx="8">
                  <c:v>6475.0249999999996</c:v>
                </c:pt>
                <c:pt idx="9">
                  <c:v>6922.9579999999996</c:v>
                </c:pt>
                <c:pt idx="10">
                  <c:v>6945.6060000000007</c:v>
                </c:pt>
                <c:pt idx="11">
                  <c:v>6791.958999999998</c:v>
                </c:pt>
                <c:pt idx="12">
                  <c:v>6614.5989999999974</c:v>
                </c:pt>
                <c:pt idx="13">
                  <c:v>6425.4190000000008</c:v>
                </c:pt>
                <c:pt idx="14">
                  <c:v>6674.4780000000019</c:v>
                </c:pt>
                <c:pt idx="15">
                  <c:v>6761.9120000000003</c:v>
                </c:pt>
                <c:pt idx="16">
                  <c:v>7451.3259999999991</c:v>
                </c:pt>
                <c:pt idx="17">
                  <c:v>7736.7100000000009</c:v>
                </c:pt>
                <c:pt idx="18">
                  <c:v>7638.9750000000013</c:v>
                </c:pt>
                <c:pt idx="19">
                  <c:v>7528.2779999999993</c:v>
                </c:pt>
                <c:pt idx="20">
                  <c:v>7029.8310000000001</c:v>
                </c:pt>
                <c:pt idx="21">
                  <c:v>6631.2209999999995</c:v>
                </c:pt>
                <c:pt idx="22">
                  <c:v>6219.3460000000005</c:v>
                </c:pt>
                <c:pt idx="23">
                  <c:v>5811.8050000000021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7B-434D-B31F-908BA846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92.63</c:v>
                </c:pt>
                <c:pt idx="2">
                  <c:v>79.489999999999995</c:v>
                </c:pt>
                <c:pt idx="3">
                  <c:v>73.069999999999993</c:v>
                </c:pt>
                <c:pt idx="4">
                  <c:v>69.67</c:v>
                </c:pt>
                <c:pt idx="5">
                  <c:v>72.44</c:v>
                </c:pt>
                <c:pt idx="6">
                  <c:v>76.040000000000006</c:v>
                </c:pt>
                <c:pt idx="7">
                  <c:v>87.74</c:v>
                </c:pt>
                <c:pt idx="8">
                  <c:v>97.38</c:v>
                </c:pt>
                <c:pt idx="9">
                  <c:v>90</c:v>
                </c:pt>
                <c:pt idx="10">
                  <c:v>105</c:v>
                </c:pt>
                <c:pt idx="11">
                  <c:v>110.82</c:v>
                </c:pt>
                <c:pt idx="12">
                  <c:v>109.35</c:v>
                </c:pt>
                <c:pt idx="13">
                  <c:v>113.15</c:v>
                </c:pt>
                <c:pt idx="14">
                  <c:v>113.63</c:v>
                </c:pt>
                <c:pt idx="15">
                  <c:v>115.67</c:v>
                </c:pt>
                <c:pt idx="16">
                  <c:v>124</c:v>
                </c:pt>
                <c:pt idx="17">
                  <c:v>128.33000000000001</c:v>
                </c:pt>
                <c:pt idx="18">
                  <c:v>122.01</c:v>
                </c:pt>
                <c:pt idx="19">
                  <c:v>123.32</c:v>
                </c:pt>
                <c:pt idx="20">
                  <c:v>112.84</c:v>
                </c:pt>
                <c:pt idx="21">
                  <c:v>106.77</c:v>
                </c:pt>
                <c:pt idx="22">
                  <c:v>116</c:v>
                </c:pt>
                <c:pt idx="23">
                  <c:v>114.31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47B-434D-B31F-908BA846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5463.7239999999993</v>
      </c>
      <c r="C4" s="18">
        <v>5232.610999999999</v>
      </c>
      <c r="D4" s="18">
        <v>5042.3630000000003</v>
      </c>
      <c r="E4" s="18">
        <v>4978.7059999999992</v>
      </c>
      <c r="F4" s="18">
        <v>5160.8689999999997</v>
      </c>
      <c r="G4" s="18">
        <v>5336.0629999999992</v>
      </c>
      <c r="H4" s="18">
        <v>5723.2630000000026</v>
      </c>
      <c r="I4" s="18">
        <v>6041.4789999999985</v>
      </c>
      <c r="J4" s="18">
        <v>6475.0600000000013</v>
      </c>
      <c r="K4" s="18">
        <v>6922.98</v>
      </c>
      <c r="L4" s="18">
        <v>6945.6260000000002</v>
      </c>
      <c r="M4" s="18">
        <v>6791.9210000000003</v>
      </c>
      <c r="N4" s="18">
        <v>6614.6220000000003</v>
      </c>
      <c r="O4" s="18">
        <v>6425.4570000000003</v>
      </c>
      <c r="P4" s="18">
        <v>6674.4529999999986</v>
      </c>
      <c r="Q4" s="18">
        <v>6761.9610000000002</v>
      </c>
      <c r="R4" s="18">
        <v>7451.3840000000009</v>
      </c>
      <c r="S4" s="18">
        <v>7736.6690000000008</v>
      </c>
      <c r="T4" s="18">
        <v>7638.9499999999989</v>
      </c>
      <c r="U4" s="18">
        <v>7528.2780000000012</v>
      </c>
      <c r="V4" s="18">
        <v>7029.7969999999996</v>
      </c>
      <c r="W4" s="18">
        <v>6631.2209999999995</v>
      </c>
      <c r="X4" s="18">
        <v>6219.3459999999995</v>
      </c>
      <c r="Y4" s="18">
        <v>5811.7710000000015</v>
      </c>
      <c r="Z4" s="19"/>
      <c r="AA4" s="20">
        <f>SUM(B4:Z4)</f>
        <v>152638.57399999999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92.63</v>
      </c>
      <c r="D7" s="28">
        <v>79.489999999999995</v>
      </c>
      <c r="E7" s="28">
        <v>73.069999999999993</v>
      </c>
      <c r="F7" s="28">
        <v>69.67</v>
      </c>
      <c r="G7" s="28">
        <v>72.44</v>
      </c>
      <c r="H7" s="28">
        <v>76.040000000000006</v>
      </c>
      <c r="I7" s="28">
        <v>87.74</v>
      </c>
      <c r="J7" s="28">
        <v>97.38</v>
      </c>
      <c r="K7" s="28">
        <v>90</v>
      </c>
      <c r="L7" s="28">
        <v>105</v>
      </c>
      <c r="M7" s="28">
        <v>110.82</v>
      </c>
      <c r="N7" s="28">
        <v>109.35</v>
      </c>
      <c r="O7" s="28">
        <v>113.15</v>
      </c>
      <c r="P7" s="28">
        <v>113.63</v>
      </c>
      <c r="Q7" s="28">
        <v>115.67</v>
      </c>
      <c r="R7" s="28">
        <v>124</v>
      </c>
      <c r="S7" s="28">
        <v>128.33000000000001</v>
      </c>
      <c r="T7" s="28">
        <v>122.01</v>
      </c>
      <c r="U7" s="28">
        <v>123.32</v>
      </c>
      <c r="V7" s="28">
        <v>112.84</v>
      </c>
      <c r="W7" s="28">
        <v>106.77</v>
      </c>
      <c r="X7" s="28">
        <v>116</v>
      </c>
      <c r="Y7" s="28">
        <v>114.31</v>
      </c>
      <c r="Z7" s="29"/>
      <c r="AA7" s="30">
        <f>IF(SUM(B7:Z7)&lt;&gt;0,AVERAGEIF(B7:Z7,"&lt;&gt;"""),"")</f>
        <v>102.02749999999999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7702</v>
      </c>
    </row>
    <row r="11" spans="1:27" ht="24.95" customHeight="1" x14ac:dyDescent="0.2">
      <c r="A11" s="45" t="s">
        <v>7</v>
      </c>
      <c r="B11" s="46">
        <v>99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93</v>
      </c>
      <c r="I11" s="47">
        <v>99</v>
      </c>
      <c r="J11" s="47">
        <v>99</v>
      </c>
      <c r="K11" s="47">
        <v>99</v>
      </c>
      <c r="L11" s="47">
        <v>99</v>
      </c>
      <c r="M11" s="47">
        <v>99</v>
      </c>
      <c r="N11" s="47">
        <v>99</v>
      </c>
      <c r="O11" s="47">
        <v>99</v>
      </c>
      <c r="P11" s="47">
        <v>99</v>
      </c>
      <c r="Q11" s="47">
        <v>109</v>
      </c>
      <c r="R11" s="47">
        <v>135</v>
      </c>
      <c r="S11" s="47">
        <v>155</v>
      </c>
      <c r="T11" s="47">
        <v>159</v>
      </c>
      <c r="U11" s="47">
        <v>159</v>
      </c>
      <c r="V11" s="47">
        <v>132</v>
      </c>
      <c r="W11" s="47">
        <v>132</v>
      </c>
      <c r="X11" s="47">
        <v>99</v>
      </c>
      <c r="Y11" s="47">
        <v>99</v>
      </c>
      <c r="Z11" s="48"/>
      <c r="AA11" s="49">
        <f t="shared" si="0"/>
        <v>2628</v>
      </c>
    </row>
    <row r="12" spans="1:27" ht="24.95" customHeight="1" x14ac:dyDescent="0.2">
      <c r="A12" s="50" t="s">
        <v>8</v>
      </c>
      <c r="B12" s="51">
        <v>965</v>
      </c>
      <c r="C12" s="52">
        <v>965</v>
      </c>
      <c r="D12" s="52">
        <v>965</v>
      </c>
      <c r="E12" s="52">
        <v>965</v>
      </c>
      <c r="F12" s="52">
        <v>965</v>
      </c>
      <c r="G12" s="52">
        <v>965</v>
      </c>
      <c r="H12" s="52">
        <v>965</v>
      </c>
      <c r="I12" s="52">
        <v>1105</v>
      </c>
      <c r="J12" s="52">
        <v>1155</v>
      </c>
      <c r="K12" s="52">
        <v>1105</v>
      </c>
      <c r="L12" s="52">
        <v>1179.0720000000001</v>
      </c>
      <c r="M12" s="52">
        <v>1085</v>
      </c>
      <c r="N12" s="52">
        <v>1085</v>
      </c>
      <c r="O12" s="52">
        <v>1127</v>
      </c>
      <c r="P12" s="52">
        <v>1775.74</v>
      </c>
      <c r="Q12" s="52">
        <v>2086.596</v>
      </c>
      <c r="R12" s="52">
        <v>2643.9189999999999</v>
      </c>
      <c r="S12" s="52">
        <v>2716.7379999999998</v>
      </c>
      <c r="T12" s="52">
        <v>2620.6979999999999</v>
      </c>
      <c r="U12" s="52">
        <v>2539.7150000000001</v>
      </c>
      <c r="V12" s="52">
        <v>2501.6750000000002</v>
      </c>
      <c r="W12" s="52">
        <v>2186.3359999999998</v>
      </c>
      <c r="X12" s="52">
        <v>2146.4960000000001</v>
      </c>
      <c r="Y12" s="52">
        <v>1980.0529999999999</v>
      </c>
      <c r="Z12" s="53"/>
      <c r="AA12" s="54">
        <f t="shared" si="0"/>
        <v>37794.038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336</v>
      </c>
      <c r="H13" s="52">
        <v>796</v>
      </c>
      <c r="I13" s="52">
        <v>996</v>
      </c>
      <c r="J13" s="52">
        <v>980</v>
      </c>
      <c r="K13" s="52">
        <v>983</v>
      </c>
      <c r="L13" s="52">
        <v>562</v>
      </c>
      <c r="M13" s="52">
        <v>506</v>
      </c>
      <c r="N13" s="52">
        <v>406</v>
      </c>
      <c r="O13" s="52">
        <v>380</v>
      </c>
      <c r="P13" s="52">
        <v>777</v>
      </c>
      <c r="Q13" s="52">
        <v>1049</v>
      </c>
      <c r="R13" s="52">
        <v>1130</v>
      </c>
      <c r="S13" s="52">
        <v>1359</v>
      </c>
      <c r="T13" s="52">
        <v>1474</v>
      </c>
      <c r="U13" s="52">
        <v>1361</v>
      </c>
      <c r="V13" s="52">
        <v>1371</v>
      </c>
      <c r="W13" s="52">
        <v>1009</v>
      </c>
      <c r="X13" s="52">
        <v>741</v>
      </c>
      <c r="Y13" s="52">
        <v>590</v>
      </c>
      <c r="Z13" s="53"/>
      <c r="AA13" s="54">
        <f t="shared" si="0"/>
        <v>16806</v>
      </c>
    </row>
    <row r="14" spans="1:27" ht="24.95" customHeight="1" x14ac:dyDescent="0.2">
      <c r="A14" s="55" t="s">
        <v>10</v>
      </c>
      <c r="B14" s="56">
        <v>1749.3240000000003</v>
      </c>
      <c r="C14" s="57">
        <v>1757.2020000000005</v>
      </c>
      <c r="D14" s="57">
        <v>1752.163</v>
      </c>
      <c r="E14" s="57">
        <v>1779.5059999999999</v>
      </c>
      <c r="F14" s="57">
        <v>1772.7690000000005</v>
      </c>
      <c r="G14" s="57">
        <v>1813.963</v>
      </c>
      <c r="H14" s="57">
        <v>1881.8630000000005</v>
      </c>
      <c r="I14" s="57">
        <v>2171.0789999999997</v>
      </c>
      <c r="J14" s="57">
        <v>3086.7599999999998</v>
      </c>
      <c r="K14" s="57">
        <v>3636.9800000000005</v>
      </c>
      <c r="L14" s="57">
        <v>3999.5540000000005</v>
      </c>
      <c r="M14" s="57">
        <v>3968.7610000000004</v>
      </c>
      <c r="N14" s="57">
        <v>3686.1220000000017</v>
      </c>
      <c r="O14" s="57">
        <v>3079.5570000000012</v>
      </c>
      <c r="P14" s="57">
        <v>2435.3130000000006</v>
      </c>
      <c r="Q14" s="57">
        <v>1493.7649999999999</v>
      </c>
      <c r="R14" s="57">
        <v>1252.0650000000001</v>
      </c>
      <c r="S14" s="57">
        <v>1221.231</v>
      </c>
      <c r="T14" s="57">
        <v>1190.652</v>
      </c>
      <c r="U14" s="57">
        <v>1104.5629999999999</v>
      </c>
      <c r="V14" s="57">
        <v>1020.5219999999999</v>
      </c>
      <c r="W14" s="57">
        <v>918.88500000000022</v>
      </c>
      <c r="X14" s="57">
        <v>826.84999999999991</v>
      </c>
      <c r="Y14" s="57">
        <v>744.71799999999985</v>
      </c>
      <c r="Z14" s="58"/>
      <c r="AA14" s="59">
        <f t="shared" si="0"/>
        <v>48344.167000000009</v>
      </c>
    </row>
    <row r="15" spans="1:27" ht="24.95" customHeight="1" x14ac:dyDescent="0.2">
      <c r="A15" s="55" t="s">
        <v>11</v>
      </c>
      <c r="B15" s="56">
        <v>90</v>
      </c>
      <c r="C15" s="57">
        <v>91</v>
      </c>
      <c r="D15" s="57">
        <v>91</v>
      </c>
      <c r="E15" s="57">
        <v>91</v>
      </c>
      <c r="F15" s="57">
        <v>93</v>
      </c>
      <c r="G15" s="57">
        <v>97</v>
      </c>
      <c r="H15" s="57">
        <v>104</v>
      </c>
      <c r="I15" s="57">
        <v>109</v>
      </c>
      <c r="J15" s="57">
        <v>117</v>
      </c>
      <c r="K15" s="57">
        <v>123</v>
      </c>
      <c r="L15" s="57">
        <v>126</v>
      </c>
      <c r="M15" s="57">
        <v>122</v>
      </c>
      <c r="N15" s="57">
        <v>112</v>
      </c>
      <c r="O15" s="57">
        <v>99</v>
      </c>
      <c r="P15" s="57">
        <v>84</v>
      </c>
      <c r="Q15" s="57">
        <v>67</v>
      </c>
      <c r="R15" s="57">
        <v>57</v>
      </c>
      <c r="S15" s="57">
        <v>52</v>
      </c>
      <c r="T15" s="57">
        <v>50</v>
      </c>
      <c r="U15" s="57">
        <v>49</v>
      </c>
      <c r="V15" s="57">
        <v>49</v>
      </c>
      <c r="W15" s="57">
        <v>48</v>
      </c>
      <c r="X15" s="57">
        <v>48</v>
      </c>
      <c r="Y15" s="57">
        <v>45</v>
      </c>
      <c r="Z15" s="58"/>
      <c r="AA15" s="59">
        <f t="shared" si="0"/>
        <v>2014</v>
      </c>
    </row>
    <row r="16" spans="1:27" ht="30" customHeight="1" thickBot="1" x14ac:dyDescent="0.25">
      <c r="A16" s="60" t="s">
        <v>12</v>
      </c>
      <c r="B16" s="61">
        <f>IF(LEN(B$2)&gt;0,SUM(B10:B15),"")</f>
        <v>3521.3240000000005</v>
      </c>
      <c r="C16" s="62">
        <f t="shared" ref="C16:Z16" si="1">IF(LEN(C$2)&gt;0,SUM(C10:C15),"")</f>
        <v>3214.2020000000002</v>
      </c>
      <c r="D16" s="62">
        <f t="shared" si="1"/>
        <v>3209.163</v>
      </c>
      <c r="E16" s="62">
        <f t="shared" si="1"/>
        <v>3236.5059999999999</v>
      </c>
      <c r="F16" s="62">
        <f t="shared" si="1"/>
        <v>3231.7690000000002</v>
      </c>
      <c r="G16" s="62">
        <f t="shared" si="1"/>
        <v>3612.9629999999997</v>
      </c>
      <c r="H16" s="62">
        <f t="shared" si="1"/>
        <v>4147.8630000000003</v>
      </c>
      <c r="I16" s="62">
        <f t="shared" si="1"/>
        <v>4788.0789999999997</v>
      </c>
      <c r="J16" s="62">
        <f t="shared" si="1"/>
        <v>5745.76</v>
      </c>
      <c r="K16" s="62">
        <f t="shared" si="1"/>
        <v>6254.9800000000005</v>
      </c>
      <c r="L16" s="62">
        <f t="shared" si="1"/>
        <v>6273.6260000000002</v>
      </c>
      <c r="M16" s="62">
        <f t="shared" si="1"/>
        <v>6088.7610000000004</v>
      </c>
      <c r="N16" s="62">
        <f t="shared" si="1"/>
        <v>5696.1220000000012</v>
      </c>
      <c r="O16" s="62">
        <f t="shared" si="1"/>
        <v>5092.5570000000007</v>
      </c>
      <c r="P16" s="62">
        <f t="shared" si="1"/>
        <v>5479.0529999999999</v>
      </c>
      <c r="Q16" s="62">
        <f t="shared" si="1"/>
        <v>5113.3609999999999</v>
      </c>
      <c r="R16" s="62">
        <f t="shared" si="1"/>
        <v>5525.9840000000004</v>
      </c>
      <c r="S16" s="62">
        <f t="shared" si="1"/>
        <v>5811.9689999999991</v>
      </c>
      <c r="T16" s="62">
        <f t="shared" si="1"/>
        <v>5802.35</v>
      </c>
      <c r="U16" s="62">
        <f t="shared" si="1"/>
        <v>5521.2780000000002</v>
      </c>
      <c r="V16" s="62">
        <f t="shared" si="1"/>
        <v>5382.1970000000001</v>
      </c>
      <c r="W16" s="62">
        <f t="shared" si="1"/>
        <v>4602.2209999999995</v>
      </c>
      <c r="X16" s="62">
        <f t="shared" si="1"/>
        <v>4169.3459999999995</v>
      </c>
      <c r="Y16" s="62">
        <f t="shared" si="1"/>
        <v>3766.7709999999997</v>
      </c>
      <c r="Z16" s="63" t="str">
        <f t="shared" si="1"/>
        <v/>
      </c>
      <c r="AA16" s="64">
        <f>SUM(AA10:AA15)</f>
        <v>115288.20500000002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2638.14</v>
      </c>
      <c r="C28" s="72">
        <v>2632.32</v>
      </c>
      <c r="D28" s="72">
        <v>2626.06</v>
      </c>
      <c r="E28" s="72">
        <v>2620.91</v>
      </c>
      <c r="F28" s="72">
        <v>2630</v>
      </c>
      <c r="G28" s="72">
        <v>2959.8</v>
      </c>
      <c r="H28" s="72">
        <v>3389.62</v>
      </c>
      <c r="I28" s="72">
        <v>3757.87</v>
      </c>
      <c r="J28" s="72">
        <v>4197.6099999999997</v>
      </c>
      <c r="K28" s="72">
        <v>4483.62</v>
      </c>
      <c r="L28" s="72">
        <v>4419.8500000000004</v>
      </c>
      <c r="M28" s="72">
        <v>4306.7</v>
      </c>
      <c r="N28" s="72">
        <v>4053.44</v>
      </c>
      <c r="O28" s="72">
        <v>3735.72</v>
      </c>
      <c r="P28" s="72">
        <v>3593.92</v>
      </c>
      <c r="Q28" s="72">
        <v>3469.32</v>
      </c>
      <c r="R28" s="72">
        <v>3519.47</v>
      </c>
      <c r="S28" s="72">
        <v>3674.6</v>
      </c>
      <c r="T28" s="72">
        <v>3747.5</v>
      </c>
      <c r="U28" s="72">
        <v>3554.58</v>
      </c>
      <c r="V28" s="72">
        <v>3311.45</v>
      </c>
      <c r="W28" s="72">
        <v>3092.15</v>
      </c>
      <c r="X28" s="72">
        <v>2877.09</v>
      </c>
      <c r="Y28" s="72">
        <v>2659.92</v>
      </c>
      <c r="Z28" s="73"/>
      <c r="AA28" s="74">
        <f>SUM(B28:Z28)</f>
        <v>81951.659999999989</v>
      </c>
    </row>
    <row r="29" spans="1:27" ht="24.95" customHeight="1" x14ac:dyDescent="0.2">
      <c r="A29" s="75" t="s">
        <v>23</v>
      </c>
      <c r="B29" s="76">
        <v>1184.184</v>
      </c>
      <c r="C29" s="77">
        <v>1258.2909999999999</v>
      </c>
      <c r="D29" s="77">
        <v>1219.1030000000001</v>
      </c>
      <c r="E29" s="77">
        <v>1243.596</v>
      </c>
      <c r="F29" s="77">
        <v>1237.769</v>
      </c>
      <c r="G29" s="77">
        <v>1289.163</v>
      </c>
      <c r="H29" s="77">
        <v>1294.2429999999999</v>
      </c>
      <c r="I29" s="77">
        <v>1236.2090000000001</v>
      </c>
      <c r="J29" s="77">
        <v>1763.15</v>
      </c>
      <c r="K29" s="77">
        <v>1959.36</v>
      </c>
      <c r="L29" s="77">
        <v>2241.7759999999998</v>
      </c>
      <c r="M29" s="77">
        <v>2201.221</v>
      </c>
      <c r="N29" s="77">
        <v>2099.6819999999998</v>
      </c>
      <c r="O29" s="77">
        <v>1738.837</v>
      </c>
      <c r="P29" s="77">
        <v>1695.133</v>
      </c>
      <c r="Q29" s="77">
        <v>1279.0409999999999</v>
      </c>
      <c r="R29" s="77">
        <v>1223.5139999999999</v>
      </c>
      <c r="S29" s="77">
        <v>1292.3689999999999</v>
      </c>
      <c r="T29" s="77">
        <v>1205.8499999999999</v>
      </c>
      <c r="U29" s="77">
        <v>1174.6980000000001</v>
      </c>
      <c r="V29" s="77">
        <v>1239.7470000000001</v>
      </c>
      <c r="W29" s="77">
        <v>1040.0709999999999</v>
      </c>
      <c r="X29" s="77">
        <v>1236.2560000000001</v>
      </c>
      <c r="Y29" s="77">
        <v>1102.8510000000001</v>
      </c>
      <c r="Z29" s="78"/>
      <c r="AA29" s="79">
        <f>SUM(B29:Z29)</f>
        <v>34456.114000000001</v>
      </c>
    </row>
    <row r="30" spans="1:27" ht="24.95" customHeight="1" x14ac:dyDescent="0.2">
      <c r="A30" s="82" t="s">
        <v>24</v>
      </c>
      <c r="B30" s="80">
        <v>574</v>
      </c>
      <c r="C30" s="81">
        <v>264</v>
      </c>
      <c r="D30" s="81">
        <v>264</v>
      </c>
      <c r="E30" s="81">
        <v>264</v>
      </c>
      <c r="F30" s="81">
        <v>264</v>
      </c>
      <c r="G30" s="81">
        <v>264</v>
      </c>
      <c r="H30" s="81">
        <v>264</v>
      </c>
      <c r="I30" s="81">
        <v>480</v>
      </c>
      <c r="J30" s="81">
        <v>480</v>
      </c>
      <c r="K30" s="81">
        <v>480</v>
      </c>
      <c r="L30" s="81">
        <v>284</v>
      </c>
      <c r="M30" s="81">
        <v>284</v>
      </c>
      <c r="N30" s="81">
        <v>284</v>
      </c>
      <c r="O30" s="81">
        <v>326</v>
      </c>
      <c r="P30" s="81">
        <v>970</v>
      </c>
      <c r="Q30" s="81">
        <v>1230</v>
      </c>
      <c r="R30" s="81">
        <v>1685</v>
      </c>
      <c r="S30" s="81">
        <v>1725</v>
      </c>
      <c r="T30" s="81">
        <v>1725</v>
      </c>
      <c r="U30" s="81">
        <v>1725</v>
      </c>
      <c r="V30" s="81">
        <v>1765</v>
      </c>
      <c r="W30" s="81">
        <v>1425</v>
      </c>
      <c r="X30" s="81">
        <v>1029</v>
      </c>
      <c r="Y30" s="81">
        <v>977</v>
      </c>
      <c r="Z30" s="83"/>
      <c r="AA30" s="84">
        <f>SUM(B30:Z30)</f>
        <v>19032</v>
      </c>
    </row>
    <row r="31" spans="1:27" ht="30" customHeight="1" thickBot="1" x14ac:dyDescent="0.25">
      <c r="A31" s="60" t="s">
        <v>25</v>
      </c>
      <c r="B31" s="61">
        <f>IF(LEN(B$2)&gt;0,SUM(B28:B30),"")</f>
        <v>4396.3239999999996</v>
      </c>
      <c r="C31" s="62">
        <f t="shared" ref="C31:Z31" si="4">IF(LEN(C$2)&gt;0,SUM(C28:C30),"")</f>
        <v>4154.6109999999999</v>
      </c>
      <c r="D31" s="62">
        <f t="shared" si="4"/>
        <v>4109.1630000000005</v>
      </c>
      <c r="E31" s="62">
        <f t="shared" si="4"/>
        <v>4128.5059999999994</v>
      </c>
      <c r="F31" s="62">
        <f t="shared" si="4"/>
        <v>4131.7690000000002</v>
      </c>
      <c r="G31" s="62">
        <f t="shared" si="4"/>
        <v>4512.9629999999997</v>
      </c>
      <c r="H31" s="62">
        <f t="shared" si="4"/>
        <v>4947.8629999999994</v>
      </c>
      <c r="I31" s="62">
        <f t="shared" si="4"/>
        <v>5474.0789999999997</v>
      </c>
      <c r="J31" s="62">
        <f t="shared" si="4"/>
        <v>6440.76</v>
      </c>
      <c r="K31" s="62">
        <f t="shared" si="4"/>
        <v>6922.98</v>
      </c>
      <c r="L31" s="62">
        <f t="shared" si="4"/>
        <v>6945.6260000000002</v>
      </c>
      <c r="M31" s="62">
        <f t="shared" si="4"/>
        <v>6791.9210000000003</v>
      </c>
      <c r="N31" s="62">
        <f t="shared" si="4"/>
        <v>6437.1219999999994</v>
      </c>
      <c r="O31" s="62">
        <f t="shared" si="4"/>
        <v>5800.5569999999998</v>
      </c>
      <c r="P31" s="62">
        <f t="shared" si="4"/>
        <v>6259.0529999999999</v>
      </c>
      <c r="Q31" s="62">
        <f t="shared" si="4"/>
        <v>5978.3609999999999</v>
      </c>
      <c r="R31" s="62">
        <f t="shared" si="4"/>
        <v>6427.9839999999995</v>
      </c>
      <c r="S31" s="62">
        <f t="shared" si="4"/>
        <v>6691.9690000000001</v>
      </c>
      <c r="T31" s="62">
        <f t="shared" si="4"/>
        <v>6678.35</v>
      </c>
      <c r="U31" s="62">
        <f t="shared" si="4"/>
        <v>6454.2780000000002</v>
      </c>
      <c r="V31" s="62">
        <f t="shared" si="4"/>
        <v>6316.1970000000001</v>
      </c>
      <c r="W31" s="62">
        <f t="shared" si="4"/>
        <v>5557.2209999999995</v>
      </c>
      <c r="X31" s="62">
        <f t="shared" si="4"/>
        <v>5142.3460000000005</v>
      </c>
      <c r="Y31" s="62">
        <f t="shared" si="4"/>
        <v>4739.7710000000006</v>
      </c>
      <c r="Z31" s="63" t="str">
        <f t="shared" si="4"/>
        <v/>
      </c>
      <c r="AA31" s="64">
        <f>SUM(AA28:AA30)</f>
        <v>135439.77399999998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328</v>
      </c>
      <c r="C34" s="95">
        <v>380.40899999999999</v>
      </c>
      <c r="D34" s="95">
        <v>353</v>
      </c>
      <c r="E34" s="95">
        <v>345</v>
      </c>
      <c r="F34" s="95">
        <v>353</v>
      </c>
      <c r="G34" s="95">
        <v>353</v>
      </c>
      <c r="H34" s="95">
        <v>328</v>
      </c>
      <c r="I34" s="95">
        <v>295</v>
      </c>
      <c r="J34" s="95">
        <v>354</v>
      </c>
      <c r="K34" s="95">
        <v>345</v>
      </c>
      <c r="L34" s="95">
        <v>341</v>
      </c>
      <c r="M34" s="95">
        <v>365</v>
      </c>
      <c r="N34" s="95">
        <v>385</v>
      </c>
      <c r="O34" s="95">
        <v>360</v>
      </c>
      <c r="P34" s="95">
        <v>400</v>
      </c>
      <c r="Q34" s="95">
        <v>400</v>
      </c>
      <c r="R34" s="95">
        <v>400</v>
      </c>
      <c r="S34" s="95">
        <v>378</v>
      </c>
      <c r="T34" s="95">
        <v>374</v>
      </c>
      <c r="U34" s="95">
        <v>362</v>
      </c>
      <c r="V34" s="95">
        <v>370</v>
      </c>
      <c r="W34" s="95">
        <v>385</v>
      </c>
      <c r="X34" s="95">
        <v>403</v>
      </c>
      <c r="Y34" s="95">
        <v>413</v>
      </c>
      <c r="Z34" s="96"/>
      <c r="AA34" s="74">
        <f t="shared" ref="AA34:AA39" si="5">SUM(B34:Z34)</f>
        <v>8770.4089999999997</v>
      </c>
    </row>
    <row r="35" spans="1:27" ht="24.95" customHeight="1" x14ac:dyDescent="0.2">
      <c r="A35" s="97" t="s">
        <v>28</v>
      </c>
      <c r="B35" s="98">
        <v>487</v>
      </c>
      <c r="C35" s="99">
        <v>500</v>
      </c>
      <c r="D35" s="99">
        <v>487</v>
      </c>
      <c r="E35" s="99">
        <v>487</v>
      </c>
      <c r="F35" s="99">
        <v>487</v>
      </c>
      <c r="G35" s="99">
        <v>487</v>
      </c>
      <c r="H35" s="99">
        <v>412</v>
      </c>
      <c r="I35" s="99">
        <v>331</v>
      </c>
      <c r="J35" s="99">
        <v>281</v>
      </c>
      <c r="K35" s="99">
        <v>263</v>
      </c>
      <c r="L35" s="99">
        <v>271</v>
      </c>
      <c r="M35" s="99">
        <v>278.15999999999997</v>
      </c>
      <c r="N35" s="99">
        <v>296</v>
      </c>
      <c r="O35" s="99">
        <v>288</v>
      </c>
      <c r="P35" s="99">
        <v>320</v>
      </c>
      <c r="Q35" s="99">
        <v>405</v>
      </c>
      <c r="R35" s="99">
        <v>442</v>
      </c>
      <c r="S35" s="99">
        <v>442</v>
      </c>
      <c r="T35" s="99">
        <v>442</v>
      </c>
      <c r="U35" s="99">
        <v>511</v>
      </c>
      <c r="V35" s="99">
        <v>504</v>
      </c>
      <c r="W35" s="99">
        <v>510</v>
      </c>
      <c r="X35" s="99">
        <v>510</v>
      </c>
      <c r="Y35" s="99">
        <v>500</v>
      </c>
      <c r="Z35" s="100"/>
      <c r="AA35" s="79">
        <f t="shared" si="5"/>
        <v>9941.16</v>
      </c>
    </row>
    <row r="36" spans="1:27" ht="24.95" customHeight="1" x14ac:dyDescent="0.2">
      <c r="A36" s="97" t="s">
        <v>29</v>
      </c>
      <c r="B36" s="98">
        <v>1077.4000000000001</v>
      </c>
      <c r="C36" s="99">
        <v>1088</v>
      </c>
      <c r="D36" s="99">
        <v>943.2</v>
      </c>
      <c r="E36" s="99">
        <v>860.2</v>
      </c>
      <c r="F36" s="99">
        <v>1039.0999999999999</v>
      </c>
      <c r="G36" s="99">
        <v>833.1</v>
      </c>
      <c r="H36" s="99">
        <v>785.4</v>
      </c>
      <c r="I36" s="99">
        <v>577.4</v>
      </c>
      <c r="J36" s="99">
        <v>44.3</v>
      </c>
      <c r="K36" s="99">
        <v>10</v>
      </c>
      <c r="L36" s="99">
        <v>10</v>
      </c>
      <c r="M36" s="99">
        <v>10</v>
      </c>
      <c r="N36" s="99">
        <v>187.5</v>
      </c>
      <c r="O36" s="99">
        <v>634.9</v>
      </c>
      <c r="P36" s="99">
        <v>425.4</v>
      </c>
      <c r="Q36" s="99">
        <v>793.6</v>
      </c>
      <c r="R36" s="99">
        <v>1033.4000000000001</v>
      </c>
      <c r="S36" s="99">
        <v>1054.7</v>
      </c>
      <c r="T36" s="99">
        <v>970.6</v>
      </c>
      <c r="U36" s="99">
        <v>1084</v>
      </c>
      <c r="V36" s="99">
        <v>723.6</v>
      </c>
      <c r="W36" s="99">
        <v>1084</v>
      </c>
      <c r="X36" s="99">
        <v>1087</v>
      </c>
      <c r="Y36" s="99">
        <v>1082</v>
      </c>
      <c r="Z36" s="100"/>
      <c r="AA36" s="79">
        <f t="shared" si="5"/>
        <v>17438.800000000003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1942.4</v>
      </c>
      <c r="C39" s="88">
        <f t="shared" si="6"/>
        <v>2018.4090000000001</v>
      </c>
      <c r="D39" s="88">
        <f t="shared" si="6"/>
        <v>1833.2</v>
      </c>
      <c r="E39" s="88">
        <f t="shared" si="6"/>
        <v>1742.2</v>
      </c>
      <c r="F39" s="88">
        <f t="shared" si="6"/>
        <v>1929.1</v>
      </c>
      <c r="G39" s="88">
        <f t="shared" si="6"/>
        <v>1723.1</v>
      </c>
      <c r="H39" s="88">
        <f t="shared" si="6"/>
        <v>1575.4</v>
      </c>
      <c r="I39" s="88">
        <f t="shared" si="6"/>
        <v>1253.4000000000001</v>
      </c>
      <c r="J39" s="88">
        <f t="shared" si="6"/>
        <v>729.3</v>
      </c>
      <c r="K39" s="88">
        <f t="shared" si="6"/>
        <v>668</v>
      </c>
      <c r="L39" s="88">
        <f t="shared" si="6"/>
        <v>672</v>
      </c>
      <c r="M39" s="88">
        <f t="shared" si="6"/>
        <v>703.16</v>
      </c>
      <c r="N39" s="88">
        <f t="shared" si="6"/>
        <v>918.5</v>
      </c>
      <c r="O39" s="88">
        <f t="shared" si="6"/>
        <v>1332.9</v>
      </c>
      <c r="P39" s="88">
        <f t="shared" si="6"/>
        <v>1195.4000000000001</v>
      </c>
      <c r="Q39" s="88">
        <f t="shared" si="6"/>
        <v>1648.6</v>
      </c>
      <c r="R39" s="88">
        <f t="shared" si="6"/>
        <v>1925.4</v>
      </c>
      <c r="S39" s="88">
        <f t="shared" si="6"/>
        <v>1924.7</v>
      </c>
      <c r="T39" s="88">
        <f t="shared" si="6"/>
        <v>1836.6</v>
      </c>
      <c r="U39" s="88">
        <f t="shared" si="6"/>
        <v>2007</v>
      </c>
      <c r="V39" s="88">
        <f t="shared" si="6"/>
        <v>1647.6</v>
      </c>
      <c r="W39" s="88">
        <f t="shared" si="6"/>
        <v>2029</v>
      </c>
      <c r="X39" s="88">
        <f t="shared" si="6"/>
        <v>2050</v>
      </c>
      <c r="Y39" s="88">
        <f t="shared" si="6"/>
        <v>2045</v>
      </c>
      <c r="Z39" s="89" t="str">
        <f t="shared" si="6"/>
        <v/>
      </c>
      <c r="AA39" s="90">
        <f t="shared" si="5"/>
        <v>37350.368999999999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1067.4000000000001</v>
      </c>
      <c r="C44" s="99">
        <v>1078</v>
      </c>
      <c r="D44" s="99">
        <v>933.2</v>
      </c>
      <c r="E44" s="99">
        <v>850.2</v>
      </c>
      <c r="F44" s="99">
        <v>1029.0999999999999</v>
      </c>
      <c r="G44" s="99">
        <v>823.1</v>
      </c>
      <c r="H44" s="99">
        <v>775.4</v>
      </c>
      <c r="I44" s="99">
        <v>567.4</v>
      </c>
      <c r="J44" s="99">
        <v>34.299999999999997</v>
      </c>
      <c r="K44" s="99"/>
      <c r="L44" s="99"/>
      <c r="M44" s="99"/>
      <c r="N44" s="99">
        <v>177.5</v>
      </c>
      <c r="O44" s="99">
        <v>624.9</v>
      </c>
      <c r="P44" s="99">
        <v>415.4</v>
      </c>
      <c r="Q44" s="99">
        <v>783.6</v>
      </c>
      <c r="R44" s="99">
        <v>1023.4</v>
      </c>
      <c r="S44" s="99">
        <v>1044.7</v>
      </c>
      <c r="T44" s="99">
        <v>960.6</v>
      </c>
      <c r="U44" s="99">
        <v>1074</v>
      </c>
      <c r="V44" s="99">
        <v>713.6</v>
      </c>
      <c r="W44" s="99">
        <v>1074</v>
      </c>
      <c r="X44" s="99">
        <v>1077</v>
      </c>
      <c r="Y44" s="99">
        <v>1072</v>
      </c>
      <c r="Z44" s="100"/>
      <c r="AA44" s="79">
        <f t="shared" si="7"/>
        <v>17198.800000000003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1067.4000000000001</v>
      </c>
      <c r="C48" s="88">
        <f t="shared" ref="C48:Z48" si="8">IF(LEN(C$2)&gt;0,SUM(C42:C47),"")</f>
        <v>1078</v>
      </c>
      <c r="D48" s="88">
        <f t="shared" si="8"/>
        <v>933.2</v>
      </c>
      <c r="E48" s="88">
        <f t="shared" si="8"/>
        <v>850.2</v>
      </c>
      <c r="F48" s="88">
        <f t="shared" si="8"/>
        <v>1029.0999999999999</v>
      </c>
      <c r="G48" s="88">
        <f t="shared" si="8"/>
        <v>823.1</v>
      </c>
      <c r="H48" s="88">
        <f t="shared" si="8"/>
        <v>775.4</v>
      </c>
      <c r="I48" s="88">
        <f t="shared" si="8"/>
        <v>567.4</v>
      </c>
      <c r="J48" s="88">
        <f t="shared" si="8"/>
        <v>34.299999999999997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177.5</v>
      </c>
      <c r="O48" s="88">
        <f t="shared" si="8"/>
        <v>624.9</v>
      </c>
      <c r="P48" s="88">
        <f t="shared" si="8"/>
        <v>415.4</v>
      </c>
      <c r="Q48" s="88">
        <f t="shared" si="8"/>
        <v>783.6</v>
      </c>
      <c r="R48" s="88">
        <f t="shared" si="8"/>
        <v>1023.4</v>
      </c>
      <c r="S48" s="88">
        <f t="shared" si="8"/>
        <v>1044.7</v>
      </c>
      <c r="T48" s="88">
        <f t="shared" si="8"/>
        <v>960.6</v>
      </c>
      <c r="U48" s="88">
        <f t="shared" si="8"/>
        <v>1074</v>
      </c>
      <c r="V48" s="88">
        <f t="shared" si="8"/>
        <v>713.6</v>
      </c>
      <c r="W48" s="88">
        <f t="shared" si="8"/>
        <v>1074</v>
      </c>
      <c r="X48" s="88">
        <f t="shared" si="8"/>
        <v>1077</v>
      </c>
      <c r="Y48" s="88">
        <f t="shared" si="8"/>
        <v>1072</v>
      </c>
      <c r="Z48" s="89" t="str">
        <f t="shared" si="8"/>
        <v/>
      </c>
      <c r="AA48" s="90">
        <f t="shared" si="7"/>
        <v>17198.800000000003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5463.7240000000002</v>
      </c>
      <c r="C51" s="88">
        <f t="shared" si="10"/>
        <v>5232.6110000000008</v>
      </c>
      <c r="D51" s="88">
        <f t="shared" si="10"/>
        <v>5042.3630000000003</v>
      </c>
      <c r="E51" s="88">
        <f t="shared" si="10"/>
        <v>4978.7060000000001</v>
      </c>
      <c r="F51" s="88">
        <f t="shared" si="10"/>
        <v>5160.8690000000006</v>
      </c>
      <c r="G51" s="88">
        <f t="shared" si="10"/>
        <v>5336.0630000000001</v>
      </c>
      <c r="H51" s="88">
        <f t="shared" si="10"/>
        <v>5723.2630000000008</v>
      </c>
      <c r="I51" s="88">
        <f t="shared" si="10"/>
        <v>6041.4789999999994</v>
      </c>
      <c r="J51" s="88">
        <f t="shared" si="10"/>
        <v>6475.06</v>
      </c>
      <c r="K51" s="88">
        <f t="shared" si="10"/>
        <v>6922.9800000000005</v>
      </c>
      <c r="L51" s="88">
        <f t="shared" si="10"/>
        <v>6945.6260000000002</v>
      </c>
      <c r="M51" s="88">
        <f t="shared" si="10"/>
        <v>6791.9210000000003</v>
      </c>
      <c r="N51" s="88">
        <f t="shared" si="10"/>
        <v>6614.6220000000012</v>
      </c>
      <c r="O51" s="88">
        <f t="shared" si="10"/>
        <v>6425.4570000000003</v>
      </c>
      <c r="P51" s="88">
        <f t="shared" si="10"/>
        <v>6674.4529999999995</v>
      </c>
      <c r="Q51" s="88">
        <f t="shared" si="10"/>
        <v>6761.9609999999993</v>
      </c>
      <c r="R51" s="88">
        <f t="shared" si="10"/>
        <v>7451.384</v>
      </c>
      <c r="S51" s="88">
        <f t="shared" si="10"/>
        <v>7736.668999999999</v>
      </c>
      <c r="T51" s="88">
        <f t="shared" si="10"/>
        <v>7638.9500000000007</v>
      </c>
      <c r="U51" s="88">
        <f t="shared" si="10"/>
        <v>7528.2780000000002</v>
      </c>
      <c r="V51" s="88">
        <f t="shared" si="10"/>
        <v>7029.7970000000005</v>
      </c>
      <c r="W51" s="88">
        <f t="shared" si="10"/>
        <v>6631.2209999999995</v>
      </c>
      <c r="X51" s="88">
        <f t="shared" si="10"/>
        <v>6219.3459999999995</v>
      </c>
      <c r="Y51" s="88">
        <f t="shared" si="10"/>
        <v>5811.7709999999997</v>
      </c>
      <c r="Z51" s="89" t="str">
        <f t="shared" si="10"/>
        <v/>
      </c>
      <c r="AA51" s="104">
        <f>SUM(B51:Z51)</f>
        <v>152638.57399999999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5463.7320000000009</v>
      </c>
      <c r="C4" s="18">
        <v>5232.6110000000008</v>
      </c>
      <c r="D4" s="18">
        <v>5042.3140000000003</v>
      </c>
      <c r="E4" s="18">
        <v>4978.6840000000011</v>
      </c>
      <c r="F4" s="18">
        <v>5160.8980000000001</v>
      </c>
      <c r="G4" s="18">
        <v>5336.0739999999996</v>
      </c>
      <c r="H4" s="18">
        <v>5723.2489999999971</v>
      </c>
      <c r="I4" s="18">
        <v>6041.4899999999989</v>
      </c>
      <c r="J4" s="18">
        <v>6475.0249999999996</v>
      </c>
      <c r="K4" s="18">
        <v>6922.9579999999996</v>
      </c>
      <c r="L4" s="18">
        <v>6945.6060000000007</v>
      </c>
      <c r="M4" s="18">
        <v>6791.958999999998</v>
      </c>
      <c r="N4" s="18">
        <v>6614.5989999999974</v>
      </c>
      <c r="O4" s="18">
        <v>6425.4190000000008</v>
      </c>
      <c r="P4" s="18">
        <v>6674.4780000000019</v>
      </c>
      <c r="Q4" s="18">
        <v>6761.9120000000003</v>
      </c>
      <c r="R4" s="18">
        <v>7451.3259999999991</v>
      </c>
      <c r="S4" s="18">
        <v>7736.7100000000009</v>
      </c>
      <c r="T4" s="18">
        <v>7638.9750000000013</v>
      </c>
      <c r="U4" s="18">
        <v>7528.2779999999993</v>
      </c>
      <c r="V4" s="18">
        <v>7029.8310000000001</v>
      </c>
      <c r="W4" s="18">
        <v>6631.2209999999995</v>
      </c>
      <c r="X4" s="18">
        <v>6219.3460000000005</v>
      </c>
      <c r="Y4" s="18">
        <v>5811.8050000000021</v>
      </c>
      <c r="Z4" s="19"/>
      <c r="AA4" s="20">
        <f>SUM(B4:Z4)</f>
        <v>152638.49999999997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92.63</v>
      </c>
      <c r="D7" s="28">
        <v>79.489999999999995</v>
      </c>
      <c r="E7" s="28">
        <v>73.069999999999993</v>
      </c>
      <c r="F7" s="28">
        <v>69.67</v>
      </c>
      <c r="G7" s="28">
        <v>72.44</v>
      </c>
      <c r="H7" s="28">
        <v>76.040000000000006</v>
      </c>
      <c r="I7" s="28">
        <v>87.74</v>
      </c>
      <c r="J7" s="28">
        <v>97.38</v>
      </c>
      <c r="K7" s="28">
        <v>90</v>
      </c>
      <c r="L7" s="28">
        <v>105</v>
      </c>
      <c r="M7" s="28">
        <v>110.82</v>
      </c>
      <c r="N7" s="28">
        <v>109.35</v>
      </c>
      <c r="O7" s="28">
        <v>113.15</v>
      </c>
      <c r="P7" s="28">
        <v>113.63</v>
      </c>
      <c r="Q7" s="28">
        <v>115.67</v>
      </c>
      <c r="R7" s="28">
        <v>124</v>
      </c>
      <c r="S7" s="28">
        <v>128.33000000000001</v>
      </c>
      <c r="T7" s="28">
        <v>122.01</v>
      </c>
      <c r="U7" s="28">
        <v>123.32</v>
      </c>
      <c r="V7" s="28">
        <v>112.84</v>
      </c>
      <c r="W7" s="28">
        <v>106.77</v>
      </c>
      <c r="X7" s="28">
        <v>116</v>
      </c>
      <c r="Y7" s="28">
        <v>114.31</v>
      </c>
      <c r="Z7" s="29"/>
      <c r="AA7" s="30">
        <f>IF(SUM(B7:Z7)&lt;&gt;0,AVERAGEIF(B7:Z7,"&lt;&gt;"""),"")</f>
        <v>102.02749999999999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978.73699999999997</v>
      </c>
      <c r="C19" s="72">
        <v>964.39300000000003</v>
      </c>
      <c r="D19" s="72">
        <v>952.48399999999992</v>
      </c>
      <c r="E19" s="72">
        <v>957.04899999999986</v>
      </c>
      <c r="F19" s="72">
        <v>957.84199999999998</v>
      </c>
      <c r="G19" s="72">
        <v>960.29899999999986</v>
      </c>
      <c r="H19" s="72">
        <v>941.71399999999994</v>
      </c>
      <c r="I19" s="72">
        <v>944.78100000000006</v>
      </c>
      <c r="J19" s="72">
        <v>951.43899999999996</v>
      </c>
      <c r="K19" s="72">
        <v>916.72700000000009</v>
      </c>
      <c r="L19" s="72">
        <v>908.41300000000001</v>
      </c>
      <c r="M19" s="72">
        <v>903.45699999999999</v>
      </c>
      <c r="N19" s="72">
        <v>852.58899999999994</v>
      </c>
      <c r="O19" s="72">
        <v>850.49099999999999</v>
      </c>
      <c r="P19" s="72">
        <v>897.67700000000002</v>
      </c>
      <c r="Q19" s="72">
        <v>902.50599999999997</v>
      </c>
      <c r="R19" s="72">
        <v>867.57900000000006</v>
      </c>
      <c r="S19" s="72">
        <v>858.87900000000002</v>
      </c>
      <c r="T19" s="72">
        <v>789.45</v>
      </c>
      <c r="U19" s="72">
        <v>786.995</v>
      </c>
      <c r="V19" s="72">
        <v>756.19600000000003</v>
      </c>
      <c r="W19" s="72">
        <v>824.24599999999998</v>
      </c>
      <c r="X19" s="72">
        <v>915.94200000000001</v>
      </c>
      <c r="Y19" s="72">
        <v>929.05700000000002</v>
      </c>
      <c r="Z19" s="73"/>
      <c r="AA19" s="74">
        <f t="shared" ref="AA19:AA24" si="2">SUM(B19:Z19)</f>
        <v>21568.941999999999</v>
      </c>
    </row>
    <row r="20" spans="1:27" ht="24.95" customHeight="1" x14ac:dyDescent="0.2">
      <c r="A20" s="75" t="s">
        <v>15</v>
      </c>
      <c r="B20" s="76">
        <v>891.44299999999987</v>
      </c>
      <c r="C20" s="77">
        <v>910.57100000000003</v>
      </c>
      <c r="D20" s="77">
        <v>909.21499999999992</v>
      </c>
      <c r="E20" s="77">
        <v>899.52500000000009</v>
      </c>
      <c r="F20" s="77">
        <v>905.92699999999991</v>
      </c>
      <c r="G20" s="77">
        <v>948.46600000000012</v>
      </c>
      <c r="H20" s="77">
        <v>1031.114</v>
      </c>
      <c r="I20" s="77">
        <v>1015.489</v>
      </c>
      <c r="J20" s="77">
        <v>1031.193</v>
      </c>
      <c r="K20" s="77">
        <v>1040.4820000000002</v>
      </c>
      <c r="L20" s="77">
        <v>942.59899999999993</v>
      </c>
      <c r="M20" s="77">
        <v>868.85400000000016</v>
      </c>
      <c r="N20" s="77">
        <v>839.3900000000001</v>
      </c>
      <c r="O20" s="77">
        <v>799.13999999999987</v>
      </c>
      <c r="P20" s="77">
        <v>831.18299999999999</v>
      </c>
      <c r="Q20" s="77">
        <v>882.02200000000005</v>
      </c>
      <c r="R20" s="77">
        <v>1094.6560000000002</v>
      </c>
      <c r="S20" s="77">
        <v>1107.2840000000001</v>
      </c>
      <c r="T20" s="77">
        <v>1079.8990000000001</v>
      </c>
      <c r="U20" s="77">
        <v>1032.4580000000001</v>
      </c>
      <c r="V20" s="77">
        <v>949.67800000000011</v>
      </c>
      <c r="W20" s="77">
        <v>871.06799999999998</v>
      </c>
      <c r="X20" s="77">
        <v>766.10199999999986</v>
      </c>
      <c r="Y20" s="77">
        <v>753.93299999999988</v>
      </c>
      <c r="Z20" s="78"/>
      <c r="AA20" s="79">
        <f t="shared" si="2"/>
        <v>22401.690999999999</v>
      </c>
    </row>
    <row r="21" spans="1:27" ht="24.95" customHeight="1" x14ac:dyDescent="0.2">
      <c r="A21" s="75" t="s">
        <v>16</v>
      </c>
      <c r="B21" s="80">
        <v>2564.0519999999997</v>
      </c>
      <c r="C21" s="81">
        <v>2447.1469999999995</v>
      </c>
      <c r="D21" s="81">
        <v>2357.1149999999998</v>
      </c>
      <c r="E21" s="81">
        <v>2298.1099999999992</v>
      </c>
      <c r="F21" s="81">
        <v>2353.6289999999999</v>
      </c>
      <c r="G21" s="81">
        <v>2557.3090000000002</v>
      </c>
      <c r="H21" s="81">
        <v>2812.4210000000003</v>
      </c>
      <c r="I21" s="81">
        <v>3060.22</v>
      </c>
      <c r="J21" s="81">
        <v>3371.3930000000005</v>
      </c>
      <c r="K21" s="81">
        <v>3485.7490000000003</v>
      </c>
      <c r="L21" s="81">
        <v>3574.5940000000001</v>
      </c>
      <c r="M21" s="81">
        <v>3641.348</v>
      </c>
      <c r="N21" s="81">
        <v>3659.1200000000003</v>
      </c>
      <c r="O21" s="81">
        <v>3544.2879999999996</v>
      </c>
      <c r="P21" s="81">
        <v>3741.6179999999999</v>
      </c>
      <c r="Q21" s="81">
        <v>3870.884</v>
      </c>
      <c r="R21" s="81">
        <v>4286.6909999999998</v>
      </c>
      <c r="S21" s="81">
        <v>4527.0470000000005</v>
      </c>
      <c r="T21" s="81">
        <v>4551.1260000000002</v>
      </c>
      <c r="U21" s="81">
        <v>4521.8250000000007</v>
      </c>
      <c r="V21" s="81">
        <v>4197.4570000000003</v>
      </c>
      <c r="W21" s="81">
        <v>3810.4070000000011</v>
      </c>
      <c r="X21" s="81">
        <v>3425.502</v>
      </c>
      <c r="Y21" s="81">
        <v>3021.7149999999997</v>
      </c>
      <c r="Z21" s="78"/>
      <c r="AA21" s="79">
        <f t="shared" si="2"/>
        <v>81680.766999999993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75.5</v>
      </c>
      <c r="C23" s="77">
        <v>75.5</v>
      </c>
      <c r="D23" s="77">
        <v>75.5</v>
      </c>
      <c r="E23" s="77">
        <v>77</v>
      </c>
      <c r="F23" s="77">
        <v>78.5</v>
      </c>
      <c r="G23" s="77">
        <v>89</v>
      </c>
      <c r="H23" s="77">
        <v>104</v>
      </c>
      <c r="I23" s="77">
        <v>153</v>
      </c>
      <c r="J23" s="77">
        <v>140</v>
      </c>
      <c r="K23" s="77">
        <v>131</v>
      </c>
      <c r="L23" s="77">
        <v>120.5</v>
      </c>
      <c r="M23" s="77">
        <v>125</v>
      </c>
      <c r="N23" s="77">
        <v>130.5</v>
      </c>
      <c r="O23" s="77">
        <v>142.5</v>
      </c>
      <c r="P23" s="77">
        <v>172</v>
      </c>
      <c r="Q23" s="77">
        <v>175.5</v>
      </c>
      <c r="R23" s="77">
        <v>176</v>
      </c>
      <c r="S23" s="77">
        <v>153.5</v>
      </c>
      <c r="T23" s="77">
        <v>149.5</v>
      </c>
      <c r="U23" s="77">
        <v>145</v>
      </c>
      <c r="V23" s="77">
        <v>139.5</v>
      </c>
      <c r="W23" s="77">
        <v>125.5</v>
      </c>
      <c r="X23" s="77">
        <v>114.5</v>
      </c>
      <c r="Y23" s="77">
        <v>103</v>
      </c>
      <c r="Z23" s="77"/>
      <c r="AA23" s="79">
        <f t="shared" si="2"/>
        <v>2971.5</v>
      </c>
    </row>
    <row r="24" spans="1:27" ht="24.95" customHeight="1" x14ac:dyDescent="0.2">
      <c r="A24" s="85" t="s">
        <v>19</v>
      </c>
      <c r="B24" s="77">
        <v>212.99999999999997</v>
      </c>
      <c r="C24" s="77">
        <v>199.99999999999997</v>
      </c>
      <c r="D24" s="77">
        <v>195.00000000000003</v>
      </c>
      <c r="E24" s="77">
        <v>193.99999999999997</v>
      </c>
      <c r="F24" s="77">
        <v>202</v>
      </c>
      <c r="G24" s="77">
        <v>229</v>
      </c>
      <c r="H24" s="77">
        <v>268.99999999999994</v>
      </c>
      <c r="I24" s="77">
        <v>299.00000000000006</v>
      </c>
      <c r="J24" s="77">
        <v>311.99999999999994</v>
      </c>
      <c r="K24" s="77">
        <v>312.99999999999994</v>
      </c>
      <c r="L24" s="77">
        <v>311.99999999999994</v>
      </c>
      <c r="M24" s="77">
        <v>314</v>
      </c>
      <c r="N24" s="77">
        <v>314</v>
      </c>
      <c r="O24" s="77">
        <v>309</v>
      </c>
      <c r="P24" s="77">
        <v>304.00000000000006</v>
      </c>
      <c r="Q24" s="77">
        <v>308</v>
      </c>
      <c r="R24" s="77">
        <v>342</v>
      </c>
      <c r="S24" s="77">
        <v>357.00000000000006</v>
      </c>
      <c r="T24" s="77">
        <v>353.99999999999994</v>
      </c>
      <c r="U24" s="77">
        <v>344.99999999999994</v>
      </c>
      <c r="V24" s="77">
        <v>322</v>
      </c>
      <c r="W24" s="77">
        <v>291</v>
      </c>
      <c r="X24" s="77">
        <v>261.00000000000006</v>
      </c>
      <c r="Y24" s="77">
        <v>232</v>
      </c>
      <c r="Z24" s="77"/>
      <c r="AA24" s="79">
        <f t="shared" si="2"/>
        <v>6791</v>
      </c>
    </row>
    <row r="25" spans="1:27" ht="30" customHeight="1" thickBot="1" x14ac:dyDescent="0.25">
      <c r="A25" s="86" t="s">
        <v>20</v>
      </c>
      <c r="B25" s="87">
        <f t="shared" ref="B25:AA25" si="3">SUM(B19:B24)</f>
        <v>4722.732</v>
      </c>
      <c r="C25" s="88">
        <f t="shared" si="3"/>
        <v>4597.610999999999</v>
      </c>
      <c r="D25" s="88">
        <f t="shared" si="3"/>
        <v>4489.3139999999994</v>
      </c>
      <c r="E25" s="88">
        <f t="shared" si="3"/>
        <v>4425.6839999999993</v>
      </c>
      <c r="F25" s="88">
        <f t="shared" si="3"/>
        <v>4607.8979999999992</v>
      </c>
      <c r="G25" s="88">
        <f t="shared" si="3"/>
        <v>4784.0740000000005</v>
      </c>
      <c r="H25" s="88">
        <f t="shared" si="3"/>
        <v>5158.2489999999998</v>
      </c>
      <c r="I25" s="88">
        <f t="shared" si="3"/>
        <v>5472.49</v>
      </c>
      <c r="J25" s="88">
        <f t="shared" si="3"/>
        <v>5806.0250000000005</v>
      </c>
      <c r="K25" s="88">
        <f t="shared" si="3"/>
        <v>5886.9580000000005</v>
      </c>
      <c r="L25" s="88">
        <f t="shared" si="3"/>
        <v>5858.1059999999998</v>
      </c>
      <c r="M25" s="88">
        <f t="shared" si="3"/>
        <v>5852.6589999999997</v>
      </c>
      <c r="N25" s="88">
        <f t="shared" si="3"/>
        <v>5795.5990000000002</v>
      </c>
      <c r="O25" s="88">
        <f t="shared" si="3"/>
        <v>5645.4189999999999</v>
      </c>
      <c r="P25" s="88">
        <f t="shared" si="3"/>
        <v>5946.4780000000001</v>
      </c>
      <c r="Q25" s="88">
        <f t="shared" si="3"/>
        <v>6138.9120000000003</v>
      </c>
      <c r="R25" s="88">
        <f t="shared" si="3"/>
        <v>6766.9259999999995</v>
      </c>
      <c r="S25" s="88">
        <f t="shared" si="3"/>
        <v>7003.7100000000009</v>
      </c>
      <c r="T25" s="88">
        <f t="shared" si="3"/>
        <v>6923.9750000000004</v>
      </c>
      <c r="U25" s="88">
        <f t="shared" si="3"/>
        <v>6831.2780000000002</v>
      </c>
      <c r="V25" s="88">
        <f t="shared" si="3"/>
        <v>6364.8310000000001</v>
      </c>
      <c r="W25" s="88">
        <f t="shared" si="3"/>
        <v>5922.2210000000014</v>
      </c>
      <c r="X25" s="88">
        <f t="shared" si="3"/>
        <v>5483.0460000000003</v>
      </c>
      <c r="Y25" s="88">
        <f t="shared" si="3"/>
        <v>5039.7049999999999</v>
      </c>
      <c r="Z25" s="89">
        <f t="shared" si="3"/>
        <v>0</v>
      </c>
      <c r="AA25" s="90">
        <f t="shared" si="3"/>
        <v>135523.9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498.64</v>
      </c>
      <c r="C28" s="72">
        <v>485.82</v>
      </c>
      <c r="D28" s="72">
        <v>480.56</v>
      </c>
      <c r="E28" s="72">
        <v>480.91</v>
      </c>
      <c r="F28" s="72">
        <v>490.5</v>
      </c>
      <c r="G28" s="72">
        <v>527.79999999999995</v>
      </c>
      <c r="H28" s="72">
        <v>582.62</v>
      </c>
      <c r="I28" s="72">
        <v>639.87</v>
      </c>
      <c r="J28" s="72">
        <v>694.61</v>
      </c>
      <c r="K28" s="72">
        <v>689.62</v>
      </c>
      <c r="L28" s="72">
        <v>677.35</v>
      </c>
      <c r="M28" s="72">
        <v>683.7</v>
      </c>
      <c r="N28" s="72">
        <v>683.94</v>
      </c>
      <c r="O28" s="72">
        <v>689.22</v>
      </c>
      <c r="P28" s="72">
        <v>694.92</v>
      </c>
      <c r="Q28" s="72">
        <v>693.82</v>
      </c>
      <c r="R28" s="72">
        <v>724.47</v>
      </c>
      <c r="S28" s="72">
        <v>718.1</v>
      </c>
      <c r="T28" s="72">
        <v>712</v>
      </c>
      <c r="U28" s="72">
        <v>697.58</v>
      </c>
      <c r="V28" s="72">
        <v>667.95</v>
      </c>
      <c r="W28" s="72">
        <v>623.65</v>
      </c>
      <c r="X28" s="72">
        <v>615.59</v>
      </c>
      <c r="Y28" s="72">
        <v>574.91999999999996</v>
      </c>
      <c r="Z28" s="73"/>
      <c r="AA28" s="74">
        <f>SUM(B28:Z28)</f>
        <v>15028.16</v>
      </c>
    </row>
    <row r="29" spans="1:27" ht="24.95" customHeight="1" x14ac:dyDescent="0.2">
      <c r="A29" s="75" t="s">
        <v>23</v>
      </c>
      <c r="B29" s="76">
        <v>4465.0919999999996</v>
      </c>
      <c r="C29" s="77">
        <v>4246.7910000000002</v>
      </c>
      <c r="D29" s="77">
        <v>4061.7539999999999</v>
      </c>
      <c r="E29" s="77">
        <v>3997.7739999999999</v>
      </c>
      <c r="F29" s="77">
        <v>4170.3980000000001</v>
      </c>
      <c r="G29" s="77">
        <v>4308.2740000000003</v>
      </c>
      <c r="H29" s="77">
        <v>4640.6289999999999</v>
      </c>
      <c r="I29" s="77">
        <v>4901.62</v>
      </c>
      <c r="J29" s="77">
        <v>5280.415</v>
      </c>
      <c r="K29" s="77">
        <v>5500.3379999999997</v>
      </c>
      <c r="L29" s="77">
        <v>5537.7560000000003</v>
      </c>
      <c r="M29" s="77">
        <v>5516.9589999999998</v>
      </c>
      <c r="N29" s="77">
        <v>5430.6589999999997</v>
      </c>
      <c r="O29" s="77">
        <v>5236.1989999999996</v>
      </c>
      <c r="P29" s="77">
        <v>5479.558</v>
      </c>
      <c r="Q29" s="77">
        <v>5568.0919999999996</v>
      </c>
      <c r="R29" s="77">
        <v>6240.4560000000001</v>
      </c>
      <c r="S29" s="77">
        <v>6518.61</v>
      </c>
      <c r="T29" s="77">
        <v>6426.9750000000004</v>
      </c>
      <c r="U29" s="77">
        <v>6330.6980000000003</v>
      </c>
      <c r="V29" s="77">
        <v>5861.8810000000003</v>
      </c>
      <c r="W29" s="77">
        <v>5507.5709999999999</v>
      </c>
      <c r="X29" s="77">
        <v>5157.4560000000001</v>
      </c>
      <c r="Y29" s="77">
        <v>4760.7849999999999</v>
      </c>
      <c r="Z29" s="78"/>
      <c r="AA29" s="79">
        <f>SUM(B29:Z29)</f>
        <v>125146.74000000003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4963.732</v>
      </c>
      <c r="C31" s="62">
        <f t="shared" si="4"/>
        <v>4732.6109999999999</v>
      </c>
      <c r="D31" s="62">
        <f t="shared" si="4"/>
        <v>4542.3140000000003</v>
      </c>
      <c r="E31" s="62">
        <f t="shared" si="4"/>
        <v>4478.6840000000002</v>
      </c>
      <c r="F31" s="62">
        <f t="shared" si="4"/>
        <v>4660.8980000000001</v>
      </c>
      <c r="G31" s="62">
        <f t="shared" si="4"/>
        <v>4836.0740000000005</v>
      </c>
      <c r="H31" s="62">
        <f t="shared" si="4"/>
        <v>5223.2489999999998</v>
      </c>
      <c r="I31" s="62">
        <f t="shared" si="4"/>
        <v>5541.49</v>
      </c>
      <c r="J31" s="62">
        <f t="shared" si="4"/>
        <v>5975.0249999999996</v>
      </c>
      <c r="K31" s="62">
        <f t="shared" si="4"/>
        <v>6189.9579999999996</v>
      </c>
      <c r="L31" s="62">
        <f t="shared" si="4"/>
        <v>6215.1060000000007</v>
      </c>
      <c r="M31" s="62">
        <f t="shared" si="4"/>
        <v>6200.6589999999997</v>
      </c>
      <c r="N31" s="62">
        <f t="shared" si="4"/>
        <v>6114.5990000000002</v>
      </c>
      <c r="O31" s="62">
        <f t="shared" si="4"/>
        <v>5925.4189999999999</v>
      </c>
      <c r="P31" s="62">
        <f t="shared" si="4"/>
        <v>6174.4780000000001</v>
      </c>
      <c r="Q31" s="62">
        <f t="shared" si="4"/>
        <v>6261.9119999999994</v>
      </c>
      <c r="R31" s="62">
        <f t="shared" si="4"/>
        <v>6964.9260000000004</v>
      </c>
      <c r="S31" s="62">
        <f t="shared" si="4"/>
        <v>7236.71</v>
      </c>
      <c r="T31" s="62">
        <f t="shared" si="4"/>
        <v>7138.9750000000004</v>
      </c>
      <c r="U31" s="62">
        <f t="shared" si="4"/>
        <v>7028.2780000000002</v>
      </c>
      <c r="V31" s="62">
        <f t="shared" si="4"/>
        <v>6529.8310000000001</v>
      </c>
      <c r="W31" s="62">
        <f t="shared" si="4"/>
        <v>6131.2209999999995</v>
      </c>
      <c r="X31" s="62">
        <f t="shared" si="4"/>
        <v>5773.0460000000003</v>
      </c>
      <c r="Y31" s="62">
        <f t="shared" si="4"/>
        <v>5335.7049999999999</v>
      </c>
      <c r="Z31" s="63">
        <f t="shared" si="4"/>
        <v>0</v>
      </c>
      <c r="AA31" s="64">
        <f t="shared" si="4"/>
        <v>140174.90000000002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126</v>
      </c>
      <c r="C34" s="95">
        <v>70</v>
      </c>
      <c r="D34" s="95">
        <v>53</v>
      </c>
      <c r="E34" s="95">
        <v>53</v>
      </c>
      <c r="F34" s="95">
        <v>53</v>
      </c>
      <c r="G34" s="95">
        <v>52</v>
      </c>
      <c r="H34" s="95">
        <v>48</v>
      </c>
      <c r="I34" s="95">
        <v>15</v>
      </c>
      <c r="J34" s="95">
        <v>40</v>
      </c>
      <c r="K34" s="95">
        <v>82</v>
      </c>
      <c r="L34" s="95">
        <v>111</v>
      </c>
      <c r="M34" s="95">
        <v>103</v>
      </c>
      <c r="N34" s="95">
        <v>76</v>
      </c>
      <c r="O34" s="95">
        <v>61</v>
      </c>
      <c r="P34" s="95">
        <v>63</v>
      </c>
      <c r="Q34" s="95">
        <v>53</v>
      </c>
      <c r="R34" s="95">
        <v>126</v>
      </c>
      <c r="S34" s="95">
        <v>161</v>
      </c>
      <c r="T34" s="95">
        <v>143</v>
      </c>
      <c r="U34" s="95">
        <v>116</v>
      </c>
      <c r="V34" s="95">
        <v>93</v>
      </c>
      <c r="W34" s="95">
        <v>80</v>
      </c>
      <c r="X34" s="95">
        <v>169</v>
      </c>
      <c r="Y34" s="95">
        <v>161</v>
      </c>
      <c r="Z34" s="96"/>
      <c r="AA34" s="74">
        <f t="shared" ref="AA34:AA39" si="5">SUM(B34:Z34)</f>
        <v>2108</v>
      </c>
    </row>
    <row r="35" spans="1:27" ht="24.95" customHeight="1" x14ac:dyDescent="0.2">
      <c r="A35" s="97" t="s">
        <v>41</v>
      </c>
      <c r="B35" s="98">
        <v>115</v>
      </c>
      <c r="C35" s="99">
        <v>65</v>
      </c>
      <c r="D35" s="99"/>
      <c r="E35" s="99"/>
      <c r="F35" s="99"/>
      <c r="G35" s="99"/>
      <c r="H35" s="99">
        <v>17</v>
      </c>
      <c r="I35" s="99">
        <v>54</v>
      </c>
      <c r="J35" s="99">
        <v>129</v>
      </c>
      <c r="K35" s="99">
        <v>221</v>
      </c>
      <c r="L35" s="99">
        <v>246</v>
      </c>
      <c r="M35" s="99">
        <v>245</v>
      </c>
      <c r="N35" s="99">
        <v>243</v>
      </c>
      <c r="O35" s="99">
        <v>219</v>
      </c>
      <c r="P35" s="99">
        <v>165</v>
      </c>
      <c r="Q35" s="99">
        <v>70</v>
      </c>
      <c r="R35" s="99">
        <v>72</v>
      </c>
      <c r="S35" s="99">
        <v>72</v>
      </c>
      <c r="T35" s="99">
        <v>72</v>
      </c>
      <c r="U35" s="99">
        <v>81</v>
      </c>
      <c r="V35" s="99">
        <v>72</v>
      </c>
      <c r="W35" s="99">
        <v>129</v>
      </c>
      <c r="X35" s="99">
        <v>121</v>
      </c>
      <c r="Y35" s="99">
        <v>135</v>
      </c>
      <c r="Z35" s="100"/>
      <c r="AA35" s="79">
        <f t="shared" si="5"/>
        <v>2543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233</v>
      </c>
      <c r="L36" s="99">
        <v>230.5</v>
      </c>
      <c r="M36" s="99">
        <v>91.3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554.79999999999995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486.4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446.3</v>
      </c>
      <c r="Y38" s="99">
        <v>476.1</v>
      </c>
      <c r="Z38" s="100"/>
      <c r="AA38" s="79">
        <f t="shared" si="5"/>
        <v>11908.8</v>
      </c>
    </row>
    <row r="39" spans="1:27" ht="30" customHeight="1" thickBot="1" x14ac:dyDescent="0.25">
      <c r="A39" s="86" t="s">
        <v>45</v>
      </c>
      <c r="B39" s="87">
        <f t="shared" ref="B39:Z39" si="6">SUM(B34:B38)</f>
        <v>741</v>
      </c>
      <c r="C39" s="88">
        <f t="shared" si="6"/>
        <v>635</v>
      </c>
      <c r="D39" s="88">
        <f t="shared" si="6"/>
        <v>553</v>
      </c>
      <c r="E39" s="88">
        <f t="shared" si="6"/>
        <v>553</v>
      </c>
      <c r="F39" s="88">
        <f t="shared" si="6"/>
        <v>553</v>
      </c>
      <c r="G39" s="88">
        <f t="shared" si="6"/>
        <v>552</v>
      </c>
      <c r="H39" s="88">
        <f t="shared" si="6"/>
        <v>565</v>
      </c>
      <c r="I39" s="88">
        <f t="shared" si="6"/>
        <v>569</v>
      </c>
      <c r="J39" s="88">
        <f t="shared" si="6"/>
        <v>669</v>
      </c>
      <c r="K39" s="88">
        <f t="shared" si="6"/>
        <v>1036</v>
      </c>
      <c r="L39" s="88">
        <f t="shared" si="6"/>
        <v>1087.5</v>
      </c>
      <c r="M39" s="88">
        <f t="shared" si="6"/>
        <v>939.3</v>
      </c>
      <c r="N39" s="88">
        <f t="shared" si="6"/>
        <v>819</v>
      </c>
      <c r="O39" s="88">
        <f t="shared" si="6"/>
        <v>780</v>
      </c>
      <c r="P39" s="88">
        <f t="shared" si="6"/>
        <v>728</v>
      </c>
      <c r="Q39" s="88">
        <f t="shared" si="6"/>
        <v>623</v>
      </c>
      <c r="R39" s="88">
        <f t="shared" si="6"/>
        <v>684.4</v>
      </c>
      <c r="S39" s="88">
        <f t="shared" si="6"/>
        <v>733</v>
      </c>
      <c r="T39" s="88">
        <f t="shared" si="6"/>
        <v>715</v>
      </c>
      <c r="U39" s="88">
        <f t="shared" si="6"/>
        <v>697</v>
      </c>
      <c r="V39" s="88">
        <f t="shared" si="6"/>
        <v>665</v>
      </c>
      <c r="W39" s="88">
        <f t="shared" si="6"/>
        <v>709</v>
      </c>
      <c r="X39" s="88">
        <f t="shared" si="6"/>
        <v>736.3</v>
      </c>
      <c r="Y39" s="88">
        <f t="shared" si="6"/>
        <v>772.1</v>
      </c>
      <c r="Z39" s="89">
        <f t="shared" si="6"/>
        <v>0</v>
      </c>
      <c r="AA39" s="90">
        <f t="shared" si="5"/>
        <v>17114.599999999999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233</v>
      </c>
      <c r="L44" s="99">
        <v>230.5</v>
      </c>
      <c r="M44" s="99">
        <v>91.3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554.79999999999995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486.4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446.3</v>
      </c>
      <c r="Y46" s="99">
        <v>476.1</v>
      </c>
      <c r="Z46" s="100"/>
      <c r="AA46" s="79">
        <f t="shared" si="7"/>
        <v>11908.8</v>
      </c>
    </row>
    <row r="47" spans="1:27" ht="24.95" customHeight="1" x14ac:dyDescent="0.2">
      <c r="A47" s="85" t="s">
        <v>47</v>
      </c>
      <c r="B47" s="98">
        <v>24</v>
      </c>
      <c r="C47" s="99">
        <v>16</v>
      </c>
      <c r="D47" s="99">
        <v>11</v>
      </c>
      <c r="E47" s="99">
        <v>10</v>
      </c>
      <c r="F47" s="99">
        <v>16</v>
      </c>
      <c r="G47" s="99">
        <v>39</v>
      </c>
      <c r="H47" s="99">
        <v>72</v>
      </c>
      <c r="I47" s="99">
        <v>91</v>
      </c>
      <c r="J47" s="99">
        <v>96</v>
      </c>
      <c r="K47" s="99">
        <v>91</v>
      </c>
      <c r="L47" s="99">
        <v>87</v>
      </c>
      <c r="M47" s="99">
        <v>93</v>
      </c>
      <c r="N47" s="99">
        <v>103</v>
      </c>
      <c r="O47" s="99">
        <v>111</v>
      </c>
      <c r="P47" s="99">
        <v>121</v>
      </c>
      <c r="Q47" s="99">
        <v>132</v>
      </c>
      <c r="R47" s="99">
        <v>150</v>
      </c>
      <c r="S47" s="99">
        <v>150</v>
      </c>
      <c r="T47" s="99">
        <v>145</v>
      </c>
      <c r="U47" s="99">
        <v>137</v>
      </c>
      <c r="V47" s="99">
        <v>141</v>
      </c>
      <c r="W47" s="99">
        <v>111</v>
      </c>
      <c r="X47" s="99">
        <v>114</v>
      </c>
      <c r="Y47" s="99">
        <v>88</v>
      </c>
      <c r="Z47" s="100"/>
      <c r="AA47" s="79">
        <f t="shared" si="7"/>
        <v>2149</v>
      </c>
    </row>
    <row r="48" spans="1:27" ht="30" customHeight="1" thickBot="1" x14ac:dyDescent="0.25">
      <c r="A48" s="86" t="s">
        <v>48</v>
      </c>
      <c r="B48" s="87">
        <f>SUM(B42:B47)</f>
        <v>524</v>
      </c>
      <c r="C48" s="88">
        <f t="shared" ref="C48:Z48" si="8">SUM(C42:C47)</f>
        <v>516</v>
      </c>
      <c r="D48" s="88">
        <f t="shared" si="8"/>
        <v>511</v>
      </c>
      <c r="E48" s="88">
        <f t="shared" si="8"/>
        <v>510</v>
      </c>
      <c r="F48" s="88">
        <f t="shared" si="8"/>
        <v>516</v>
      </c>
      <c r="G48" s="88">
        <f t="shared" si="8"/>
        <v>539</v>
      </c>
      <c r="H48" s="88">
        <f t="shared" si="8"/>
        <v>572</v>
      </c>
      <c r="I48" s="88">
        <f t="shared" si="8"/>
        <v>591</v>
      </c>
      <c r="J48" s="88">
        <f t="shared" si="8"/>
        <v>596</v>
      </c>
      <c r="K48" s="88">
        <f t="shared" si="8"/>
        <v>824</v>
      </c>
      <c r="L48" s="88">
        <f t="shared" si="8"/>
        <v>817.5</v>
      </c>
      <c r="M48" s="88">
        <f t="shared" si="8"/>
        <v>684.3</v>
      </c>
      <c r="N48" s="88">
        <f t="shared" si="8"/>
        <v>603</v>
      </c>
      <c r="O48" s="88">
        <f t="shared" si="8"/>
        <v>611</v>
      </c>
      <c r="P48" s="88">
        <f t="shared" si="8"/>
        <v>621</v>
      </c>
      <c r="Q48" s="88">
        <f t="shared" si="8"/>
        <v>632</v>
      </c>
      <c r="R48" s="88">
        <f t="shared" si="8"/>
        <v>636.4</v>
      </c>
      <c r="S48" s="88">
        <f t="shared" si="8"/>
        <v>650</v>
      </c>
      <c r="T48" s="88">
        <f t="shared" si="8"/>
        <v>645</v>
      </c>
      <c r="U48" s="88">
        <f t="shared" si="8"/>
        <v>637</v>
      </c>
      <c r="V48" s="88">
        <f t="shared" si="8"/>
        <v>641</v>
      </c>
      <c r="W48" s="88">
        <f t="shared" si="8"/>
        <v>611</v>
      </c>
      <c r="X48" s="88">
        <f t="shared" si="8"/>
        <v>560.29999999999995</v>
      </c>
      <c r="Y48" s="88">
        <f t="shared" si="8"/>
        <v>564.1</v>
      </c>
      <c r="Z48" s="89">
        <f t="shared" si="8"/>
        <v>0</v>
      </c>
      <c r="AA48" s="90">
        <f t="shared" si="7"/>
        <v>14612.599999999999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5463.732</v>
      </c>
      <c r="C51" s="88">
        <f t="shared" si="10"/>
        <v>5232.610999999999</v>
      </c>
      <c r="D51" s="88">
        <f t="shared" si="10"/>
        <v>5042.3139999999994</v>
      </c>
      <c r="E51" s="88">
        <f t="shared" si="10"/>
        <v>4978.6839999999993</v>
      </c>
      <c r="F51" s="88">
        <f t="shared" si="10"/>
        <v>5160.8979999999992</v>
      </c>
      <c r="G51" s="88">
        <f t="shared" si="10"/>
        <v>5336.0740000000005</v>
      </c>
      <c r="H51" s="88">
        <f t="shared" si="10"/>
        <v>5723.2489999999998</v>
      </c>
      <c r="I51" s="88">
        <f t="shared" si="10"/>
        <v>6041.49</v>
      </c>
      <c r="J51" s="88">
        <f t="shared" si="10"/>
        <v>6475.0250000000005</v>
      </c>
      <c r="K51" s="88">
        <f t="shared" si="10"/>
        <v>6922.9580000000005</v>
      </c>
      <c r="L51" s="88">
        <f t="shared" si="10"/>
        <v>6945.6059999999998</v>
      </c>
      <c r="M51" s="88">
        <f t="shared" si="10"/>
        <v>6791.9589999999998</v>
      </c>
      <c r="N51" s="88">
        <f t="shared" si="10"/>
        <v>6614.5990000000002</v>
      </c>
      <c r="O51" s="88">
        <f t="shared" si="10"/>
        <v>6425.4189999999999</v>
      </c>
      <c r="P51" s="88">
        <f t="shared" si="10"/>
        <v>6674.4780000000001</v>
      </c>
      <c r="Q51" s="88">
        <f t="shared" si="10"/>
        <v>6761.9120000000003</v>
      </c>
      <c r="R51" s="88">
        <f t="shared" si="10"/>
        <v>7451.3259999999991</v>
      </c>
      <c r="S51" s="88">
        <f t="shared" si="10"/>
        <v>7736.7100000000009</v>
      </c>
      <c r="T51" s="88">
        <f t="shared" si="10"/>
        <v>7638.9750000000004</v>
      </c>
      <c r="U51" s="88">
        <f t="shared" si="10"/>
        <v>7528.2780000000002</v>
      </c>
      <c r="V51" s="88">
        <f t="shared" si="10"/>
        <v>7029.8310000000001</v>
      </c>
      <c r="W51" s="88">
        <f t="shared" si="10"/>
        <v>6631.2210000000014</v>
      </c>
      <c r="X51" s="88">
        <f t="shared" si="10"/>
        <v>6219.3460000000005</v>
      </c>
      <c r="Y51" s="88">
        <f t="shared" si="10"/>
        <v>5811.8050000000003</v>
      </c>
      <c r="Z51" s="89">
        <f t="shared" si="10"/>
        <v>0</v>
      </c>
      <c r="AA51" s="104">
        <f>SUM(B51:Z51)</f>
        <v>152638.5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-567.40000000000009</v>
      </c>
      <c r="C4" s="18">
        <v>-578</v>
      </c>
      <c r="D4" s="18">
        <v>-433.20000000000005</v>
      </c>
      <c r="E4" s="18">
        <v>-350.20000000000005</v>
      </c>
      <c r="F4" s="18">
        <v>-529.09999999999991</v>
      </c>
      <c r="G4" s="18">
        <v>-323.10000000000002</v>
      </c>
      <c r="H4" s="18">
        <v>-275.39999999999998</v>
      </c>
      <c r="I4" s="18">
        <v>-67.399999999999977</v>
      </c>
      <c r="J4" s="18">
        <v>465.7</v>
      </c>
      <c r="K4" s="18">
        <v>733</v>
      </c>
      <c r="L4" s="18">
        <v>730.5</v>
      </c>
      <c r="M4" s="18">
        <v>591.29999999999995</v>
      </c>
      <c r="N4" s="18">
        <v>322.5</v>
      </c>
      <c r="O4" s="18">
        <v>-124.89999999999998</v>
      </c>
      <c r="P4" s="18">
        <v>84.600000000000023</v>
      </c>
      <c r="Q4" s="18">
        <v>-283.60000000000002</v>
      </c>
      <c r="R4" s="18">
        <v>-537</v>
      </c>
      <c r="S4" s="18">
        <v>-544.70000000000005</v>
      </c>
      <c r="T4" s="18">
        <v>-460.6</v>
      </c>
      <c r="U4" s="18">
        <v>-574</v>
      </c>
      <c r="V4" s="18">
        <v>-213.60000000000002</v>
      </c>
      <c r="W4" s="18">
        <v>-574</v>
      </c>
      <c r="X4" s="18">
        <v>-630.70000000000005</v>
      </c>
      <c r="Y4" s="18">
        <v>-595.9</v>
      </c>
      <c r="Z4" s="19"/>
      <c r="AA4" s="111">
        <f>SUM(B4:Z4)</f>
        <v>-4735.2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92.63</v>
      </c>
      <c r="D7" s="117">
        <v>79.489999999999995</v>
      </c>
      <c r="E7" s="117">
        <v>73.069999999999993</v>
      </c>
      <c r="F7" s="117">
        <v>69.67</v>
      </c>
      <c r="G7" s="117">
        <v>72.44</v>
      </c>
      <c r="H7" s="117">
        <v>76.040000000000006</v>
      </c>
      <c r="I7" s="117">
        <v>87.74</v>
      </c>
      <c r="J7" s="117">
        <v>97.38</v>
      </c>
      <c r="K7" s="117">
        <v>90</v>
      </c>
      <c r="L7" s="117">
        <v>105</v>
      </c>
      <c r="M7" s="117">
        <v>110.82</v>
      </c>
      <c r="N7" s="117">
        <v>109.35</v>
      </c>
      <c r="O7" s="117">
        <v>113.15</v>
      </c>
      <c r="P7" s="117">
        <v>113.63</v>
      </c>
      <c r="Q7" s="117">
        <v>115.67</v>
      </c>
      <c r="R7" s="117">
        <v>124</v>
      </c>
      <c r="S7" s="117">
        <v>128.33000000000001</v>
      </c>
      <c r="T7" s="117">
        <v>122.01</v>
      </c>
      <c r="U7" s="117">
        <v>123.32</v>
      </c>
      <c r="V7" s="117">
        <v>112.84</v>
      </c>
      <c r="W7" s="117">
        <v>106.77</v>
      </c>
      <c r="X7" s="117">
        <v>116</v>
      </c>
      <c r="Y7" s="117">
        <v>114.31</v>
      </c>
      <c r="Z7" s="118"/>
      <c r="AA7" s="119">
        <f>IF(SUM(B7:Z7)&lt;&gt;0,AVERAGEIF(B7:Z7,"&lt;&gt;"""),"")</f>
        <v>102.02749999999999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1067.4000000000001</v>
      </c>
      <c r="C13" s="129">
        <v>1078</v>
      </c>
      <c r="D13" s="129">
        <v>933.2</v>
      </c>
      <c r="E13" s="129">
        <v>850.2</v>
      </c>
      <c r="F13" s="129">
        <v>1029.0999999999999</v>
      </c>
      <c r="G13" s="129">
        <v>823.1</v>
      </c>
      <c r="H13" s="129">
        <v>775.4</v>
      </c>
      <c r="I13" s="129">
        <v>567.4</v>
      </c>
      <c r="J13" s="129">
        <v>34.299999999999997</v>
      </c>
      <c r="K13" s="129"/>
      <c r="L13" s="129"/>
      <c r="M13" s="129"/>
      <c r="N13" s="129">
        <v>177.5</v>
      </c>
      <c r="O13" s="129">
        <v>624.9</v>
      </c>
      <c r="P13" s="129">
        <v>415.4</v>
      </c>
      <c r="Q13" s="129">
        <v>783.6</v>
      </c>
      <c r="R13" s="129">
        <v>1023.4</v>
      </c>
      <c r="S13" s="129">
        <v>1044.7</v>
      </c>
      <c r="T13" s="129">
        <v>960.6</v>
      </c>
      <c r="U13" s="129">
        <v>1074</v>
      </c>
      <c r="V13" s="129">
        <v>713.6</v>
      </c>
      <c r="W13" s="129">
        <v>1074</v>
      </c>
      <c r="X13" s="129">
        <v>1077</v>
      </c>
      <c r="Y13" s="130">
        <v>1072</v>
      </c>
      <c r="Z13" s="131"/>
      <c r="AA13" s="132">
        <f t="shared" si="0"/>
        <v>17198.800000000003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1067.4000000000001</v>
      </c>
      <c r="C16" s="135">
        <f t="shared" si="1"/>
        <v>1078</v>
      </c>
      <c r="D16" s="135">
        <f t="shared" si="1"/>
        <v>933.2</v>
      </c>
      <c r="E16" s="135">
        <f t="shared" si="1"/>
        <v>850.2</v>
      </c>
      <c r="F16" s="135">
        <f t="shared" si="1"/>
        <v>1029.0999999999999</v>
      </c>
      <c r="G16" s="135">
        <f t="shared" si="1"/>
        <v>823.1</v>
      </c>
      <c r="H16" s="135">
        <f t="shared" si="1"/>
        <v>775.4</v>
      </c>
      <c r="I16" s="135">
        <f t="shared" si="1"/>
        <v>567.4</v>
      </c>
      <c r="J16" s="135">
        <f t="shared" si="1"/>
        <v>34.299999999999997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177.5</v>
      </c>
      <c r="O16" s="135">
        <f t="shared" si="1"/>
        <v>624.9</v>
      </c>
      <c r="P16" s="135">
        <f t="shared" si="1"/>
        <v>415.4</v>
      </c>
      <c r="Q16" s="135">
        <f t="shared" si="1"/>
        <v>783.6</v>
      </c>
      <c r="R16" s="135">
        <f t="shared" si="1"/>
        <v>1023.4</v>
      </c>
      <c r="S16" s="135">
        <f t="shared" si="1"/>
        <v>1044.7</v>
      </c>
      <c r="T16" s="135">
        <f t="shared" si="1"/>
        <v>960.6</v>
      </c>
      <c r="U16" s="135">
        <f t="shared" si="1"/>
        <v>1074</v>
      </c>
      <c r="V16" s="135">
        <f t="shared" si="1"/>
        <v>713.6</v>
      </c>
      <c r="W16" s="135">
        <f t="shared" si="1"/>
        <v>1074</v>
      </c>
      <c r="X16" s="135">
        <f t="shared" si="1"/>
        <v>1077</v>
      </c>
      <c r="Y16" s="135">
        <f t="shared" si="1"/>
        <v>1072</v>
      </c>
      <c r="Z16" s="136" t="str">
        <f t="shared" si="1"/>
        <v/>
      </c>
      <c r="AA16" s="90">
        <f t="shared" si="0"/>
        <v>17198.800000000003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233</v>
      </c>
      <c r="L21" s="129">
        <v>230.5</v>
      </c>
      <c r="M21" s="129">
        <v>91.3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554.79999999999995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486.4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446.3</v>
      </c>
      <c r="Y23" s="133">
        <v>476.1</v>
      </c>
      <c r="Z23" s="131"/>
      <c r="AA23" s="132">
        <f t="shared" si="2"/>
        <v>11908.8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733</v>
      </c>
      <c r="L24" s="135">
        <f t="shared" si="3"/>
        <v>730.5</v>
      </c>
      <c r="M24" s="135">
        <f t="shared" si="3"/>
        <v>591.29999999999995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486.4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446.3</v>
      </c>
      <c r="Y24" s="135">
        <f t="shared" si="3"/>
        <v>476.1</v>
      </c>
      <c r="Z24" s="136" t="str">
        <f t="shared" si="3"/>
        <v/>
      </c>
      <c r="AA24" s="90">
        <f t="shared" si="2"/>
        <v>12463.599999999999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2023-12-08T12:08:16Z</dcterms:created>
  <dcterms:modified xsi:type="dcterms:W3CDTF">2023-12-08T12:08:17Z</dcterms:modified>
</cp:coreProperties>
</file>