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<sst xmlns="http://schemas.openxmlformats.org/spreadsheetml/2006/main" count="117" uniqueCount="53">
  <si>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07/12/2023 14:09:18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</si>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</sst>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806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463</c:v>
                </c:pt>
                <c:pt idx="5">
                  <c:v>771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462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0-4D0E-B887-8DC81B587F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107</c:v>
                </c:pt>
                <c:pt idx="17">
                  <c:v>119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80-4D0E-B887-8DC81B587F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1195</c:v>
                </c:pt>
                <c:pt idx="1">
                  <c:v>1195</c:v>
                </c:pt>
                <c:pt idx="2">
                  <c:v>1195</c:v>
                </c:pt>
                <c:pt idx="3">
                  <c:v>1095</c:v>
                </c:pt>
                <c:pt idx="4">
                  <c:v>1095</c:v>
                </c:pt>
                <c:pt idx="5">
                  <c:v>1255</c:v>
                </c:pt>
                <c:pt idx="6">
                  <c:v>1932</c:v>
                </c:pt>
                <c:pt idx="7">
                  <c:v>2308.942</c:v>
                </c:pt>
                <c:pt idx="8">
                  <c:v>2484.0680000000002</c:v>
                </c:pt>
                <c:pt idx="9">
                  <c:v>2351.5030000000002</c:v>
                </c:pt>
                <c:pt idx="10">
                  <c:v>2354.2840000000001</c:v>
                </c:pt>
                <c:pt idx="11">
                  <c:v>2186.078</c:v>
                </c:pt>
                <c:pt idx="12">
                  <c:v>2269</c:v>
                </c:pt>
                <c:pt idx="13">
                  <c:v>2541.0749999999998</c:v>
                </c:pt>
                <c:pt idx="14">
                  <c:v>2923.2690000000002</c:v>
                </c:pt>
                <c:pt idx="15">
                  <c:v>3279.5559999999996</c:v>
                </c:pt>
                <c:pt idx="16">
                  <c:v>3354.857</c:v>
                </c:pt>
                <c:pt idx="17">
                  <c:v>3262.261</c:v>
                </c:pt>
                <c:pt idx="18">
                  <c:v>3210.741</c:v>
                </c:pt>
                <c:pt idx="19">
                  <c:v>3054.51</c:v>
                </c:pt>
                <c:pt idx="20">
                  <c:v>2701.393</c:v>
                </c:pt>
                <c:pt idx="21">
                  <c:v>1954</c:v>
                </c:pt>
                <c:pt idx="22">
                  <c:v>1700.942</c:v>
                </c:pt>
                <c:pt idx="23">
                  <c:v>1316.278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80-4D0E-B887-8DC81B587F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1582</c:v>
                </c:pt>
                <c:pt idx="1">
                  <c:v>1560</c:v>
                </c:pt>
                <c:pt idx="2">
                  <c:v>1419.8</c:v>
                </c:pt>
                <c:pt idx="3">
                  <c:v>1360.9</c:v>
                </c:pt>
                <c:pt idx="4">
                  <c:v>1309.0999999999999</c:v>
                </c:pt>
                <c:pt idx="5">
                  <c:v>1035.3</c:v>
                </c:pt>
                <c:pt idx="6">
                  <c:v>634</c:v>
                </c:pt>
                <c:pt idx="7">
                  <c:v>584.70000000000005</c:v>
                </c:pt>
                <c:pt idx="8">
                  <c:v>369</c:v>
                </c:pt>
                <c:pt idx="9">
                  <c:v>344</c:v>
                </c:pt>
                <c:pt idx="10">
                  <c:v>333</c:v>
                </c:pt>
                <c:pt idx="11">
                  <c:v>327</c:v>
                </c:pt>
                <c:pt idx="12">
                  <c:v>315</c:v>
                </c:pt>
                <c:pt idx="13">
                  <c:v>315</c:v>
                </c:pt>
                <c:pt idx="14">
                  <c:v>311</c:v>
                </c:pt>
                <c:pt idx="15">
                  <c:v>328</c:v>
                </c:pt>
                <c:pt idx="16">
                  <c:v>365</c:v>
                </c:pt>
                <c:pt idx="17">
                  <c:v>889.3</c:v>
                </c:pt>
                <c:pt idx="18">
                  <c:v>921.8</c:v>
                </c:pt>
                <c:pt idx="19">
                  <c:v>899.3</c:v>
                </c:pt>
                <c:pt idx="20">
                  <c:v>950.8</c:v>
                </c:pt>
                <c:pt idx="21">
                  <c:v>1586.8</c:v>
                </c:pt>
                <c:pt idx="22">
                  <c:v>1628</c:v>
                </c:pt>
                <c:pt idx="23">
                  <c:v>1656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80-4D0E-B887-8DC81B587F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1597.664</c:v>
                </c:pt>
                <c:pt idx="1">
                  <c:v>1689.3869999999999</c:v>
                </c:pt>
                <c:pt idx="2">
                  <c:v>1840.46</c:v>
                </c:pt>
                <c:pt idx="3">
                  <c:v>1975.8049999999998</c:v>
                </c:pt>
                <c:pt idx="4">
                  <c:v>2163.8949999999995</c:v>
                </c:pt>
                <c:pt idx="5">
                  <c:v>2088.259</c:v>
                </c:pt>
                <c:pt idx="6">
                  <c:v>2167.1859999999992</c:v>
                </c:pt>
                <c:pt idx="7">
                  <c:v>2583.4210000000003</c:v>
                </c:pt>
                <c:pt idx="8">
                  <c:v>3179.6230000000005</c:v>
                </c:pt>
                <c:pt idx="9">
                  <c:v>3755.3440000000001</c:v>
                </c:pt>
                <c:pt idx="10">
                  <c:v>3992.0950000000007</c:v>
                </c:pt>
                <c:pt idx="11">
                  <c:v>4187.0079999999998</c:v>
                </c:pt>
                <c:pt idx="12">
                  <c:v>4064.927999999999</c:v>
                </c:pt>
                <c:pt idx="13">
                  <c:v>3782.9409999999993</c:v>
                </c:pt>
                <c:pt idx="14">
                  <c:v>3039.994999999999</c:v>
                </c:pt>
                <c:pt idx="15">
                  <c:v>2311.7869999999998</c:v>
                </c:pt>
                <c:pt idx="16">
                  <c:v>1985.6949999999999</c:v>
                </c:pt>
                <c:pt idx="17">
                  <c:v>1940.4720000000002</c:v>
                </c:pt>
                <c:pt idx="18">
                  <c:v>1896.7719999999995</c:v>
                </c:pt>
                <c:pt idx="19">
                  <c:v>1871.702</c:v>
                </c:pt>
                <c:pt idx="20">
                  <c:v>1814.9629999999997</c:v>
                </c:pt>
                <c:pt idx="21">
                  <c:v>1791.4920000000004</c:v>
                </c:pt>
                <c:pt idx="22">
                  <c:v>1788.1630000000002</c:v>
                </c:pt>
                <c:pt idx="23">
                  <c:v>1788.3100000000002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80-4D0E-B887-8DC81B587F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36</c:v>
                </c:pt>
                <c:pt idx="2">
                  <c:v>39</c:v>
                </c:pt>
                <c:pt idx="3">
                  <c:v>42</c:v>
                </c:pt>
                <c:pt idx="4">
                  <c:v>45</c:v>
                </c:pt>
                <c:pt idx="5">
                  <c:v>47</c:v>
                </c:pt>
                <c:pt idx="6">
                  <c:v>50</c:v>
                </c:pt>
                <c:pt idx="7">
                  <c:v>61</c:v>
                </c:pt>
                <c:pt idx="8">
                  <c:v>79</c:v>
                </c:pt>
                <c:pt idx="9">
                  <c:v>96</c:v>
                </c:pt>
                <c:pt idx="10">
                  <c:v>113</c:v>
                </c:pt>
                <c:pt idx="11">
                  <c:v>125</c:v>
                </c:pt>
                <c:pt idx="12">
                  <c:v>132</c:v>
                </c:pt>
                <c:pt idx="13">
                  <c:v>134</c:v>
                </c:pt>
                <c:pt idx="14">
                  <c:v>124</c:v>
                </c:pt>
                <c:pt idx="15">
                  <c:v>110</c:v>
                </c:pt>
                <c:pt idx="16">
                  <c:v>106</c:v>
                </c:pt>
                <c:pt idx="17">
                  <c:v>107</c:v>
                </c:pt>
                <c:pt idx="18">
                  <c:v>104</c:v>
                </c:pt>
                <c:pt idx="19">
                  <c:v>102</c:v>
                </c:pt>
                <c:pt idx="20">
                  <c:v>100</c:v>
                </c:pt>
                <c:pt idx="21">
                  <c:v>100</c:v>
                </c:pt>
                <c:pt idx="22">
                  <c:v>99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80-4D0E-B887-8DC81B587F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310</c:v>
                </c:pt>
                <c:pt idx="6">
                  <c:v>829</c:v>
                </c:pt>
                <c:pt idx="7">
                  <c:v>1197</c:v>
                </c:pt>
                <c:pt idx="8">
                  <c:v>1186</c:v>
                </c:pt>
                <c:pt idx="9">
                  <c:v>1199</c:v>
                </c:pt>
                <c:pt idx="10">
                  <c:v>725</c:v>
                </c:pt>
                <c:pt idx="11">
                  <c:v>720</c:v>
                </c:pt>
                <c:pt idx="12">
                  <c:v>618</c:v>
                </c:pt>
                <c:pt idx="13">
                  <c:v>578</c:v>
                </c:pt>
                <c:pt idx="14">
                  <c:v>773</c:v>
                </c:pt>
                <c:pt idx="15">
                  <c:v>1057</c:v>
                </c:pt>
                <c:pt idx="16">
                  <c:v>1163</c:v>
                </c:pt>
                <c:pt idx="17">
                  <c:v>1239</c:v>
                </c:pt>
                <c:pt idx="18">
                  <c:v>1394</c:v>
                </c:pt>
                <c:pt idx="19">
                  <c:v>1416</c:v>
                </c:pt>
                <c:pt idx="20">
                  <c:v>1323</c:v>
                </c:pt>
                <c:pt idx="21">
                  <c:v>878</c:v>
                </c:pt>
                <c:pt idx="22">
                  <c:v>712</c:v>
                </c:pt>
                <c:pt idx="23">
                  <c:v>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80-4D0E-B887-8DC81B587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5313.6639999999989</c:v>
                </c:pt>
                <c:pt idx="1">
                  <c:v>5036.3869999999997</c:v>
                </c:pt>
                <c:pt idx="2">
                  <c:v>5050.3060000000005</c:v>
                </c:pt>
                <c:pt idx="3">
                  <c:v>5029.7389999999996</c:v>
                </c:pt>
                <c:pt idx="4">
                  <c:v>5169.0020000000013</c:v>
                </c:pt>
                <c:pt idx="5">
                  <c:v>5599.5710000000008</c:v>
                </c:pt>
                <c:pt idx="6">
                  <c:v>6321.1579999999994</c:v>
                </c:pt>
                <c:pt idx="7">
                  <c:v>7450.0240000000003</c:v>
                </c:pt>
                <c:pt idx="8">
                  <c:v>8012.6780000000017</c:v>
                </c:pt>
                <c:pt idx="9">
                  <c:v>8460.8469999999998</c:v>
                </c:pt>
                <c:pt idx="10">
                  <c:v>8232.3789999999972</c:v>
                </c:pt>
                <c:pt idx="11">
                  <c:v>8260.0859999999993</c:v>
                </c:pt>
                <c:pt idx="12">
                  <c:v>8113.9280000000017</c:v>
                </c:pt>
                <c:pt idx="13">
                  <c:v>8066.0009999999984</c:v>
                </c:pt>
                <c:pt idx="14">
                  <c:v>7886.2220000000025</c:v>
                </c:pt>
                <c:pt idx="15">
                  <c:v>7801.3370000000004</c:v>
                </c:pt>
                <c:pt idx="16">
                  <c:v>7697.5700000000006</c:v>
                </c:pt>
                <c:pt idx="17">
                  <c:v>8019.0739999999996</c:v>
                </c:pt>
                <c:pt idx="18">
                  <c:v>7967.3290000000025</c:v>
                </c:pt>
                <c:pt idx="19">
                  <c:v>7783.4640000000027</c:v>
                </c:pt>
                <c:pt idx="20">
                  <c:v>7330.1949999999997</c:v>
                </c:pt>
                <c:pt idx="21">
                  <c:v>6750.2470000000021</c:v>
                </c:pt>
                <c:pt idx="22">
                  <c:v>6335.1049999999987</c:v>
                </c:pt>
                <c:pt idx="23">
                  <c:v>5850.5879999999997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80-4D0E-B887-8DC81B587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101.01</c:v>
                </c:pt>
                <c:pt idx="2">
                  <c:v>81.430000000000007</c:v>
                </c:pt>
                <c:pt idx="3">
                  <c:v>79.52</c:v>
                </c:pt>
                <c:pt idx="4">
                  <c:v>80</c:v>
                </c:pt>
                <c:pt idx="5">
                  <c:v>87.04</c:v>
                </c:pt>
                <c:pt idx="6">
                  <c:v>112.77</c:v>
                </c:pt>
                <c:pt idx="7">
                  <c:v>116.61</c:v>
                </c:pt>
                <c:pt idx="8">
                  <c:v>120.13</c:v>
                </c:pt>
                <c:pt idx="9">
                  <c:v>111.68</c:v>
                </c:pt>
                <c:pt idx="10">
                  <c:v>111.71</c:v>
                </c:pt>
                <c:pt idx="11">
                  <c:v>107.13</c:v>
                </c:pt>
                <c:pt idx="12">
                  <c:v>110</c:v>
                </c:pt>
                <c:pt idx="13">
                  <c:v>119</c:v>
                </c:pt>
                <c:pt idx="14">
                  <c:v>119.57</c:v>
                </c:pt>
                <c:pt idx="15">
                  <c:v>121.41</c:v>
                </c:pt>
                <c:pt idx="16">
                  <c:v>123.37</c:v>
                </c:pt>
                <c:pt idx="17">
                  <c:v>123.06</c:v>
                </c:pt>
                <c:pt idx="18">
                  <c:v>118.6</c:v>
                </c:pt>
                <c:pt idx="19">
                  <c:v>121.19</c:v>
                </c:pt>
                <c:pt idx="20">
                  <c:v>110.36</c:v>
                </c:pt>
                <c:pt idx="21">
                  <c:v>101.12</c:v>
                </c:pt>
                <c:pt idx="22">
                  <c:v>108.36</c:v>
                </c:pt>
                <c:pt idx="23">
                  <c:v>110.85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80-4D0E-B887-8DC81B587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5313.6640000000007</v>
      </c>
      <c r="C4" s="18">
        <v>5036.3869999999988</v>
      </c>
      <c r="D4" s="18">
        <v>5050.2599999999993</v>
      </c>
      <c r="E4" s="18">
        <v>5029.7050000000008</v>
      </c>
      <c r="F4" s="18">
        <v>5168.9949999999981</v>
      </c>
      <c r="G4" s="18">
        <v>5599.5590000000002</v>
      </c>
      <c r="H4" s="18">
        <v>6321.1860000000024</v>
      </c>
      <c r="I4" s="18">
        <v>7450.0629999999983</v>
      </c>
      <c r="J4" s="18">
        <v>8012.6909999999989</v>
      </c>
      <c r="K4" s="18">
        <v>8460.8469999999979</v>
      </c>
      <c r="L4" s="18">
        <v>8232.3790000000008</v>
      </c>
      <c r="M4" s="18">
        <v>8260.0860000000011</v>
      </c>
      <c r="N4" s="18">
        <v>8113.9280000000008</v>
      </c>
      <c r="O4" s="18">
        <v>8066.0159999999969</v>
      </c>
      <c r="P4" s="18">
        <v>7886.2640000000029</v>
      </c>
      <c r="Q4" s="18">
        <v>7801.3430000000017</v>
      </c>
      <c r="R4" s="18">
        <v>7697.5520000000015</v>
      </c>
      <c r="S4" s="18">
        <v>8019.0329999999994</v>
      </c>
      <c r="T4" s="18">
        <v>7967.3130000000001</v>
      </c>
      <c r="U4" s="18">
        <v>7783.5119999999997</v>
      </c>
      <c r="V4" s="18">
        <v>7330.1559999999999</v>
      </c>
      <c r="W4" s="18">
        <v>6750.2920000000022</v>
      </c>
      <c r="X4" s="18">
        <v>6335.1049999999987</v>
      </c>
      <c r="Y4" s="18">
        <v>5850.5879999999997</v>
      </c>
      <c r="Z4" s="19"/>
      <c r="AA4" s="20">
        <f>SUM(B4:Z4)</f>
        <v>167536.924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</v>
      </c>
      <c r="C7" s="28">
        <v>101.01</v>
      </c>
      <c r="D7" s="28">
        <v>81.430000000000007</v>
      </c>
      <c r="E7" s="28">
        <v>79.52</v>
      </c>
      <c r="F7" s="28">
        <v>80</v>
      </c>
      <c r="G7" s="28">
        <v>87.04</v>
      </c>
      <c r="H7" s="28">
        <v>112.77</v>
      </c>
      <c r="I7" s="28">
        <v>116.61</v>
      </c>
      <c r="J7" s="28">
        <v>120.13</v>
      </c>
      <c r="K7" s="28">
        <v>111.68</v>
      </c>
      <c r="L7" s="28">
        <v>111.71</v>
      </c>
      <c r="M7" s="28">
        <v>107.13</v>
      </c>
      <c r="N7" s="28">
        <v>110</v>
      </c>
      <c r="O7" s="28">
        <v>119</v>
      </c>
      <c r="P7" s="28">
        <v>119.57</v>
      </c>
      <c r="Q7" s="28">
        <v>121.41</v>
      </c>
      <c r="R7" s="28">
        <v>123.37</v>
      </c>
      <c r="S7" s="28">
        <v>123.06</v>
      </c>
      <c r="T7" s="28">
        <v>118.6</v>
      </c>
      <c r="U7" s="28">
        <v>121.19</v>
      </c>
      <c r="V7" s="28">
        <v>110.36</v>
      </c>
      <c r="W7" s="28">
        <v>101.12</v>
      </c>
      <c r="X7" s="28">
        <v>108.36</v>
      </c>
      <c r="Y7" s="28">
        <v>110.85</v>
      </c>
      <c r="Z7" s="29"/>
      <c r="AA7" s="30">
        <f>IF(SUM(B7:Z7)&lt;&gt;0,AVERAGEIF(B7:Z7,"&lt;&gt;"""),"")</f>
        <v>107.955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806</v>
      </c>
      <c r="C10" s="42">
        <v>463</v>
      </c>
      <c r="D10" s="42">
        <v>463</v>
      </c>
      <c r="E10" s="42">
        <v>463</v>
      </c>
      <c r="F10" s="42">
        <v>463</v>
      </c>
      <c r="G10" s="42">
        <v>771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462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12515</v>
      </c>
    </row>
    <row r="11" spans="1:27" ht="25.15" customHeight="1" x14ac:dyDescent="0.2">
      <c r="A11" s="45" t="s">
        <v>7</v>
      </c>
      <c r="B11" s="46">
        <v>99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93</v>
      </c>
      <c r="I11" s="47">
        <v>99</v>
      </c>
      <c r="J11" s="47">
        <v>99</v>
      </c>
      <c r="K11" s="47">
        <v>99</v>
      </c>
      <c r="L11" s="47">
        <v>99</v>
      </c>
      <c r="M11" s="47">
        <v>99</v>
      </c>
      <c r="N11" s="47">
        <v>99</v>
      </c>
      <c r="O11" s="47">
        <v>99</v>
      </c>
      <c r="P11" s="47">
        <v>99</v>
      </c>
      <c r="Q11" s="47">
        <v>99</v>
      </c>
      <c r="R11" s="47">
        <v>107</v>
      </c>
      <c r="S11" s="47">
        <v>119</v>
      </c>
      <c r="T11" s="47">
        <v>132</v>
      </c>
      <c r="U11" s="47">
        <v>132</v>
      </c>
      <c r="V11" s="47">
        <v>132</v>
      </c>
      <c r="W11" s="47">
        <v>132</v>
      </c>
      <c r="X11" s="47">
        <v>99</v>
      </c>
      <c r="Y11" s="47">
        <v>99</v>
      </c>
      <c r="Z11" s="48"/>
      <c r="AA11" s="49">
        <f t="shared" si="0"/>
        <v>2500</v>
      </c>
    </row>
    <row r="12" spans="1:27" ht="25.15" customHeight="1" x14ac:dyDescent="0.2">
      <c r="A12" s="50" t="s">
        <v>8</v>
      </c>
      <c r="B12" s="51">
        <v>1195</v>
      </c>
      <c r="C12" s="52">
        <v>1195</v>
      </c>
      <c r="D12" s="52">
        <v>1195</v>
      </c>
      <c r="E12" s="52">
        <v>1095</v>
      </c>
      <c r="F12" s="52">
        <v>1095</v>
      </c>
      <c r="G12" s="52">
        <v>1255</v>
      </c>
      <c r="H12" s="52">
        <v>1932</v>
      </c>
      <c r="I12" s="52">
        <v>2308.942</v>
      </c>
      <c r="J12" s="52">
        <v>2484.0680000000002</v>
      </c>
      <c r="K12" s="52">
        <v>2351.5030000000002</v>
      </c>
      <c r="L12" s="52">
        <v>2354.2840000000001</v>
      </c>
      <c r="M12" s="52">
        <v>2186.078</v>
      </c>
      <c r="N12" s="52">
        <v>2269</v>
      </c>
      <c r="O12" s="52">
        <v>2541.0749999999998</v>
      </c>
      <c r="P12" s="52">
        <v>2923.2690000000002</v>
      </c>
      <c r="Q12" s="52">
        <v>3279.5559999999996</v>
      </c>
      <c r="R12" s="52">
        <v>3354.857</v>
      </c>
      <c r="S12" s="52">
        <v>3262.261</v>
      </c>
      <c r="T12" s="52">
        <v>3210.741</v>
      </c>
      <c r="U12" s="52">
        <v>3054.51</v>
      </c>
      <c r="V12" s="52">
        <v>2701.393</v>
      </c>
      <c r="W12" s="52">
        <v>1954</v>
      </c>
      <c r="X12" s="52">
        <v>1700.942</v>
      </c>
      <c r="Y12" s="52">
        <v>1316.278</v>
      </c>
      <c r="Z12" s="53"/>
      <c r="AA12" s="54">
        <f t="shared" si="0"/>
        <v>52214.756999999998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310</v>
      </c>
      <c r="H13" s="52">
        <v>829</v>
      </c>
      <c r="I13" s="52">
        <v>1197</v>
      </c>
      <c r="J13" s="52">
        <v>1186</v>
      </c>
      <c r="K13" s="52">
        <v>1199</v>
      </c>
      <c r="L13" s="52">
        <v>725</v>
      </c>
      <c r="M13" s="52">
        <v>720</v>
      </c>
      <c r="N13" s="52">
        <v>618</v>
      </c>
      <c r="O13" s="52">
        <v>578</v>
      </c>
      <c r="P13" s="52">
        <v>773</v>
      </c>
      <c r="Q13" s="52">
        <v>1057</v>
      </c>
      <c r="R13" s="52">
        <v>1163</v>
      </c>
      <c r="S13" s="52">
        <v>1239</v>
      </c>
      <c r="T13" s="52">
        <v>1394</v>
      </c>
      <c r="U13" s="52">
        <v>1416</v>
      </c>
      <c r="V13" s="52">
        <v>1323</v>
      </c>
      <c r="W13" s="52">
        <v>878</v>
      </c>
      <c r="X13" s="52">
        <v>712</v>
      </c>
      <c r="Y13" s="52">
        <v>586</v>
      </c>
      <c r="Z13" s="53"/>
      <c r="AA13" s="54">
        <f t="shared" si="0"/>
        <v>17903</v>
      </c>
    </row>
    <row r="14" spans="1:27" ht="25.15" customHeight="1" x14ac:dyDescent="0.2">
      <c r="A14" s="55" t="s">
        <v>10</v>
      </c>
      <c r="B14" s="56">
        <v>1597.664</v>
      </c>
      <c r="C14" s="57">
        <v>1689.3869999999999</v>
      </c>
      <c r="D14" s="57">
        <v>1840.46</v>
      </c>
      <c r="E14" s="57">
        <v>1975.8049999999998</v>
      </c>
      <c r="F14" s="57">
        <v>2163.8949999999995</v>
      </c>
      <c r="G14" s="57">
        <v>2088.259</v>
      </c>
      <c r="H14" s="57">
        <v>2167.1859999999992</v>
      </c>
      <c r="I14" s="57">
        <v>2583.4210000000003</v>
      </c>
      <c r="J14" s="57">
        <v>3179.6230000000005</v>
      </c>
      <c r="K14" s="57">
        <v>3755.3440000000001</v>
      </c>
      <c r="L14" s="57">
        <v>3992.0950000000007</v>
      </c>
      <c r="M14" s="57">
        <v>4187.0079999999998</v>
      </c>
      <c r="N14" s="57">
        <v>4064.927999999999</v>
      </c>
      <c r="O14" s="57">
        <v>3782.9409999999993</v>
      </c>
      <c r="P14" s="57">
        <v>3039.994999999999</v>
      </c>
      <c r="Q14" s="57">
        <v>2311.7869999999998</v>
      </c>
      <c r="R14" s="57">
        <v>1985.6949999999999</v>
      </c>
      <c r="S14" s="57">
        <v>1940.4720000000002</v>
      </c>
      <c r="T14" s="57">
        <v>1896.7719999999995</v>
      </c>
      <c r="U14" s="57">
        <v>1871.702</v>
      </c>
      <c r="V14" s="57">
        <v>1814.9629999999997</v>
      </c>
      <c r="W14" s="57">
        <v>1791.4920000000004</v>
      </c>
      <c r="X14" s="57">
        <v>1788.1630000000002</v>
      </c>
      <c r="Y14" s="57">
        <v>1788.3100000000002</v>
      </c>
      <c r="Z14" s="58"/>
      <c r="AA14" s="59">
        <f t="shared" si="0"/>
        <v>59297.366999999984</v>
      </c>
    </row>
    <row r="15" spans="1:27" ht="25.15" customHeight="1" x14ac:dyDescent="0.2">
      <c r="A15" s="55" t="s">
        <v>11</v>
      </c>
      <c r="B15" s="56">
        <v>34</v>
      </c>
      <c r="C15" s="57">
        <v>36</v>
      </c>
      <c r="D15" s="57">
        <v>39</v>
      </c>
      <c r="E15" s="57">
        <v>42</v>
      </c>
      <c r="F15" s="57">
        <v>45</v>
      </c>
      <c r="G15" s="57">
        <v>47</v>
      </c>
      <c r="H15" s="57">
        <v>50</v>
      </c>
      <c r="I15" s="57">
        <v>61</v>
      </c>
      <c r="J15" s="57">
        <v>79</v>
      </c>
      <c r="K15" s="57">
        <v>96</v>
      </c>
      <c r="L15" s="57">
        <v>113</v>
      </c>
      <c r="M15" s="57">
        <v>125</v>
      </c>
      <c r="N15" s="57">
        <v>132</v>
      </c>
      <c r="O15" s="57">
        <v>134</v>
      </c>
      <c r="P15" s="57">
        <v>124</v>
      </c>
      <c r="Q15" s="57">
        <v>110</v>
      </c>
      <c r="R15" s="57">
        <v>106</v>
      </c>
      <c r="S15" s="57">
        <v>107</v>
      </c>
      <c r="T15" s="57">
        <v>104</v>
      </c>
      <c r="U15" s="57">
        <v>102</v>
      </c>
      <c r="V15" s="57">
        <v>100</v>
      </c>
      <c r="W15" s="57">
        <v>100</v>
      </c>
      <c r="X15" s="57">
        <v>99</v>
      </c>
      <c r="Y15" s="57">
        <v>97</v>
      </c>
      <c r="Z15" s="58"/>
      <c r="AA15" s="59">
        <f t="shared" si="0"/>
        <v>2082</v>
      </c>
    </row>
    <row r="16" spans="1:27" ht="30" customHeight="1" thickBot="1" x14ac:dyDescent="0.25">
      <c r="A16" s="60" t="s">
        <v>12</v>
      </c>
      <c r="B16" s="61">
        <f>IF(LEN(B$2)&gt;0,SUM(B10:B15),"")</f>
        <v>3731.6639999999998</v>
      </c>
      <c r="C16" s="62">
        <f t="shared" ref="C16:Z16" si="1">IF(LEN(C$2)&gt;0,SUM(C10:C15),"")</f>
        <v>3476.3869999999997</v>
      </c>
      <c r="D16" s="62">
        <f t="shared" si="1"/>
        <v>3630.46</v>
      </c>
      <c r="E16" s="62">
        <f t="shared" si="1"/>
        <v>3668.8049999999998</v>
      </c>
      <c r="F16" s="62">
        <f t="shared" si="1"/>
        <v>3859.8949999999995</v>
      </c>
      <c r="G16" s="62">
        <f t="shared" si="1"/>
        <v>4564.259</v>
      </c>
      <c r="H16" s="62">
        <f t="shared" si="1"/>
        <v>5687.1859999999997</v>
      </c>
      <c r="I16" s="62">
        <f t="shared" si="1"/>
        <v>6865.3630000000003</v>
      </c>
      <c r="J16" s="62">
        <f t="shared" si="1"/>
        <v>7643.6910000000007</v>
      </c>
      <c r="K16" s="62">
        <f t="shared" si="1"/>
        <v>8116.8470000000007</v>
      </c>
      <c r="L16" s="62">
        <f t="shared" si="1"/>
        <v>7899.3790000000008</v>
      </c>
      <c r="M16" s="62">
        <f t="shared" si="1"/>
        <v>7933.0859999999993</v>
      </c>
      <c r="N16" s="62">
        <f t="shared" si="1"/>
        <v>7798.927999999999</v>
      </c>
      <c r="O16" s="62">
        <f t="shared" si="1"/>
        <v>7751.0159999999996</v>
      </c>
      <c r="P16" s="62">
        <f t="shared" si="1"/>
        <v>7575.2639999999992</v>
      </c>
      <c r="Q16" s="62">
        <f t="shared" si="1"/>
        <v>7473.3429999999989</v>
      </c>
      <c r="R16" s="62">
        <f t="shared" si="1"/>
        <v>7332.5519999999997</v>
      </c>
      <c r="S16" s="62">
        <f t="shared" si="1"/>
        <v>7129.7330000000002</v>
      </c>
      <c r="T16" s="62">
        <f t="shared" si="1"/>
        <v>7045.512999999999</v>
      </c>
      <c r="U16" s="62">
        <f t="shared" si="1"/>
        <v>6884.2120000000004</v>
      </c>
      <c r="V16" s="62">
        <f t="shared" si="1"/>
        <v>6379.3559999999998</v>
      </c>
      <c r="W16" s="62">
        <f t="shared" si="1"/>
        <v>5163.4920000000002</v>
      </c>
      <c r="X16" s="62">
        <f t="shared" si="1"/>
        <v>4707.1050000000005</v>
      </c>
      <c r="Y16" s="62">
        <f t="shared" si="1"/>
        <v>4194.5880000000006</v>
      </c>
      <c r="Z16" s="63" t="str">
        <f t="shared" si="1"/>
        <v/>
      </c>
      <c r="AA16" s="64">
        <f>SUM(AA10:AA15)</f>
        <v>146512.12399999998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2375.54</v>
      </c>
      <c r="C28" s="72">
        <v>2429.29</v>
      </c>
      <c r="D28" s="72">
        <v>2504.23</v>
      </c>
      <c r="E28" s="72">
        <v>2485.7199999999998</v>
      </c>
      <c r="F28" s="72">
        <v>2563.4</v>
      </c>
      <c r="G28" s="72">
        <v>3320.72</v>
      </c>
      <c r="H28" s="72">
        <v>4033.01</v>
      </c>
      <c r="I28" s="72">
        <v>4306.66</v>
      </c>
      <c r="J28" s="72">
        <v>4650.22</v>
      </c>
      <c r="K28" s="72">
        <v>4858.63</v>
      </c>
      <c r="L28" s="72">
        <v>4811.8999999999996</v>
      </c>
      <c r="M28" s="72">
        <v>4797.78</v>
      </c>
      <c r="N28" s="72">
        <v>4739.68</v>
      </c>
      <c r="O28" s="72">
        <v>4573.4799999999996</v>
      </c>
      <c r="P28" s="72">
        <v>4348.9799999999996</v>
      </c>
      <c r="Q28" s="72">
        <v>4207.25</v>
      </c>
      <c r="R28" s="72">
        <v>4082.97</v>
      </c>
      <c r="S28" s="72">
        <v>4066.29</v>
      </c>
      <c r="T28" s="72">
        <v>3998.49</v>
      </c>
      <c r="U28" s="72">
        <v>3947.89</v>
      </c>
      <c r="V28" s="72">
        <v>3706.56</v>
      </c>
      <c r="W28" s="72">
        <v>3354.85</v>
      </c>
      <c r="X28" s="72">
        <v>3171.78</v>
      </c>
      <c r="Y28" s="72">
        <v>2975.15</v>
      </c>
      <c r="Z28" s="73"/>
      <c r="AA28" s="74">
        <f>SUM(B28:Z28)</f>
        <v>90310.469999999987</v>
      </c>
    </row>
    <row r="29" spans="1:27" ht="25.15" customHeight="1" x14ac:dyDescent="0.2">
      <c r="A29" s="75" t="s">
        <v>23</v>
      </c>
      <c r="B29" s="76">
        <v>1018.124</v>
      </c>
      <c r="C29" s="77">
        <v>1073.097</v>
      </c>
      <c r="D29" s="77">
        <v>1165.23</v>
      </c>
      <c r="E29" s="77">
        <v>1271.085</v>
      </c>
      <c r="F29" s="77">
        <v>1402.4949999999999</v>
      </c>
      <c r="G29" s="77">
        <v>1273.539</v>
      </c>
      <c r="H29" s="77">
        <v>1200.1759999999999</v>
      </c>
      <c r="I29" s="77">
        <v>1545.703</v>
      </c>
      <c r="J29" s="77">
        <v>2008.471</v>
      </c>
      <c r="K29" s="77">
        <v>2248.2170000000001</v>
      </c>
      <c r="L29" s="77">
        <v>2091.4789999999998</v>
      </c>
      <c r="M29" s="77">
        <v>2133.306</v>
      </c>
      <c r="N29" s="77">
        <v>2045.248</v>
      </c>
      <c r="O29" s="77">
        <v>2103.5360000000001</v>
      </c>
      <c r="P29" s="77">
        <v>1818.2840000000001</v>
      </c>
      <c r="Q29" s="77">
        <v>1574.0930000000001</v>
      </c>
      <c r="R29" s="77">
        <v>1198.5820000000001</v>
      </c>
      <c r="S29" s="77">
        <v>1092.443</v>
      </c>
      <c r="T29" s="77">
        <v>1120.0229999999999</v>
      </c>
      <c r="U29" s="77">
        <v>1191.3219999999999</v>
      </c>
      <c r="V29" s="77">
        <v>1230.796</v>
      </c>
      <c r="W29" s="77">
        <v>1247.6420000000001</v>
      </c>
      <c r="X29" s="77">
        <v>1197.325</v>
      </c>
      <c r="Y29" s="77">
        <v>1304.4380000000001</v>
      </c>
      <c r="Z29" s="78"/>
      <c r="AA29" s="79">
        <f>SUM(B29:Z29)</f>
        <v>35554.653999999995</v>
      </c>
    </row>
    <row r="30" spans="1:27" ht="25.15" customHeight="1" x14ac:dyDescent="0.2">
      <c r="A30" s="82" t="s">
        <v>24</v>
      </c>
      <c r="B30" s="80">
        <v>842</v>
      </c>
      <c r="C30" s="81">
        <v>499</v>
      </c>
      <c r="D30" s="81">
        <v>499</v>
      </c>
      <c r="E30" s="81">
        <v>499</v>
      </c>
      <c r="F30" s="81">
        <v>499</v>
      </c>
      <c r="G30" s="81">
        <v>559</v>
      </c>
      <c r="H30" s="81">
        <v>871</v>
      </c>
      <c r="I30" s="81">
        <v>1300</v>
      </c>
      <c r="J30" s="81">
        <v>1354</v>
      </c>
      <c r="K30" s="81">
        <v>1354</v>
      </c>
      <c r="L30" s="81">
        <v>1329</v>
      </c>
      <c r="M30" s="81">
        <v>1329</v>
      </c>
      <c r="N30" s="81">
        <v>1329</v>
      </c>
      <c r="O30" s="81">
        <v>1389</v>
      </c>
      <c r="P30" s="81">
        <v>1719</v>
      </c>
      <c r="Q30" s="81">
        <v>2020</v>
      </c>
      <c r="R30" s="81">
        <v>2416</v>
      </c>
      <c r="S30" s="81">
        <v>2330</v>
      </c>
      <c r="T30" s="81">
        <v>2280</v>
      </c>
      <c r="U30" s="81">
        <v>2100</v>
      </c>
      <c r="V30" s="81">
        <v>1809</v>
      </c>
      <c r="W30" s="81">
        <v>1153</v>
      </c>
      <c r="X30" s="81">
        <v>891</v>
      </c>
      <c r="Y30" s="81">
        <v>494</v>
      </c>
      <c r="Z30" s="83"/>
      <c r="AA30" s="84">
        <f>SUM(B30:Z30)</f>
        <v>30864</v>
      </c>
    </row>
    <row r="31" spans="1:27" ht="30" customHeight="1" thickBot="1" x14ac:dyDescent="0.25">
      <c r="A31" s="60" t="s">
        <v>25</v>
      </c>
      <c r="B31" s="61">
        <f>IF(LEN(B$2)&gt;0,SUM(B28:B30),"")</f>
        <v>4235.6639999999998</v>
      </c>
      <c r="C31" s="62">
        <f t="shared" ref="C31:Z31" si="4">IF(LEN(C$2)&gt;0,SUM(C28:C30),"")</f>
        <v>4001.3869999999997</v>
      </c>
      <c r="D31" s="62">
        <f t="shared" si="4"/>
        <v>4168.46</v>
      </c>
      <c r="E31" s="62">
        <f t="shared" si="4"/>
        <v>4255.8050000000003</v>
      </c>
      <c r="F31" s="62">
        <f t="shared" si="4"/>
        <v>4464.8950000000004</v>
      </c>
      <c r="G31" s="62">
        <f t="shared" si="4"/>
        <v>5153.259</v>
      </c>
      <c r="H31" s="62">
        <f t="shared" si="4"/>
        <v>6104.1859999999997</v>
      </c>
      <c r="I31" s="62">
        <f t="shared" si="4"/>
        <v>7152.3629999999994</v>
      </c>
      <c r="J31" s="62">
        <f t="shared" si="4"/>
        <v>8012.6910000000007</v>
      </c>
      <c r="K31" s="62">
        <f t="shared" si="4"/>
        <v>8460.8469999999998</v>
      </c>
      <c r="L31" s="62">
        <f t="shared" si="4"/>
        <v>8232.378999999999</v>
      </c>
      <c r="M31" s="62">
        <f t="shared" si="4"/>
        <v>8260.0859999999993</v>
      </c>
      <c r="N31" s="62">
        <f t="shared" si="4"/>
        <v>8113.9279999999999</v>
      </c>
      <c r="O31" s="62">
        <f t="shared" si="4"/>
        <v>8066.0159999999996</v>
      </c>
      <c r="P31" s="62">
        <f t="shared" si="4"/>
        <v>7886.2639999999992</v>
      </c>
      <c r="Q31" s="62">
        <f t="shared" si="4"/>
        <v>7801.3429999999998</v>
      </c>
      <c r="R31" s="62">
        <f t="shared" si="4"/>
        <v>7697.5519999999997</v>
      </c>
      <c r="S31" s="62">
        <f t="shared" si="4"/>
        <v>7488.7330000000002</v>
      </c>
      <c r="T31" s="62">
        <f t="shared" si="4"/>
        <v>7398.5129999999999</v>
      </c>
      <c r="U31" s="62">
        <f t="shared" si="4"/>
        <v>7239.2119999999995</v>
      </c>
      <c r="V31" s="62">
        <f t="shared" si="4"/>
        <v>6746.3559999999998</v>
      </c>
      <c r="W31" s="62">
        <f t="shared" si="4"/>
        <v>5755.4920000000002</v>
      </c>
      <c r="X31" s="62">
        <f t="shared" si="4"/>
        <v>5260.1050000000005</v>
      </c>
      <c r="Y31" s="62">
        <f t="shared" si="4"/>
        <v>4773.5879999999997</v>
      </c>
      <c r="Z31" s="63" t="str">
        <f t="shared" si="4"/>
        <v/>
      </c>
      <c r="AA31" s="64">
        <f>SUM(AA28:AA30)</f>
        <v>156729.12399999998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140</v>
      </c>
      <c r="C34" s="95">
        <v>161</v>
      </c>
      <c r="D34" s="95">
        <v>174</v>
      </c>
      <c r="E34" s="95">
        <v>223</v>
      </c>
      <c r="F34" s="95">
        <v>242</v>
      </c>
      <c r="G34" s="95">
        <v>225</v>
      </c>
      <c r="H34" s="95">
        <v>152</v>
      </c>
      <c r="I34" s="95">
        <v>129</v>
      </c>
      <c r="J34" s="95">
        <v>218</v>
      </c>
      <c r="K34" s="95">
        <v>219</v>
      </c>
      <c r="L34" s="95">
        <v>206</v>
      </c>
      <c r="M34" s="95">
        <v>199</v>
      </c>
      <c r="N34" s="95">
        <v>191</v>
      </c>
      <c r="O34" s="95">
        <v>191</v>
      </c>
      <c r="P34" s="95">
        <v>191</v>
      </c>
      <c r="Q34" s="95">
        <v>208</v>
      </c>
      <c r="R34" s="95">
        <v>168</v>
      </c>
      <c r="S34" s="95">
        <v>161</v>
      </c>
      <c r="T34" s="95">
        <v>161</v>
      </c>
      <c r="U34" s="95">
        <v>161</v>
      </c>
      <c r="V34" s="95">
        <v>161</v>
      </c>
      <c r="W34" s="95">
        <v>278</v>
      </c>
      <c r="X34" s="95">
        <v>224</v>
      </c>
      <c r="Y34" s="95">
        <v>245</v>
      </c>
      <c r="Z34" s="96"/>
      <c r="AA34" s="74">
        <f t="shared" ref="AA34:AA39" si="5">SUM(B34:Z34)</f>
        <v>4628</v>
      </c>
    </row>
    <row r="35" spans="1:27" ht="25.15" customHeight="1" x14ac:dyDescent="0.2">
      <c r="A35" s="97" t="s">
        <v>28</v>
      </c>
      <c r="B35" s="98">
        <v>304</v>
      </c>
      <c r="C35" s="99">
        <v>304</v>
      </c>
      <c r="D35" s="99">
        <v>304</v>
      </c>
      <c r="E35" s="99">
        <v>304</v>
      </c>
      <c r="F35" s="99">
        <v>304</v>
      </c>
      <c r="G35" s="99">
        <v>304</v>
      </c>
      <c r="H35" s="99">
        <v>205</v>
      </c>
      <c r="I35" s="99">
        <v>98</v>
      </c>
      <c r="J35" s="99">
        <v>91</v>
      </c>
      <c r="K35" s="99">
        <v>65</v>
      </c>
      <c r="L35" s="99">
        <v>67</v>
      </c>
      <c r="M35" s="99">
        <v>68</v>
      </c>
      <c r="N35" s="99">
        <v>64</v>
      </c>
      <c r="O35" s="99">
        <v>64</v>
      </c>
      <c r="P35" s="99">
        <v>60</v>
      </c>
      <c r="Q35" s="99">
        <v>60</v>
      </c>
      <c r="R35" s="99">
        <v>137</v>
      </c>
      <c r="S35" s="99">
        <v>138</v>
      </c>
      <c r="T35" s="99">
        <v>132</v>
      </c>
      <c r="U35" s="99">
        <v>134</v>
      </c>
      <c r="V35" s="99">
        <v>146</v>
      </c>
      <c r="W35" s="99">
        <v>254</v>
      </c>
      <c r="X35" s="99">
        <v>269</v>
      </c>
      <c r="Y35" s="99">
        <v>269</v>
      </c>
      <c r="Z35" s="100"/>
      <c r="AA35" s="79">
        <f t="shared" si="5"/>
        <v>4145</v>
      </c>
    </row>
    <row r="36" spans="1:27" ht="25.15" customHeight="1" x14ac:dyDescent="0.2">
      <c r="A36" s="97" t="s">
        <v>29</v>
      </c>
      <c r="B36" s="98">
        <v>1088</v>
      </c>
      <c r="C36" s="99">
        <v>1045</v>
      </c>
      <c r="D36" s="99">
        <v>891.8</v>
      </c>
      <c r="E36" s="99">
        <v>783.9</v>
      </c>
      <c r="F36" s="99">
        <v>714.1</v>
      </c>
      <c r="G36" s="99">
        <v>456.3</v>
      </c>
      <c r="H36" s="99">
        <v>227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540.29999999999995</v>
      </c>
      <c r="T36" s="99">
        <v>578.79999999999995</v>
      </c>
      <c r="U36" s="99">
        <v>554.29999999999995</v>
      </c>
      <c r="V36" s="99">
        <v>593.79999999999995</v>
      </c>
      <c r="W36" s="99">
        <v>1004.8</v>
      </c>
      <c r="X36" s="99">
        <v>1085</v>
      </c>
      <c r="Y36" s="99">
        <v>1087</v>
      </c>
      <c r="Z36" s="100"/>
      <c r="AA36" s="79">
        <f t="shared" si="5"/>
        <v>10750.1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297.7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1582</v>
      </c>
      <c r="C39" s="88">
        <f t="shared" si="6"/>
        <v>1560</v>
      </c>
      <c r="D39" s="88">
        <f t="shared" si="6"/>
        <v>1419.8</v>
      </c>
      <c r="E39" s="88">
        <f t="shared" si="6"/>
        <v>1360.9</v>
      </c>
      <c r="F39" s="88">
        <f t="shared" si="6"/>
        <v>1309.0999999999999</v>
      </c>
      <c r="G39" s="88">
        <f t="shared" si="6"/>
        <v>1035.3</v>
      </c>
      <c r="H39" s="88">
        <f t="shared" si="6"/>
        <v>634</v>
      </c>
      <c r="I39" s="88">
        <f t="shared" si="6"/>
        <v>584.70000000000005</v>
      </c>
      <c r="J39" s="88">
        <f t="shared" si="6"/>
        <v>369</v>
      </c>
      <c r="K39" s="88">
        <f t="shared" si="6"/>
        <v>344</v>
      </c>
      <c r="L39" s="88">
        <f t="shared" si="6"/>
        <v>333</v>
      </c>
      <c r="M39" s="88">
        <f t="shared" si="6"/>
        <v>327</v>
      </c>
      <c r="N39" s="88">
        <f t="shared" si="6"/>
        <v>315</v>
      </c>
      <c r="O39" s="88">
        <f t="shared" si="6"/>
        <v>315</v>
      </c>
      <c r="P39" s="88">
        <f t="shared" si="6"/>
        <v>311</v>
      </c>
      <c r="Q39" s="88">
        <f t="shared" si="6"/>
        <v>328</v>
      </c>
      <c r="R39" s="88">
        <f t="shared" si="6"/>
        <v>365</v>
      </c>
      <c r="S39" s="88">
        <f t="shared" si="6"/>
        <v>889.3</v>
      </c>
      <c r="T39" s="88">
        <f t="shared" si="6"/>
        <v>921.8</v>
      </c>
      <c r="U39" s="88">
        <f t="shared" si="6"/>
        <v>899.3</v>
      </c>
      <c r="V39" s="88">
        <f t="shared" si="6"/>
        <v>950.8</v>
      </c>
      <c r="W39" s="88">
        <f t="shared" si="6"/>
        <v>1586.8</v>
      </c>
      <c r="X39" s="88">
        <f t="shared" si="6"/>
        <v>1628</v>
      </c>
      <c r="Y39" s="88">
        <f t="shared" si="6"/>
        <v>1656</v>
      </c>
      <c r="Z39" s="89" t="str">
        <f t="shared" si="6"/>
        <v/>
      </c>
      <c r="AA39" s="90">
        <f t="shared" si="5"/>
        <v>21024.799999999999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1078</v>
      </c>
      <c r="C44" s="99">
        <v>1035</v>
      </c>
      <c r="D44" s="99">
        <v>881.8</v>
      </c>
      <c r="E44" s="99">
        <v>773.9</v>
      </c>
      <c r="F44" s="99">
        <v>704.1</v>
      </c>
      <c r="G44" s="99">
        <v>446.3</v>
      </c>
      <c r="H44" s="99">
        <v>217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530.29999999999995</v>
      </c>
      <c r="T44" s="99">
        <v>568.79999999999995</v>
      </c>
      <c r="U44" s="99">
        <v>544.29999999999995</v>
      </c>
      <c r="V44" s="99">
        <v>583.79999999999995</v>
      </c>
      <c r="W44" s="99">
        <v>994.8</v>
      </c>
      <c r="X44" s="99">
        <v>1075</v>
      </c>
      <c r="Y44" s="99">
        <v>1077</v>
      </c>
      <c r="Z44" s="100"/>
      <c r="AA44" s="79">
        <f t="shared" si="7"/>
        <v>10510.1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297.7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297.7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1078</v>
      </c>
      <c r="C48" s="88">
        <f t="shared" ref="C48:Z48" si="8">IF(LEN(C$2)&gt;0,SUM(C42:C47),"")</f>
        <v>1035</v>
      </c>
      <c r="D48" s="88">
        <f t="shared" si="8"/>
        <v>881.8</v>
      </c>
      <c r="E48" s="88">
        <f t="shared" si="8"/>
        <v>773.9</v>
      </c>
      <c r="F48" s="88">
        <f t="shared" si="8"/>
        <v>704.1</v>
      </c>
      <c r="G48" s="88">
        <f t="shared" si="8"/>
        <v>446.3</v>
      </c>
      <c r="H48" s="88">
        <f t="shared" si="8"/>
        <v>217</v>
      </c>
      <c r="I48" s="88">
        <f t="shared" si="8"/>
        <v>297.7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530.29999999999995</v>
      </c>
      <c r="T48" s="88">
        <f t="shared" si="8"/>
        <v>568.79999999999995</v>
      </c>
      <c r="U48" s="88">
        <f t="shared" si="8"/>
        <v>544.29999999999995</v>
      </c>
      <c r="V48" s="88">
        <f t="shared" si="8"/>
        <v>583.79999999999995</v>
      </c>
      <c r="W48" s="88">
        <f t="shared" si="8"/>
        <v>994.8</v>
      </c>
      <c r="X48" s="88">
        <f t="shared" si="8"/>
        <v>1075</v>
      </c>
      <c r="Y48" s="88">
        <f t="shared" si="8"/>
        <v>1077</v>
      </c>
      <c r="Z48" s="89" t="str">
        <f t="shared" si="8"/>
        <v/>
      </c>
      <c r="AA48" s="90">
        <f t="shared" si="7"/>
        <v>10807.800000000001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5313.6639999999998</v>
      </c>
      <c r="C51" s="88">
        <f t="shared" si="10"/>
        <v>5036.3869999999997</v>
      </c>
      <c r="D51" s="88">
        <f t="shared" si="10"/>
        <v>5050.26</v>
      </c>
      <c r="E51" s="88">
        <f t="shared" si="10"/>
        <v>5029.7049999999999</v>
      </c>
      <c r="F51" s="88">
        <f t="shared" si="10"/>
        <v>5168.994999999999</v>
      </c>
      <c r="G51" s="88">
        <f t="shared" si="10"/>
        <v>5599.5590000000002</v>
      </c>
      <c r="H51" s="88">
        <f t="shared" si="10"/>
        <v>6321.1859999999997</v>
      </c>
      <c r="I51" s="88">
        <f t="shared" si="10"/>
        <v>7450.0630000000001</v>
      </c>
      <c r="J51" s="88">
        <f t="shared" si="10"/>
        <v>8012.6910000000007</v>
      </c>
      <c r="K51" s="88">
        <f t="shared" si="10"/>
        <v>8460.8470000000016</v>
      </c>
      <c r="L51" s="88">
        <f t="shared" si="10"/>
        <v>8232.3790000000008</v>
      </c>
      <c r="M51" s="88">
        <f t="shared" si="10"/>
        <v>8260.0859999999993</v>
      </c>
      <c r="N51" s="88">
        <f t="shared" si="10"/>
        <v>8113.927999999999</v>
      </c>
      <c r="O51" s="88">
        <f t="shared" si="10"/>
        <v>8066.0159999999996</v>
      </c>
      <c r="P51" s="88">
        <f t="shared" si="10"/>
        <v>7886.2639999999992</v>
      </c>
      <c r="Q51" s="88">
        <f t="shared" si="10"/>
        <v>7801.3429999999989</v>
      </c>
      <c r="R51" s="88">
        <f t="shared" si="10"/>
        <v>7697.5519999999997</v>
      </c>
      <c r="S51" s="88">
        <f t="shared" si="10"/>
        <v>8019.0330000000004</v>
      </c>
      <c r="T51" s="88">
        <f t="shared" si="10"/>
        <v>7967.3129999999992</v>
      </c>
      <c r="U51" s="88">
        <f t="shared" si="10"/>
        <v>7783.5120000000006</v>
      </c>
      <c r="V51" s="88">
        <f t="shared" si="10"/>
        <v>7330.1559999999999</v>
      </c>
      <c r="W51" s="88">
        <f t="shared" si="10"/>
        <v>6750.2920000000004</v>
      </c>
      <c r="X51" s="88">
        <f t="shared" si="10"/>
        <v>6335.1050000000005</v>
      </c>
      <c r="Y51" s="88">
        <f t="shared" si="10"/>
        <v>5850.5880000000006</v>
      </c>
      <c r="Z51" s="89" t="str">
        <f t="shared" si="10"/>
        <v/>
      </c>
      <c r="AA51" s="104">
        <f>SUM(B51:Z51)</f>
        <v>167536.92399999994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5313.6639999999989</v>
      </c>
      <c r="C4" s="18">
        <v>5036.3869999999997</v>
      </c>
      <c r="D4" s="18">
        <v>5050.3060000000005</v>
      </c>
      <c r="E4" s="18">
        <v>5029.7389999999996</v>
      </c>
      <c r="F4" s="18">
        <v>5169.0020000000013</v>
      </c>
      <c r="G4" s="18">
        <v>5599.5710000000008</v>
      </c>
      <c r="H4" s="18">
        <v>6321.1579999999994</v>
      </c>
      <c r="I4" s="18">
        <v>7450.0240000000003</v>
      </c>
      <c r="J4" s="18">
        <v>8012.6780000000017</v>
      </c>
      <c r="K4" s="18">
        <v>8460.8469999999998</v>
      </c>
      <c r="L4" s="18">
        <v>8232.3789999999972</v>
      </c>
      <c r="M4" s="18">
        <v>8260.0859999999993</v>
      </c>
      <c r="N4" s="18">
        <v>8113.9280000000017</v>
      </c>
      <c r="O4" s="18">
        <v>8066.0009999999984</v>
      </c>
      <c r="P4" s="18">
        <v>7886.2220000000025</v>
      </c>
      <c r="Q4" s="18">
        <v>7801.3370000000004</v>
      </c>
      <c r="R4" s="18">
        <v>7697.5700000000006</v>
      </c>
      <c r="S4" s="18">
        <v>8019.0739999999996</v>
      </c>
      <c r="T4" s="18">
        <v>7967.3290000000025</v>
      </c>
      <c r="U4" s="18">
        <v>7783.4640000000027</v>
      </c>
      <c r="V4" s="18">
        <v>7330.1949999999997</v>
      </c>
      <c r="W4" s="18">
        <v>6750.2470000000021</v>
      </c>
      <c r="X4" s="18">
        <v>6335.1049999999987</v>
      </c>
      <c r="Y4" s="18">
        <v>5850.5879999999997</v>
      </c>
      <c r="Z4" s="19"/>
      <c r="AA4" s="20">
        <f>SUM(B4:Z4)</f>
        <v>167536.90100000001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</v>
      </c>
      <c r="C7" s="28">
        <v>101.01</v>
      </c>
      <c r="D7" s="28">
        <v>81.430000000000007</v>
      </c>
      <c r="E7" s="28">
        <v>79.52</v>
      </c>
      <c r="F7" s="28">
        <v>80</v>
      </c>
      <c r="G7" s="28">
        <v>87.04</v>
      </c>
      <c r="H7" s="28">
        <v>112.77</v>
      </c>
      <c r="I7" s="28">
        <v>116.61</v>
      </c>
      <c r="J7" s="28">
        <v>120.13</v>
      </c>
      <c r="K7" s="28">
        <v>111.68</v>
      </c>
      <c r="L7" s="28">
        <v>111.71</v>
      </c>
      <c r="M7" s="28">
        <v>107.13</v>
      </c>
      <c r="N7" s="28">
        <v>110</v>
      </c>
      <c r="O7" s="28">
        <v>119</v>
      </c>
      <c r="P7" s="28">
        <v>119.57</v>
      </c>
      <c r="Q7" s="28">
        <v>121.41</v>
      </c>
      <c r="R7" s="28">
        <v>123.37</v>
      </c>
      <c r="S7" s="28">
        <v>123.06</v>
      </c>
      <c r="T7" s="28">
        <v>118.6</v>
      </c>
      <c r="U7" s="28">
        <v>121.19</v>
      </c>
      <c r="V7" s="28">
        <v>110.36</v>
      </c>
      <c r="W7" s="28">
        <v>101.12</v>
      </c>
      <c r="X7" s="28">
        <v>108.36</v>
      </c>
      <c r="Y7" s="28">
        <v>110.85</v>
      </c>
      <c r="Z7" s="29"/>
      <c r="AA7" s="30">
        <f>IF(SUM(B7:Z7)&lt;&gt;0,AVERAGEIF(B7:Z7,"&lt;&gt;"""),"")</f>
        <v>107.955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958.51800000000003</v>
      </c>
      <c r="C19" s="72">
        <v>964.20299999999997</v>
      </c>
      <c r="D19" s="72">
        <v>961.45299999999997</v>
      </c>
      <c r="E19" s="72">
        <v>959.37699999999995</v>
      </c>
      <c r="F19" s="72">
        <v>928.77700000000004</v>
      </c>
      <c r="G19" s="72">
        <v>933.75</v>
      </c>
      <c r="H19" s="72">
        <v>945.50800000000004</v>
      </c>
      <c r="I19" s="72">
        <v>821.69899999999996</v>
      </c>
      <c r="J19" s="72">
        <v>863.76900000000001</v>
      </c>
      <c r="K19" s="72">
        <v>849.56399999999996</v>
      </c>
      <c r="L19" s="72">
        <v>861.11400000000003</v>
      </c>
      <c r="M19" s="72">
        <v>868.48400000000004</v>
      </c>
      <c r="N19" s="72">
        <v>811.17900000000009</v>
      </c>
      <c r="O19" s="72">
        <v>817.96199999999999</v>
      </c>
      <c r="P19" s="72">
        <v>798.39499999999998</v>
      </c>
      <c r="Q19" s="72">
        <v>801.70600000000002</v>
      </c>
      <c r="R19" s="72">
        <v>780.38000000000011</v>
      </c>
      <c r="S19" s="72">
        <v>773.62499999999989</v>
      </c>
      <c r="T19" s="72">
        <v>778.46</v>
      </c>
      <c r="U19" s="72">
        <v>782.07600000000002</v>
      </c>
      <c r="V19" s="72">
        <v>769.06699999999989</v>
      </c>
      <c r="W19" s="72">
        <v>830.75700000000006</v>
      </c>
      <c r="X19" s="72">
        <v>892.82399999999984</v>
      </c>
      <c r="Y19" s="72">
        <v>918.06499999999994</v>
      </c>
      <c r="Z19" s="73"/>
      <c r="AA19" s="74">
        <f t="shared" ref="AA19:AA24" si="2">SUM(B19:Z19)</f>
        <v>20670.712</v>
      </c>
    </row>
    <row r="20" spans="1:27" ht="25.15" customHeight="1" x14ac:dyDescent="0.2">
      <c r="A20" s="75" t="s">
        <v>15</v>
      </c>
      <c r="B20" s="76">
        <v>933.34900000000005</v>
      </c>
      <c r="C20" s="77">
        <v>898.56099999999992</v>
      </c>
      <c r="D20" s="77">
        <v>972.99199999999996</v>
      </c>
      <c r="E20" s="77">
        <v>980.06299999999987</v>
      </c>
      <c r="F20" s="77">
        <v>1026.7829999999999</v>
      </c>
      <c r="G20" s="77">
        <v>1109.8240000000001</v>
      </c>
      <c r="H20" s="77">
        <v>1264.087</v>
      </c>
      <c r="I20" s="77">
        <v>1398.135</v>
      </c>
      <c r="J20" s="77">
        <v>1321.7799999999997</v>
      </c>
      <c r="K20" s="77">
        <v>1308.3210000000001</v>
      </c>
      <c r="L20" s="77">
        <v>1191.6010000000001</v>
      </c>
      <c r="M20" s="77">
        <v>1182.6440000000002</v>
      </c>
      <c r="N20" s="77">
        <v>1158.4630000000002</v>
      </c>
      <c r="O20" s="77">
        <v>1164.9179999999999</v>
      </c>
      <c r="P20" s="77">
        <v>1157.171</v>
      </c>
      <c r="Q20" s="77">
        <v>1216.6089999999999</v>
      </c>
      <c r="R20" s="77">
        <v>1351.04</v>
      </c>
      <c r="S20" s="77">
        <v>1336.2020000000002</v>
      </c>
      <c r="T20" s="77">
        <v>1290.5420000000001</v>
      </c>
      <c r="U20" s="77">
        <v>1242.011</v>
      </c>
      <c r="V20" s="77">
        <v>1129.713</v>
      </c>
      <c r="W20" s="77">
        <v>1017.3620000000002</v>
      </c>
      <c r="X20" s="77">
        <v>866.22900000000004</v>
      </c>
      <c r="Y20" s="77">
        <v>826.32799999999997</v>
      </c>
      <c r="Z20" s="78"/>
      <c r="AA20" s="79">
        <f t="shared" si="2"/>
        <v>27344.728000000003</v>
      </c>
    </row>
    <row r="21" spans="1:27" ht="25.15" customHeight="1" x14ac:dyDescent="0.2">
      <c r="A21" s="75" t="s">
        <v>16</v>
      </c>
      <c r="B21" s="80">
        <v>2429.797</v>
      </c>
      <c r="C21" s="81">
        <v>2295.1229999999996</v>
      </c>
      <c r="D21" s="81">
        <v>2260.3609999999999</v>
      </c>
      <c r="E21" s="81">
        <v>2234.2990000000004</v>
      </c>
      <c r="F21" s="81">
        <v>2346.9419999999996</v>
      </c>
      <c r="G21" s="81">
        <v>2595.9969999999998</v>
      </c>
      <c r="H21" s="81">
        <v>2968.0630000000001</v>
      </c>
      <c r="I21" s="81">
        <v>3305.19</v>
      </c>
      <c r="J21" s="81">
        <v>3527.6290000000004</v>
      </c>
      <c r="K21" s="81">
        <v>3589.9619999999995</v>
      </c>
      <c r="L21" s="81">
        <v>3506.1639999999993</v>
      </c>
      <c r="M21" s="81">
        <v>3535.4580000000001</v>
      </c>
      <c r="N21" s="81">
        <v>3531.7859999999996</v>
      </c>
      <c r="O21" s="81">
        <v>3512.7209999999995</v>
      </c>
      <c r="P21" s="81">
        <v>3594.0559999999996</v>
      </c>
      <c r="Q21" s="81">
        <v>3771.9220000000009</v>
      </c>
      <c r="R21" s="81">
        <v>4174.9500000000007</v>
      </c>
      <c r="S21" s="81">
        <v>4415.7470000000003</v>
      </c>
      <c r="T21" s="81">
        <v>4461.3270000000002</v>
      </c>
      <c r="U21" s="81">
        <v>4408.8770000000013</v>
      </c>
      <c r="V21" s="81">
        <v>4149.915</v>
      </c>
      <c r="W21" s="81">
        <v>3717.6280000000002</v>
      </c>
      <c r="X21" s="81">
        <v>3359.5520000000001</v>
      </c>
      <c r="Y21" s="81">
        <v>2934.1949999999993</v>
      </c>
      <c r="Z21" s="78"/>
      <c r="AA21" s="79">
        <f t="shared" si="2"/>
        <v>80627.660999999978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83</v>
      </c>
      <c r="C23" s="77">
        <v>75.5</v>
      </c>
      <c r="D23" s="77">
        <v>73.5</v>
      </c>
      <c r="E23" s="77">
        <v>75</v>
      </c>
      <c r="F23" s="77">
        <v>77.5</v>
      </c>
      <c r="G23" s="77">
        <v>85</v>
      </c>
      <c r="H23" s="77">
        <v>104.5</v>
      </c>
      <c r="I23" s="77">
        <v>173</v>
      </c>
      <c r="J23" s="77">
        <v>164.5</v>
      </c>
      <c r="K23" s="77">
        <v>168</v>
      </c>
      <c r="L23" s="77">
        <v>150.5</v>
      </c>
      <c r="M23" s="77">
        <v>150.5</v>
      </c>
      <c r="N23" s="77">
        <v>161.5</v>
      </c>
      <c r="O23" s="77">
        <v>171</v>
      </c>
      <c r="P23" s="77">
        <v>198.5</v>
      </c>
      <c r="Q23" s="77">
        <v>192.5</v>
      </c>
      <c r="R23" s="77">
        <v>140</v>
      </c>
      <c r="S23" s="77">
        <v>135.5</v>
      </c>
      <c r="T23" s="77">
        <v>126</v>
      </c>
      <c r="U23" s="77">
        <v>128.5</v>
      </c>
      <c r="V23" s="77">
        <v>127.5</v>
      </c>
      <c r="W23" s="77">
        <v>108.5</v>
      </c>
      <c r="X23" s="77">
        <v>97.5</v>
      </c>
      <c r="Y23" s="77">
        <v>87</v>
      </c>
      <c r="Z23" s="77"/>
      <c r="AA23" s="79">
        <f t="shared" si="2"/>
        <v>3054.5</v>
      </c>
    </row>
    <row r="24" spans="1:27" ht="25.15" customHeight="1" x14ac:dyDescent="0.2">
      <c r="A24" s="85" t="s">
        <v>19</v>
      </c>
      <c r="B24" s="77">
        <v>216</v>
      </c>
      <c r="C24" s="77">
        <v>206.99999999999997</v>
      </c>
      <c r="D24" s="77">
        <v>202</v>
      </c>
      <c r="E24" s="77">
        <v>201.00000000000003</v>
      </c>
      <c r="F24" s="77">
        <v>208.99999999999997</v>
      </c>
      <c r="G24" s="77">
        <v>235</v>
      </c>
      <c r="H24" s="77">
        <v>274</v>
      </c>
      <c r="I24" s="77">
        <v>303</v>
      </c>
      <c r="J24" s="77">
        <v>320</v>
      </c>
      <c r="K24" s="77">
        <v>321</v>
      </c>
      <c r="L24" s="77">
        <v>322</v>
      </c>
      <c r="M24" s="77">
        <v>326.00000000000006</v>
      </c>
      <c r="N24" s="77">
        <v>318</v>
      </c>
      <c r="O24" s="77">
        <v>310</v>
      </c>
      <c r="P24" s="77">
        <v>318</v>
      </c>
      <c r="Q24" s="77">
        <v>328.00000000000006</v>
      </c>
      <c r="R24" s="77">
        <v>362.99999999999989</v>
      </c>
      <c r="S24" s="77">
        <v>376</v>
      </c>
      <c r="T24" s="77">
        <v>373.00000000000006</v>
      </c>
      <c r="U24" s="77">
        <v>362.99999999999989</v>
      </c>
      <c r="V24" s="77">
        <v>337</v>
      </c>
      <c r="W24" s="77">
        <v>306</v>
      </c>
      <c r="X24" s="77">
        <v>271</v>
      </c>
      <c r="Y24" s="77">
        <v>239.99999999999997</v>
      </c>
      <c r="Z24" s="77"/>
      <c r="AA24" s="79">
        <f t="shared" si="2"/>
        <v>7039</v>
      </c>
    </row>
    <row r="25" spans="1:27" ht="30" customHeight="1" thickBot="1" x14ac:dyDescent="0.25">
      <c r="A25" s="86" t="s">
        <v>20</v>
      </c>
      <c r="B25" s="87">
        <f t="shared" ref="B25:AA25" si="3">SUM(B19:B24)</f>
        <v>4620.6640000000007</v>
      </c>
      <c r="C25" s="88">
        <f t="shared" si="3"/>
        <v>4440.3869999999997</v>
      </c>
      <c r="D25" s="88">
        <f t="shared" si="3"/>
        <v>4470.3059999999996</v>
      </c>
      <c r="E25" s="88">
        <f t="shared" si="3"/>
        <v>4449.7390000000005</v>
      </c>
      <c r="F25" s="88">
        <f t="shared" si="3"/>
        <v>4589.0019999999995</v>
      </c>
      <c r="G25" s="88">
        <f t="shared" si="3"/>
        <v>4959.5709999999999</v>
      </c>
      <c r="H25" s="88">
        <f t="shared" si="3"/>
        <v>5556.1580000000004</v>
      </c>
      <c r="I25" s="88">
        <f t="shared" si="3"/>
        <v>6001.0239999999994</v>
      </c>
      <c r="J25" s="88">
        <f t="shared" si="3"/>
        <v>6197.6779999999999</v>
      </c>
      <c r="K25" s="88">
        <f t="shared" si="3"/>
        <v>6236.8469999999998</v>
      </c>
      <c r="L25" s="88">
        <f t="shared" si="3"/>
        <v>6031.378999999999</v>
      </c>
      <c r="M25" s="88">
        <f t="shared" si="3"/>
        <v>6063.0860000000002</v>
      </c>
      <c r="N25" s="88">
        <f t="shared" si="3"/>
        <v>5980.9279999999999</v>
      </c>
      <c r="O25" s="88">
        <f t="shared" si="3"/>
        <v>5976.6009999999997</v>
      </c>
      <c r="P25" s="88">
        <f t="shared" si="3"/>
        <v>6066.1219999999994</v>
      </c>
      <c r="Q25" s="88">
        <f t="shared" si="3"/>
        <v>6310.737000000001</v>
      </c>
      <c r="R25" s="88">
        <f t="shared" si="3"/>
        <v>6809.3700000000008</v>
      </c>
      <c r="S25" s="88">
        <f t="shared" si="3"/>
        <v>7037.0740000000005</v>
      </c>
      <c r="T25" s="88">
        <f t="shared" si="3"/>
        <v>7029.3290000000006</v>
      </c>
      <c r="U25" s="88">
        <f t="shared" si="3"/>
        <v>6924.4640000000018</v>
      </c>
      <c r="V25" s="88">
        <f t="shared" si="3"/>
        <v>6513.1949999999997</v>
      </c>
      <c r="W25" s="88">
        <f t="shared" si="3"/>
        <v>5980.2470000000003</v>
      </c>
      <c r="X25" s="88">
        <f t="shared" si="3"/>
        <v>5487.1049999999996</v>
      </c>
      <c r="Y25" s="88">
        <f t="shared" si="3"/>
        <v>5005.5879999999997</v>
      </c>
      <c r="Z25" s="89">
        <f t="shared" si="3"/>
        <v>0</v>
      </c>
      <c r="AA25" s="90">
        <f t="shared" si="3"/>
        <v>138736.60099999997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521.54</v>
      </c>
      <c r="C28" s="72">
        <v>505.79</v>
      </c>
      <c r="D28" s="72">
        <v>498.73</v>
      </c>
      <c r="E28" s="72">
        <v>499.72</v>
      </c>
      <c r="F28" s="72">
        <v>509.9</v>
      </c>
      <c r="G28" s="72">
        <v>542.72</v>
      </c>
      <c r="H28" s="72">
        <v>601.51</v>
      </c>
      <c r="I28" s="72">
        <v>665.66</v>
      </c>
      <c r="J28" s="72">
        <v>711.72</v>
      </c>
      <c r="K28" s="72">
        <v>726.63</v>
      </c>
      <c r="L28" s="72">
        <v>717.4</v>
      </c>
      <c r="M28" s="72">
        <v>722.28</v>
      </c>
      <c r="N28" s="72">
        <v>727.18</v>
      </c>
      <c r="O28" s="72">
        <v>722.48</v>
      </c>
      <c r="P28" s="72">
        <v>763.48</v>
      </c>
      <c r="Q28" s="72">
        <v>743.75</v>
      </c>
      <c r="R28" s="72">
        <v>720.97</v>
      </c>
      <c r="S28" s="72">
        <v>729.79</v>
      </c>
      <c r="T28" s="72">
        <v>722.49</v>
      </c>
      <c r="U28" s="72">
        <v>710.39</v>
      </c>
      <c r="V28" s="72">
        <v>682.06</v>
      </c>
      <c r="W28" s="72">
        <v>666.35</v>
      </c>
      <c r="X28" s="72">
        <v>612.28</v>
      </c>
      <c r="Y28" s="72">
        <v>575.15</v>
      </c>
      <c r="Z28" s="73"/>
      <c r="AA28" s="74">
        <f>SUM(B28:Z28)</f>
        <v>15599.97</v>
      </c>
    </row>
    <row r="29" spans="1:27" ht="25.15" customHeight="1" x14ac:dyDescent="0.2">
      <c r="A29" s="75" t="s">
        <v>23</v>
      </c>
      <c r="B29" s="76">
        <v>4292.1239999999998</v>
      </c>
      <c r="C29" s="77">
        <v>4030.5970000000002</v>
      </c>
      <c r="D29" s="77">
        <v>4051.576</v>
      </c>
      <c r="E29" s="77">
        <v>4030.0189999999998</v>
      </c>
      <c r="F29" s="77">
        <v>4159.1019999999999</v>
      </c>
      <c r="G29" s="77">
        <v>4556.8509999999997</v>
      </c>
      <c r="H29" s="77">
        <v>5219.6480000000001</v>
      </c>
      <c r="I29" s="77">
        <v>5775.3639999999996</v>
      </c>
      <c r="J29" s="77">
        <v>6100.9579999999996</v>
      </c>
      <c r="K29" s="77">
        <v>6253.2169999999996</v>
      </c>
      <c r="L29" s="77">
        <v>6063.9790000000003</v>
      </c>
      <c r="M29" s="77">
        <v>6090.8059999999996</v>
      </c>
      <c r="N29" s="77">
        <v>5953.7479999999996</v>
      </c>
      <c r="O29" s="77">
        <v>5932.1210000000001</v>
      </c>
      <c r="P29" s="77">
        <v>5993.6419999999998</v>
      </c>
      <c r="Q29" s="77">
        <v>6210.9870000000001</v>
      </c>
      <c r="R29" s="77">
        <v>6590.4</v>
      </c>
      <c r="S29" s="77">
        <v>6789.2839999999997</v>
      </c>
      <c r="T29" s="77">
        <v>6744.8389999999999</v>
      </c>
      <c r="U29" s="77">
        <v>6573.0739999999996</v>
      </c>
      <c r="V29" s="77">
        <v>6148.1350000000002</v>
      </c>
      <c r="W29" s="77">
        <v>5583.8969999999999</v>
      </c>
      <c r="X29" s="77">
        <v>5222.8249999999998</v>
      </c>
      <c r="Y29" s="77">
        <v>4775.4380000000001</v>
      </c>
      <c r="Z29" s="78"/>
      <c r="AA29" s="79">
        <f>SUM(B29:Z29)</f>
        <v>133142.63099999994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4813.6639999999998</v>
      </c>
      <c r="C31" s="62">
        <f t="shared" si="4"/>
        <v>4536.3870000000006</v>
      </c>
      <c r="D31" s="62">
        <f t="shared" si="4"/>
        <v>4550.3060000000005</v>
      </c>
      <c r="E31" s="62">
        <f t="shared" si="4"/>
        <v>4529.7389999999996</v>
      </c>
      <c r="F31" s="62">
        <f t="shared" si="4"/>
        <v>4669.0019999999995</v>
      </c>
      <c r="G31" s="62">
        <f t="shared" si="4"/>
        <v>5099.5709999999999</v>
      </c>
      <c r="H31" s="62">
        <f t="shared" si="4"/>
        <v>5821.1580000000004</v>
      </c>
      <c r="I31" s="62">
        <f t="shared" si="4"/>
        <v>6441.0239999999994</v>
      </c>
      <c r="J31" s="62">
        <f t="shared" si="4"/>
        <v>6812.6779999999999</v>
      </c>
      <c r="K31" s="62">
        <f t="shared" si="4"/>
        <v>6979.8469999999998</v>
      </c>
      <c r="L31" s="62">
        <f t="shared" si="4"/>
        <v>6781.3789999999999</v>
      </c>
      <c r="M31" s="62">
        <f t="shared" si="4"/>
        <v>6813.0859999999993</v>
      </c>
      <c r="N31" s="62">
        <f t="shared" si="4"/>
        <v>6680.9279999999999</v>
      </c>
      <c r="O31" s="62">
        <f t="shared" si="4"/>
        <v>6654.6010000000006</v>
      </c>
      <c r="P31" s="62">
        <f t="shared" si="4"/>
        <v>6757.1219999999994</v>
      </c>
      <c r="Q31" s="62">
        <f t="shared" si="4"/>
        <v>6954.7370000000001</v>
      </c>
      <c r="R31" s="62">
        <f t="shared" si="4"/>
        <v>7311.37</v>
      </c>
      <c r="S31" s="62">
        <f t="shared" si="4"/>
        <v>7519.0739999999996</v>
      </c>
      <c r="T31" s="62">
        <f t="shared" si="4"/>
        <v>7467.3289999999997</v>
      </c>
      <c r="U31" s="62">
        <f t="shared" si="4"/>
        <v>7283.4639999999999</v>
      </c>
      <c r="V31" s="62">
        <f t="shared" si="4"/>
        <v>6830.1949999999997</v>
      </c>
      <c r="W31" s="62">
        <f t="shared" si="4"/>
        <v>6250.2470000000003</v>
      </c>
      <c r="X31" s="62">
        <f t="shared" si="4"/>
        <v>5835.1049999999996</v>
      </c>
      <c r="Y31" s="62">
        <f t="shared" si="4"/>
        <v>5350.5879999999997</v>
      </c>
      <c r="Z31" s="63">
        <f t="shared" si="4"/>
        <v>0</v>
      </c>
      <c r="AA31" s="64">
        <f t="shared" si="4"/>
        <v>148742.60099999994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118</v>
      </c>
      <c r="C34" s="95">
        <v>81</v>
      </c>
      <c r="D34" s="95">
        <v>80</v>
      </c>
      <c r="E34" s="95">
        <v>80</v>
      </c>
      <c r="F34" s="95">
        <v>80</v>
      </c>
      <c r="G34" s="95">
        <v>80</v>
      </c>
      <c r="H34" s="95">
        <v>85</v>
      </c>
      <c r="I34" s="95">
        <v>79</v>
      </c>
      <c r="J34" s="95">
        <v>137</v>
      </c>
      <c r="K34" s="95">
        <v>193</v>
      </c>
      <c r="L34" s="95">
        <v>200</v>
      </c>
      <c r="M34" s="95">
        <v>200</v>
      </c>
      <c r="N34" s="95">
        <v>174</v>
      </c>
      <c r="O34" s="95">
        <v>152</v>
      </c>
      <c r="P34" s="95">
        <v>165</v>
      </c>
      <c r="Q34" s="95">
        <v>143</v>
      </c>
      <c r="R34" s="95">
        <v>127</v>
      </c>
      <c r="S34" s="95">
        <v>145</v>
      </c>
      <c r="T34" s="95">
        <v>121</v>
      </c>
      <c r="U34" s="95">
        <v>114</v>
      </c>
      <c r="V34" s="95">
        <v>114</v>
      </c>
      <c r="W34" s="95">
        <v>124</v>
      </c>
      <c r="X34" s="95">
        <v>176</v>
      </c>
      <c r="Y34" s="95">
        <v>178</v>
      </c>
      <c r="Z34" s="96"/>
      <c r="AA34" s="74">
        <f t="shared" ref="AA34:AA39" si="5">SUM(B34:Z34)</f>
        <v>3146</v>
      </c>
    </row>
    <row r="35" spans="1:27" ht="25.15" customHeight="1" x14ac:dyDescent="0.2">
      <c r="A35" s="97" t="s">
        <v>41</v>
      </c>
      <c r="B35" s="98">
        <v>75</v>
      </c>
      <c r="C35" s="99">
        <v>15</v>
      </c>
      <c r="D35" s="99"/>
      <c r="E35" s="99"/>
      <c r="F35" s="99"/>
      <c r="G35" s="99">
        <v>60</v>
      </c>
      <c r="H35" s="99">
        <v>180</v>
      </c>
      <c r="I35" s="99">
        <v>361</v>
      </c>
      <c r="J35" s="99">
        <v>478</v>
      </c>
      <c r="K35" s="99">
        <v>550</v>
      </c>
      <c r="L35" s="99">
        <v>550</v>
      </c>
      <c r="M35" s="99">
        <v>550</v>
      </c>
      <c r="N35" s="99">
        <v>526</v>
      </c>
      <c r="O35" s="99">
        <v>526</v>
      </c>
      <c r="P35" s="99">
        <v>526</v>
      </c>
      <c r="Q35" s="99">
        <v>501</v>
      </c>
      <c r="R35" s="99">
        <v>375</v>
      </c>
      <c r="S35" s="99">
        <v>337</v>
      </c>
      <c r="T35" s="99">
        <v>317</v>
      </c>
      <c r="U35" s="99">
        <v>245</v>
      </c>
      <c r="V35" s="99">
        <v>203</v>
      </c>
      <c r="W35" s="99">
        <v>146</v>
      </c>
      <c r="X35" s="99">
        <v>172</v>
      </c>
      <c r="Y35" s="99">
        <v>162</v>
      </c>
      <c r="Z35" s="100"/>
      <c r="AA35" s="79">
        <f t="shared" si="5"/>
        <v>6855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1009</v>
      </c>
      <c r="J36" s="99">
        <v>976</v>
      </c>
      <c r="K36" s="99">
        <v>981</v>
      </c>
      <c r="L36" s="99">
        <v>951</v>
      </c>
      <c r="M36" s="99">
        <v>947</v>
      </c>
      <c r="N36" s="99">
        <v>933</v>
      </c>
      <c r="O36" s="99">
        <v>919</v>
      </c>
      <c r="P36" s="99">
        <v>925</v>
      </c>
      <c r="Q36" s="99">
        <v>346.6</v>
      </c>
      <c r="R36" s="99">
        <v>201.3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8188.9000000000005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>
        <v>224</v>
      </c>
      <c r="K38" s="99">
        <v>500</v>
      </c>
      <c r="L38" s="99">
        <v>500</v>
      </c>
      <c r="M38" s="99">
        <v>500</v>
      </c>
      <c r="N38" s="99">
        <v>500</v>
      </c>
      <c r="O38" s="99">
        <v>492.4</v>
      </c>
      <c r="P38" s="99">
        <v>204.1</v>
      </c>
      <c r="Q38" s="99">
        <v>500</v>
      </c>
      <c r="R38" s="99">
        <v>184.9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10605.4</v>
      </c>
    </row>
    <row r="39" spans="1:27" ht="30" customHeight="1" thickBot="1" x14ac:dyDescent="0.25">
      <c r="A39" s="86" t="s">
        <v>45</v>
      </c>
      <c r="B39" s="87">
        <f t="shared" ref="B39:Z39" si="6">SUM(B34:B38)</f>
        <v>693</v>
      </c>
      <c r="C39" s="88">
        <f t="shared" si="6"/>
        <v>596</v>
      </c>
      <c r="D39" s="88">
        <f t="shared" si="6"/>
        <v>580</v>
      </c>
      <c r="E39" s="88">
        <f t="shared" si="6"/>
        <v>580</v>
      </c>
      <c r="F39" s="88">
        <f t="shared" si="6"/>
        <v>580</v>
      </c>
      <c r="G39" s="88">
        <f t="shared" si="6"/>
        <v>640</v>
      </c>
      <c r="H39" s="88">
        <f t="shared" si="6"/>
        <v>765</v>
      </c>
      <c r="I39" s="88">
        <f t="shared" si="6"/>
        <v>1449</v>
      </c>
      <c r="J39" s="88">
        <f t="shared" si="6"/>
        <v>1815</v>
      </c>
      <c r="K39" s="88">
        <f t="shared" si="6"/>
        <v>2224</v>
      </c>
      <c r="L39" s="88">
        <f t="shared" si="6"/>
        <v>2201</v>
      </c>
      <c r="M39" s="88">
        <f t="shared" si="6"/>
        <v>2197</v>
      </c>
      <c r="N39" s="88">
        <f t="shared" si="6"/>
        <v>2133</v>
      </c>
      <c r="O39" s="88">
        <f t="shared" si="6"/>
        <v>2089.4</v>
      </c>
      <c r="P39" s="88">
        <f t="shared" si="6"/>
        <v>1820.1</v>
      </c>
      <c r="Q39" s="88">
        <f t="shared" si="6"/>
        <v>1490.6</v>
      </c>
      <c r="R39" s="88">
        <f t="shared" si="6"/>
        <v>888.19999999999993</v>
      </c>
      <c r="S39" s="88">
        <f t="shared" si="6"/>
        <v>982</v>
      </c>
      <c r="T39" s="88">
        <f t="shared" si="6"/>
        <v>938</v>
      </c>
      <c r="U39" s="88">
        <f t="shared" si="6"/>
        <v>859</v>
      </c>
      <c r="V39" s="88">
        <f t="shared" si="6"/>
        <v>817</v>
      </c>
      <c r="W39" s="88">
        <f t="shared" si="6"/>
        <v>770</v>
      </c>
      <c r="X39" s="88">
        <f t="shared" si="6"/>
        <v>848</v>
      </c>
      <c r="Y39" s="88">
        <f t="shared" si="6"/>
        <v>845</v>
      </c>
      <c r="Z39" s="89">
        <f t="shared" si="6"/>
        <v>0</v>
      </c>
      <c r="AA39" s="90">
        <f t="shared" si="5"/>
        <v>28800.3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1009</v>
      </c>
      <c r="J44" s="99">
        <v>976</v>
      </c>
      <c r="K44" s="99">
        <v>981</v>
      </c>
      <c r="L44" s="99">
        <v>951</v>
      </c>
      <c r="M44" s="99">
        <v>947</v>
      </c>
      <c r="N44" s="99">
        <v>933</v>
      </c>
      <c r="O44" s="99">
        <v>919</v>
      </c>
      <c r="P44" s="99">
        <v>925</v>
      </c>
      <c r="Q44" s="99">
        <v>346.6</v>
      </c>
      <c r="R44" s="99">
        <v>201.3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8188.9000000000005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>
        <v>224</v>
      </c>
      <c r="K46" s="99">
        <v>500</v>
      </c>
      <c r="L46" s="99">
        <v>500</v>
      </c>
      <c r="M46" s="99">
        <v>500</v>
      </c>
      <c r="N46" s="99">
        <v>500</v>
      </c>
      <c r="O46" s="99">
        <v>492.4</v>
      </c>
      <c r="P46" s="99">
        <v>204.1</v>
      </c>
      <c r="Q46" s="99">
        <v>500</v>
      </c>
      <c r="R46" s="99">
        <v>184.9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10605.4</v>
      </c>
    </row>
    <row r="47" spans="1:27" ht="25.15" customHeight="1" x14ac:dyDescent="0.2">
      <c r="A47" s="85" t="s">
        <v>47</v>
      </c>
      <c r="B47" s="98">
        <v>83</v>
      </c>
      <c r="C47" s="99">
        <v>78</v>
      </c>
      <c r="D47" s="99">
        <v>70</v>
      </c>
      <c r="E47" s="99">
        <v>66</v>
      </c>
      <c r="F47" s="99">
        <v>71</v>
      </c>
      <c r="G47" s="99">
        <v>95</v>
      </c>
      <c r="H47" s="99">
        <v>131</v>
      </c>
      <c r="I47" s="99">
        <v>143</v>
      </c>
      <c r="J47" s="99">
        <v>142</v>
      </c>
      <c r="K47" s="99">
        <v>126</v>
      </c>
      <c r="L47" s="99">
        <v>110</v>
      </c>
      <c r="M47" s="99">
        <v>102</v>
      </c>
      <c r="N47" s="99">
        <v>87</v>
      </c>
      <c r="O47" s="99">
        <v>77</v>
      </c>
      <c r="P47" s="99">
        <v>95</v>
      </c>
      <c r="Q47" s="99">
        <v>119</v>
      </c>
      <c r="R47" s="99">
        <v>150</v>
      </c>
      <c r="S47" s="99">
        <v>150</v>
      </c>
      <c r="T47" s="99">
        <v>137</v>
      </c>
      <c r="U47" s="99">
        <v>129</v>
      </c>
      <c r="V47" s="99">
        <v>105</v>
      </c>
      <c r="W47" s="99">
        <v>74</v>
      </c>
      <c r="X47" s="99">
        <v>73</v>
      </c>
      <c r="Y47" s="99">
        <v>44</v>
      </c>
      <c r="Z47" s="100"/>
      <c r="AA47" s="79">
        <f t="shared" si="7"/>
        <v>2457</v>
      </c>
    </row>
    <row r="48" spans="1:27" ht="30" customHeight="1" thickBot="1" x14ac:dyDescent="0.25">
      <c r="A48" s="86" t="s">
        <v>48</v>
      </c>
      <c r="B48" s="87">
        <f>SUM(B42:B47)</f>
        <v>583</v>
      </c>
      <c r="C48" s="88">
        <f t="shared" ref="C48:Z48" si="8">SUM(C42:C47)</f>
        <v>578</v>
      </c>
      <c r="D48" s="88">
        <f t="shared" si="8"/>
        <v>570</v>
      </c>
      <c r="E48" s="88">
        <f t="shared" si="8"/>
        <v>566</v>
      </c>
      <c r="F48" s="88">
        <f t="shared" si="8"/>
        <v>571</v>
      </c>
      <c r="G48" s="88">
        <f t="shared" si="8"/>
        <v>595</v>
      </c>
      <c r="H48" s="88">
        <f t="shared" si="8"/>
        <v>631</v>
      </c>
      <c r="I48" s="88">
        <f t="shared" si="8"/>
        <v>1152</v>
      </c>
      <c r="J48" s="88">
        <f t="shared" si="8"/>
        <v>1342</v>
      </c>
      <c r="K48" s="88">
        <f t="shared" si="8"/>
        <v>1607</v>
      </c>
      <c r="L48" s="88">
        <f t="shared" si="8"/>
        <v>1561</v>
      </c>
      <c r="M48" s="88">
        <f t="shared" si="8"/>
        <v>1549</v>
      </c>
      <c r="N48" s="88">
        <f t="shared" si="8"/>
        <v>1520</v>
      </c>
      <c r="O48" s="88">
        <f t="shared" si="8"/>
        <v>1488.4</v>
      </c>
      <c r="P48" s="88">
        <f t="shared" si="8"/>
        <v>1224.0999999999999</v>
      </c>
      <c r="Q48" s="88">
        <f t="shared" si="8"/>
        <v>965.6</v>
      </c>
      <c r="R48" s="88">
        <f t="shared" si="8"/>
        <v>536.20000000000005</v>
      </c>
      <c r="S48" s="88">
        <f t="shared" si="8"/>
        <v>650</v>
      </c>
      <c r="T48" s="88">
        <f t="shared" si="8"/>
        <v>637</v>
      </c>
      <c r="U48" s="88">
        <f t="shared" si="8"/>
        <v>629</v>
      </c>
      <c r="V48" s="88">
        <f t="shared" si="8"/>
        <v>605</v>
      </c>
      <c r="W48" s="88">
        <f t="shared" si="8"/>
        <v>574</v>
      </c>
      <c r="X48" s="88">
        <f t="shared" si="8"/>
        <v>573</v>
      </c>
      <c r="Y48" s="88">
        <f t="shared" si="8"/>
        <v>544</v>
      </c>
      <c r="Z48" s="89">
        <f t="shared" si="8"/>
        <v>0</v>
      </c>
      <c r="AA48" s="90">
        <f t="shared" si="7"/>
        <v>21251.3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5313.6640000000007</v>
      </c>
      <c r="C51" s="88">
        <f t="shared" si="10"/>
        <v>5036.3869999999997</v>
      </c>
      <c r="D51" s="88">
        <f t="shared" si="10"/>
        <v>5050.3059999999996</v>
      </c>
      <c r="E51" s="88">
        <f t="shared" si="10"/>
        <v>5029.7390000000005</v>
      </c>
      <c r="F51" s="88">
        <f t="shared" si="10"/>
        <v>5169.0019999999995</v>
      </c>
      <c r="G51" s="88">
        <f t="shared" si="10"/>
        <v>5599.5709999999999</v>
      </c>
      <c r="H51" s="88">
        <f t="shared" si="10"/>
        <v>6321.1580000000004</v>
      </c>
      <c r="I51" s="88">
        <f t="shared" si="10"/>
        <v>7450.0239999999994</v>
      </c>
      <c r="J51" s="88">
        <f t="shared" si="10"/>
        <v>8012.6779999999999</v>
      </c>
      <c r="K51" s="88">
        <f t="shared" si="10"/>
        <v>8460.8469999999998</v>
      </c>
      <c r="L51" s="88">
        <f t="shared" si="10"/>
        <v>8232.378999999999</v>
      </c>
      <c r="M51" s="88">
        <f t="shared" si="10"/>
        <v>8260.0859999999993</v>
      </c>
      <c r="N51" s="88">
        <f t="shared" si="10"/>
        <v>8113.9279999999999</v>
      </c>
      <c r="O51" s="88">
        <f t="shared" si="10"/>
        <v>8066.0010000000002</v>
      </c>
      <c r="P51" s="88">
        <f t="shared" si="10"/>
        <v>7886.2219999999998</v>
      </c>
      <c r="Q51" s="88">
        <f t="shared" si="10"/>
        <v>7801.3370000000014</v>
      </c>
      <c r="R51" s="88">
        <f t="shared" si="10"/>
        <v>7697.5700000000006</v>
      </c>
      <c r="S51" s="88">
        <f t="shared" si="10"/>
        <v>8019.0740000000005</v>
      </c>
      <c r="T51" s="88">
        <f t="shared" si="10"/>
        <v>7967.3290000000006</v>
      </c>
      <c r="U51" s="88">
        <f t="shared" si="10"/>
        <v>7783.4640000000018</v>
      </c>
      <c r="V51" s="88">
        <f t="shared" si="10"/>
        <v>7330.1949999999997</v>
      </c>
      <c r="W51" s="88">
        <f t="shared" si="10"/>
        <v>6750.2470000000003</v>
      </c>
      <c r="X51" s="88">
        <f t="shared" si="10"/>
        <v>6335.1049999999996</v>
      </c>
      <c r="Y51" s="88">
        <f t="shared" si="10"/>
        <v>5850.5879999999997</v>
      </c>
      <c r="Z51" s="89">
        <f t="shared" si="10"/>
        <v>0</v>
      </c>
      <c r="AA51" s="104">
        <f>SUM(B51:Z51)</f>
        <v>167536.90100000001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-578</v>
      </c>
      <c r="C4" s="18">
        <v>-535</v>
      </c>
      <c r="D4" s="18">
        <v>-381.79999999999995</v>
      </c>
      <c r="E4" s="18">
        <v>-273.89999999999998</v>
      </c>
      <c r="F4" s="18">
        <v>-204.10000000000002</v>
      </c>
      <c r="G4" s="18">
        <v>53.699999999999989</v>
      </c>
      <c r="H4" s="18">
        <v>283</v>
      </c>
      <c r="I4" s="18">
        <v>711.3</v>
      </c>
      <c r="J4" s="18">
        <v>1200</v>
      </c>
      <c r="K4" s="18">
        <v>1481</v>
      </c>
      <c r="L4" s="18">
        <v>1451</v>
      </c>
      <c r="M4" s="18">
        <v>1447</v>
      </c>
      <c r="N4" s="18">
        <v>1433</v>
      </c>
      <c r="O4" s="18">
        <v>1411.4</v>
      </c>
      <c r="P4" s="18">
        <v>1129.0999999999999</v>
      </c>
      <c r="Q4" s="18">
        <v>846.6</v>
      </c>
      <c r="R4" s="18">
        <v>386.20000000000005</v>
      </c>
      <c r="S4" s="18">
        <v>-30.299999999999955</v>
      </c>
      <c r="T4" s="18">
        <v>-68.799999999999955</v>
      </c>
      <c r="U4" s="18">
        <v>-44.299999999999955</v>
      </c>
      <c r="V4" s="18">
        <v>-83.799999999999955</v>
      </c>
      <c r="W4" s="18">
        <v>-494.79999999999995</v>
      </c>
      <c r="X4" s="18">
        <v>-575</v>
      </c>
      <c r="Y4" s="18">
        <v>-577</v>
      </c>
      <c r="Z4" s="19"/>
      <c r="AA4" s="111">
        <f>SUM(B4:Z4)</f>
        <v>7986.5000000000055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</v>
      </c>
      <c r="C7" s="117">
        <v>101.01</v>
      </c>
      <c r="D7" s="117">
        <v>81.430000000000007</v>
      </c>
      <c r="E7" s="117">
        <v>79.52</v>
      </c>
      <c r="F7" s="117">
        <v>80</v>
      </c>
      <c r="G7" s="117">
        <v>87.04</v>
      </c>
      <c r="H7" s="117">
        <v>112.77</v>
      </c>
      <c r="I7" s="117">
        <v>116.61</v>
      </c>
      <c r="J7" s="117">
        <v>120.13</v>
      </c>
      <c r="K7" s="117">
        <v>111.68</v>
      </c>
      <c r="L7" s="117">
        <v>111.71</v>
      </c>
      <c r="M7" s="117">
        <v>107.13</v>
      </c>
      <c r="N7" s="117">
        <v>110</v>
      </c>
      <c r="O7" s="117">
        <v>119</v>
      </c>
      <c r="P7" s="117">
        <v>119.57</v>
      </c>
      <c r="Q7" s="117">
        <v>121.41</v>
      </c>
      <c r="R7" s="117">
        <v>123.37</v>
      </c>
      <c r="S7" s="117">
        <v>123.06</v>
      </c>
      <c r="T7" s="117">
        <v>118.6</v>
      </c>
      <c r="U7" s="117">
        <v>121.19</v>
      </c>
      <c r="V7" s="117">
        <v>110.36</v>
      </c>
      <c r="W7" s="117">
        <v>101.12</v>
      </c>
      <c r="X7" s="117">
        <v>108.36</v>
      </c>
      <c r="Y7" s="117">
        <v>110.85</v>
      </c>
      <c r="Z7" s="118"/>
      <c r="AA7" s="119">
        <f>IF(SUM(B7:Z7)&lt;&gt;0,AVERAGEIF(B7:Z7,"&lt;&gt;"""),"")</f>
        <v>107.955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1078</v>
      </c>
      <c r="C13" s="129">
        <v>1035</v>
      </c>
      <c r="D13" s="129">
        <v>881.8</v>
      </c>
      <c r="E13" s="129">
        <v>773.9</v>
      </c>
      <c r="F13" s="129">
        <v>704.1</v>
      </c>
      <c r="G13" s="129">
        <v>446.3</v>
      </c>
      <c r="H13" s="129">
        <v>217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530.29999999999995</v>
      </c>
      <c r="T13" s="129">
        <v>568.79999999999995</v>
      </c>
      <c r="U13" s="129">
        <v>544.29999999999995</v>
      </c>
      <c r="V13" s="129">
        <v>583.79999999999995</v>
      </c>
      <c r="W13" s="129">
        <v>994.8</v>
      </c>
      <c r="X13" s="129">
        <v>1075</v>
      </c>
      <c r="Y13" s="130">
        <v>1077</v>
      </c>
      <c r="Z13" s="131"/>
      <c r="AA13" s="132">
        <f t="shared" si="0"/>
        <v>10510.1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297.7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1078</v>
      </c>
      <c r="C16" s="135">
        <f t="shared" si="1"/>
        <v>1035</v>
      </c>
      <c r="D16" s="135">
        <f t="shared" si="1"/>
        <v>881.8</v>
      </c>
      <c r="E16" s="135">
        <f t="shared" si="1"/>
        <v>773.9</v>
      </c>
      <c r="F16" s="135">
        <f t="shared" si="1"/>
        <v>704.1</v>
      </c>
      <c r="G16" s="135">
        <f t="shared" si="1"/>
        <v>446.3</v>
      </c>
      <c r="H16" s="135">
        <f t="shared" si="1"/>
        <v>217</v>
      </c>
      <c r="I16" s="135">
        <f t="shared" si="1"/>
        <v>297.7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530.29999999999995</v>
      </c>
      <c r="T16" s="135">
        <f t="shared" si="1"/>
        <v>568.79999999999995</v>
      </c>
      <c r="U16" s="135">
        <f t="shared" si="1"/>
        <v>544.29999999999995</v>
      </c>
      <c r="V16" s="135">
        <f t="shared" si="1"/>
        <v>583.79999999999995</v>
      </c>
      <c r="W16" s="135">
        <f t="shared" si="1"/>
        <v>994.8</v>
      </c>
      <c r="X16" s="135">
        <f t="shared" si="1"/>
        <v>1075</v>
      </c>
      <c r="Y16" s="135">
        <f t="shared" si="1"/>
        <v>1077</v>
      </c>
      <c r="Z16" s="136" t="str">
        <f t="shared" si="1"/>
        <v/>
      </c>
      <c r="AA16" s="90">
        <f t="shared" si="0"/>
        <v>10807.800000000001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1009</v>
      </c>
      <c r="J21" s="129">
        <v>976</v>
      </c>
      <c r="K21" s="129">
        <v>981</v>
      </c>
      <c r="L21" s="129">
        <v>951</v>
      </c>
      <c r="M21" s="129">
        <v>947</v>
      </c>
      <c r="N21" s="129">
        <v>933</v>
      </c>
      <c r="O21" s="129">
        <v>919</v>
      </c>
      <c r="P21" s="129">
        <v>925</v>
      </c>
      <c r="Q21" s="129">
        <v>346.6</v>
      </c>
      <c r="R21" s="129">
        <v>201.3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8188.9000000000005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224</v>
      </c>
      <c r="K23" s="133">
        <v>500</v>
      </c>
      <c r="L23" s="133">
        <v>500</v>
      </c>
      <c r="M23" s="133">
        <v>500</v>
      </c>
      <c r="N23" s="133">
        <v>500</v>
      </c>
      <c r="O23" s="133">
        <v>492.4</v>
      </c>
      <c r="P23" s="133">
        <v>204.1</v>
      </c>
      <c r="Q23" s="133">
        <v>500</v>
      </c>
      <c r="R23" s="133">
        <v>184.9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10605.4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1009</v>
      </c>
      <c r="J24" s="135">
        <f t="shared" si="3"/>
        <v>1200</v>
      </c>
      <c r="K24" s="135">
        <f t="shared" si="3"/>
        <v>1481</v>
      </c>
      <c r="L24" s="135">
        <f t="shared" si="3"/>
        <v>1451</v>
      </c>
      <c r="M24" s="135">
        <f t="shared" si="3"/>
        <v>1447</v>
      </c>
      <c r="N24" s="135">
        <f t="shared" si="3"/>
        <v>1433</v>
      </c>
      <c r="O24" s="135">
        <f t="shared" si="3"/>
        <v>1411.4</v>
      </c>
      <c r="P24" s="135">
        <f t="shared" si="3"/>
        <v>1129.0999999999999</v>
      </c>
      <c r="Q24" s="135">
        <f t="shared" si="3"/>
        <v>846.6</v>
      </c>
      <c r="R24" s="135">
        <f t="shared" si="3"/>
        <v>386.20000000000005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18794.300000000003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2023-12-07T12:09:18Z</dcterms:created>
  <dcterms:modified xsi:type="dcterms:W3CDTF">2023-12-07T12:09:19Z</dcterms:modified>
</cp:coreProperties>
</file>