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<sst xmlns="http://schemas.openxmlformats.org/spreadsheetml/2006/main" count="117" uniqueCount="53">
  <si>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06/12/2023 14:03:53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</si>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</sst>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821</c:v>
                </c:pt>
                <c:pt idx="1">
                  <c:v>478</c:v>
                </c:pt>
                <c:pt idx="2">
                  <c:v>478</c:v>
                </c:pt>
                <c:pt idx="3">
                  <c:v>478</c:v>
                </c:pt>
                <c:pt idx="4">
                  <c:v>478</c:v>
                </c:pt>
                <c:pt idx="5">
                  <c:v>786</c:v>
                </c:pt>
                <c:pt idx="6">
                  <c:v>786</c:v>
                </c:pt>
                <c:pt idx="7">
                  <c:v>786</c:v>
                </c:pt>
                <c:pt idx="8">
                  <c:v>786</c:v>
                </c:pt>
                <c:pt idx="9">
                  <c:v>786</c:v>
                </c:pt>
                <c:pt idx="10">
                  <c:v>786</c:v>
                </c:pt>
                <c:pt idx="11">
                  <c:v>786</c:v>
                </c:pt>
                <c:pt idx="12">
                  <c:v>786</c:v>
                </c:pt>
                <c:pt idx="13">
                  <c:v>786</c:v>
                </c:pt>
                <c:pt idx="14">
                  <c:v>786</c:v>
                </c:pt>
                <c:pt idx="15">
                  <c:v>786</c:v>
                </c:pt>
                <c:pt idx="16">
                  <c:v>781</c:v>
                </c:pt>
                <c:pt idx="17">
                  <c:v>627</c:v>
                </c:pt>
                <c:pt idx="18">
                  <c:v>473</c:v>
                </c:pt>
                <c:pt idx="19">
                  <c:v>473</c:v>
                </c:pt>
                <c:pt idx="20">
                  <c:v>478</c:v>
                </c:pt>
                <c:pt idx="21">
                  <c:v>478</c:v>
                </c:pt>
                <c:pt idx="22">
                  <c:v>478</c:v>
                </c:pt>
                <c:pt idx="23">
                  <c:v>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E0-43D6-9604-3365E2797E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99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100</c:v>
                </c:pt>
                <c:pt idx="8">
                  <c:v>102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114</c:v>
                </c:pt>
                <c:pt idx="16">
                  <c:v>157</c:v>
                </c:pt>
                <c:pt idx="17">
                  <c:v>175</c:v>
                </c:pt>
                <c:pt idx="18">
                  <c:v>177</c:v>
                </c:pt>
                <c:pt idx="19">
                  <c:v>170</c:v>
                </c:pt>
                <c:pt idx="20">
                  <c:v>159</c:v>
                </c:pt>
                <c:pt idx="21">
                  <c:v>126</c:v>
                </c:pt>
                <c:pt idx="22">
                  <c:v>99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E0-43D6-9604-3365E2797E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1884</c:v>
                </c:pt>
                <c:pt idx="1">
                  <c:v>1784</c:v>
                </c:pt>
                <c:pt idx="2">
                  <c:v>1784</c:v>
                </c:pt>
                <c:pt idx="3">
                  <c:v>1784</c:v>
                </c:pt>
                <c:pt idx="4">
                  <c:v>1784</c:v>
                </c:pt>
                <c:pt idx="5">
                  <c:v>1924</c:v>
                </c:pt>
                <c:pt idx="6">
                  <c:v>2786.1239999999998</c:v>
                </c:pt>
                <c:pt idx="7">
                  <c:v>3685.2979999999998</c:v>
                </c:pt>
                <c:pt idx="8">
                  <c:v>3792.3829999999998</c:v>
                </c:pt>
                <c:pt idx="9">
                  <c:v>3756.7339999999999</c:v>
                </c:pt>
                <c:pt idx="10">
                  <c:v>3460.1269999999995</c:v>
                </c:pt>
                <c:pt idx="11">
                  <c:v>3386.4050000000002</c:v>
                </c:pt>
                <c:pt idx="12">
                  <c:v>3281.7930000000001</c:v>
                </c:pt>
                <c:pt idx="13">
                  <c:v>3425.5840000000007</c:v>
                </c:pt>
                <c:pt idx="14">
                  <c:v>3585.1880000000001</c:v>
                </c:pt>
                <c:pt idx="15">
                  <c:v>3528.7660000000001</c:v>
                </c:pt>
                <c:pt idx="16">
                  <c:v>3606.2380000000003</c:v>
                </c:pt>
                <c:pt idx="17">
                  <c:v>3606.4</c:v>
                </c:pt>
                <c:pt idx="18">
                  <c:v>3606.3209999999999</c:v>
                </c:pt>
                <c:pt idx="19">
                  <c:v>3557.165</c:v>
                </c:pt>
                <c:pt idx="20">
                  <c:v>3392.2370000000001</c:v>
                </c:pt>
                <c:pt idx="21">
                  <c:v>2551.0010000000002</c:v>
                </c:pt>
                <c:pt idx="22">
                  <c:v>2187.3330000000001</c:v>
                </c:pt>
                <c:pt idx="23">
                  <c:v>1834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E0-43D6-9604-3365E2797E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1615.9</c:v>
                </c:pt>
                <c:pt idx="1">
                  <c:v>1955.2</c:v>
                </c:pt>
                <c:pt idx="2">
                  <c:v>1837.9</c:v>
                </c:pt>
                <c:pt idx="3">
                  <c:v>1890</c:v>
                </c:pt>
                <c:pt idx="4">
                  <c:v>1981</c:v>
                </c:pt>
                <c:pt idx="5">
                  <c:v>1853</c:v>
                </c:pt>
                <c:pt idx="6">
                  <c:v>1083.8</c:v>
                </c:pt>
                <c:pt idx="7">
                  <c:v>726.1</c:v>
                </c:pt>
                <c:pt idx="8">
                  <c:v>745</c:v>
                </c:pt>
                <c:pt idx="9">
                  <c:v>655</c:v>
                </c:pt>
                <c:pt idx="10">
                  <c:v>861.3</c:v>
                </c:pt>
                <c:pt idx="11">
                  <c:v>852.2</c:v>
                </c:pt>
                <c:pt idx="12">
                  <c:v>1084.8</c:v>
                </c:pt>
                <c:pt idx="13">
                  <c:v>1139</c:v>
                </c:pt>
                <c:pt idx="14">
                  <c:v>1166</c:v>
                </c:pt>
                <c:pt idx="15">
                  <c:v>1132</c:v>
                </c:pt>
                <c:pt idx="16">
                  <c:v>1221</c:v>
                </c:pt>
                <c:pt idx="17">
                  <c:v>1228.7</c:v>
                </c:pt>
                <c:pt idx="18">
                  <c:v>1406.4</c:v>
                </c:pt>
                <c:pt idx="19">
                  <c:v>1179.0999999999999</c:v>
                </c:pt>
                <c:pt idx="20">
                  <c:v>985.9</c:v>
                </c:pt>
                <c:pt idx="21">
                  <c:v>1512.3</c:v>
                </c:pt>
                <c:pt idx="22">
                  <c:v>1566.4</c:v>
                </c:pt>
                <c:pt idx="23">
                  <c:v>1549.4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E0-43D6-9604-3365E2797E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842.58400000000017</c:v>
                </c:pt>
                <c:pt idx="1">
                  <c:v>740.6189999999998</c:v>
                </c:pt>
                <c:pt idx="2">
                  <c:v>666.29100000000017</c:v>
                </c:pt>
                <c:pt idx="3">
                  <c:v>602.39499999999975</c:v>
                </c:pt>
                <c:pt idx="4">
                  <c:v>547.96199999999999</c:v>
                </c:pt>
                <c:pt idx="5">
                  <c:v>514.78600000000006</c:v>
                </c:pt>
                <c:pt idx="6">
                  <c:v>506.00999999999993</c:v>
                </c:pt>
                <c:pt idx="7">
                  <c:v>710.59000000000015</c:v>
                </c:pt>
                <c:pt idx="8">
                  <c:v>1107.1320000000001</c:v>
                </c:pt>
                <c:pt idx="9">
                  <c:v>1568.394</c:v>
                </c:pt>
                <c:pt idx="10">
                  <c:v>1794.0029999999997</c:v>
                </c:pt>
                <c:pt idx="11">
                  <c:v>1890.7849999999999</c:v>
                </c:pt>
                <c:pt idx="12">
                  <c:v>1807.0700000000004</c:v>
                </c:pt>
                <c:pt idx="13">
                  <c:v>1533.2390000000009</c:v>
                </c:pt>
                <c:pt idx="14">
                  <c:v>1173.1559999999999</c:v>
                </c:pt>
                <c:pt idx="15">
                  <c:v>750.09399999999982</c:v>
                </c:pt>
                <c:pt idx="16">
                  <c:v>617.46400000000006</c:v>
                </c:pt>
                <c:pt idx="17">
                  <c:v>682.00300000000004</c:v>
                </c:pt>
                <c:pt idx="18">
                  <c:v>752.34799999999996</c:v>
                </c:pt>
                <c:pt idx="19">
                  <c:v>852.31700000000001</c:v>
                </c:pt>
                <c:pt idx="20">
                  <c:v>935.97699999999986</c:v>
                </c:pt>
                <c:pt idx="21">
                  <c:v>1029.6329999999998</c:v>
                </c:pt>
                <c:pt idx="22">
                  <c:v>1115.453</c:v>
                </c:pt>
                <c:pt idx="23">
                  <c:v>1212.3050000000001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E0-43D6-9604-3365E2797E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30</c:v>
                </c:pt>
                <c:pt idx="2">
                  <c:v>29</c:v>
                </c:pt>
                <c:pt idx="3">
                  <c:v>28</c:v>
                </c:pt>
                <c:pt idx="4">
                  <c:v>26</c:v>
                </c:pt>
                <c:pt idx="5">
                  <c:v>24</c:v>
                </c:pt>
                <c:pt idx="6">
                  <c:v>25</c:v>
                </c:pt>
                <c:pt idx="7">
                  <c:v>34</c:v>
                </c:pt>
                <c:pt idx="8">
                  <c:v>49</c:v>
                </c:pt>
                <c:pt idx="9">
                  <c:v>64</c:v>
                </c:pt>
                <c:pt idx="10">
                  <c:v>77</c:v>
                </c:pt>
                <c:pt idx="11">
                  <c:v>82</c:v>
                </c:pt>
                <c:pt idx="12">
                  <c:v>76</c:v>
                </c:pt>
                <c:pt idx="13">
                  <c:v>65</c:v>
                </c:pt>
                <c:pt idx="14">
                  <c:v>50</c:v>
                </c:pt>
                <c:pt idx="15">
                  <c:v>37</c:v>
                </c:pt>
                <c:pt idx="16">
                  <c:v>29</c:v>
                </c:pt>
                <c:pt idx="17">
                  <c:v>26</c:v>
                </c:pt>
                <c:pt idx="18">
                  <c:v>24</c:v>
                </c:pt>
                <c:pt idx="19">
                  <c:v>24</c:v>
                </c:pt>
                <c:pt idx="20">
                  <c:v>25</c:v>
                </c:pt>
                <c:pt idx="21">
                  <c:v>27</c:v>
                </c:pt>
                <c:pt idx="22">
                  <c:v>28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E0-43D6-9604-3365E2797E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310</c:v>
                </c:pt>
                <c:pt idx="6">
                  <c:v>917</c:v>
                </c:pt>
                <c:pt idx="7">
                  <c:v>1159</c:v>
                </c:pt>
                <c:pt idx="8">
                  <c:v>1161</c:v>
                </c:pt>
                <c:pt idx="9">
                  <c:v>1174</c:v>
                </c:pt>
                <c:pt idx="10">
                  <c:v>687</c:v>
                </c:pt>
                <c:pt idx="11">
                  <c:v>682</c:v>
                </c:pt>
                <c:pt idx="12">
                  <c:v>580</c:v>
                </c:pt>
                <c:pt idx="13">
                  <c:v>556</c:v>
                </c:pt>
                <c:pt idx="14">
                  <c:v>747</c:v>
                </c:pt>
                <c:pt idx="15">
                  <c:v>1037</c:v>
                </c:pt>
                <c:pt idx="16">
                  <c:v>1076</c:v>
                </c:pt>
                <c:pt idx="17">
                  <c:v>1261</c:v>
                </c:pt>
                <c:pt idx="18">
                  <c:v>1361</c:v>
                </c:pt>
                <c:pt idx="19">
                  <c:v>1416</c:v>
                </c:pt>
                <c:pt idx="20">
                  <c:v>1303</c:v>
                </c:pt>
                <c:pt idx="21">
                  <c:v>998</c:v>
                </c:pt>
                <c:pt idx="22">
                  <c:v>712</c:v>
                </c:pt>
                <c:pt idx="23">
                  <c:v>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E0-43D6-9604-3365E2797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5293.4810000000007</c:v>
                </c:pt>
                <c:pt idx="1">
                  <c:v>5080.8050000000003</c:v>
                </c:pt>
                <c:pt idx="2">
                  <c:v>4888.2240000000011</c:v>
                </c:pt>
                <c:pt idx="3">
                  <c:v>4875.3970000000008</c:v>
                </c:pt>
                <c:pt idx="4">
                  <c:v>4909.918999999999</c:v>
                </c:pt>
                <c:pt idx="5">
                  <c:v>5504.7760000000007</c:v>
                </c:pt>
                <c:pt idx="6">
                  <c:v>6196.9540000000006</c:v>
                </c:pt>
                <c:pt idx="7">
                  <c:v>7200.9869999999992</c:v>
                </c:pt>
                <c:pt idx="8">
                  <c:v>7742.5490000000027</c:v>
                </c:pt>
                <c:pt idx="9">
                  <c:v>8103.1450000000013</c:v>
                </c:pt>
                <c:pt idx="10">
                  <c:v>7764.4250000000011</c:v>
                </c:pt>
                <c:pt idx="11">
                  <c:v>7778.3469999999988</c:v>
                </c:pt>
                <c:pt idx="12">
                  <c:v>7714.7059999999992</c:v>
                </c:pt>
                <c:pt idx="13">
                  <c:v>7603.8229999999985</c:v>
                </c:pt>
                <c:pt idx="14">
                  <c:v>7606.3440000000019</c:v>
                </c:pt>
                <c:pt idx="15">
                  <c:v>7384.9050000000016</c:v>
                </c:pt>
                <c:pt idx="16">
                  <c:v>7487.7330000000002</c:v>
                </c:pt>
                <c:pt idx="17">
                  <c:v>7606.0719999999992</c:v>
                </c:pt>
                <c:pt idx="18">
                  <c:v>7800.0340000000006</c:v>
                </c:pt>
                <c:pt idx="19">
                  <c:v>7671.5909999999994</c:v>
                </c:pt>
                <c:pt idx="20">
                  <c:v>7279.1570000000002</c:v>
                </c:pt>
                <c:pt idx="21">
                  <c:v>6721.9240000000009</c:v>
                </c:pt>
                <c:pt idx="22">
                  <c:v>6186.206000000001</c:v>
                </c:pt>
                <c:pt idx="23">
                  <c:v>5788.6559999999999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E0-43D6-9604-3365E2797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99.2</c:v>
                </c:pt>
                <c:pt idx="1">
                  <c:v>97.85</c:v>
                </c:pt>
                <c:pt idx="2">
                  <c:v>96.86</c:v>
                </c:pt>
                <c:pt idx="3">
                  <c:v>91.81</c:v>
                </c:pt>
                <c:pt idx="4">
                  <c:v>93.5</c:v>
                </c:pt>
                <c:pt idx="5">
                  <c:v>94.53</c:v>
                </c:pt>
                <c:pt idx="6">
                  <c:v>115.65</c:v>
                </c:pt>
                <c:pt idx="7">
                  <c:v>131</c:v>
                </c:pt>
                <c:pt idx="8">
                  <c:v>150</c:v>
                </c:pt>
                <c:pt idx="9">
                  <c:v>137.69999999999999</c:v>
                </c:pt>
                <c:pt idx="10">
                  <c:v>125.5</c:v>
                </c:pt>
                <c:pt idx="11">
                  <c:v>123.5</c:v>
                </c:pt>
                <c:pt idx="12">
                  <c:v>120</c:v>
                </c:pt>
                <c:pt idx="13">
                  <c:v>124.93</c:v>
                </c:pt>
                <c:pt idx="14">
                  <c:v>126.47</c:v>
                </c:pt>
                <c:pt idx="15">
                  <c:v>133.05000000000001</c:v>
                </c:pt>
                <c:pt idx="16">
                  <c:v>138.26</c:v>
                </c:pt>
                <c:pt idx="17">
                  <c:v>151.37</c:v>
                </c:pt>
                <c:pt idx="18">
                  <c:v>144.97</c:v>
                </c:pt>
                <c:pt idx="19">
                  <c:v>132.34</c:v>
                </c:pt>
                <c:pt idx="20">
                  <c:v>125.12</c:v>
                </c:pt>
                <c:pt idx="21">
                  <c:v>112.4</c:v>
                </c:pt>
                <c:pt idx="22">
                  <c:v>107.34</c:v>
                </c:pt>
                <c:pt idx="23">
                  <c:v>87.08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E0-43D6-9604-3365E2797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5293.4840000000013</v>
      </c>
      <c r="C4" s="18">
        <v>5080.8190000000004</v>
      </c>
      <c r="D4" s="18">
        <v>4888.1910000000025</v>
      </c>
      <c r="E4" s="18">
        <v>4875.3950000000004</v>
      </c>
      <c r="F4" s="18">
        <v>4909.9619999999986</v>
      </c>
      <c r="G4" s="18">
        <v>5504.786000000001</v>
      </c>
      <c r="H4" s="18">
        <v>6196.9340000000011</v>
      </c>
      <c r="I4" s="18">
        <v>7200.9880000000021</v>
      </c>
      <c r="J4" s="18">
        <v>7742.5149999999976</v>
      </c>
      <c r="K4" s="18">
        <v>8103.1280000000024</v>
      </c>
      <c r="L4" s="18">
        <v>7764.4300000000012</v>
      </c>
      <c r="M4" s="18">
        <v>7778.39</v>
      </c>
      <c r="N4" s="18">
        <v>7714.6629999999968</v>
      </c>
      <c r="O4" s="18">
        <v>7603.8229999999994</v>
      </c>
      <c r="P4" s="18">
        <v>7606.3440000000028</v>
      </c>
      <c r="Q4" s="18">
        <v>7384.8599999999988</v>
      </c>
      <c r="R4" s="18">
        <v>7487.7020000000011</v>
      </c>
      <c r="S4" s="18">
        <v>7606.1030000000019</v>
      </c>
      <c r="T4" s="18">
        <v>7800.0690000000022</v>
      </c>
      <c r="U4" s="18">
        <v>7671.5820000000012</v>
      </c>
      <c r="V4" s="18">
        <v>7279.1140000000014</v>
      </c>
      <c r="W4" s="18">
        <v>6721.9340000000011</v>
      </c>
      <c r="X4" s="18">
        <v>6186.1860000000006</v>
      </c>
      <c r="Y4" s="18">
        <v>5788.7050000000017</v>
      </c>
      <c r="Z4" s="19"/>
      <c r="AA4" s="20">
        <f>SUM(B4:Z4)</f>
        <v>162190.10700000002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99.2</v>
      </c>
      <c r="C7" s="28">
        <v>97.85</v>
      </c>
      <c r="D7" s="28">
        <v>96.86</v>
      </c>
      <c r="E7" s="28">
        <v>91.81</v>
      </c>
      <c r="F7" s="28">
        <v>93.5</v>
      </c>
      <c r="G7" s="28">
        <v>94.53</v>
      </c>
      <c r="H7" s="28">
        <v>115.65</v>
      </c>
      <c r="I7" s="28">
        <v>131</v>
      </c>
      <c r="J7" s="28">
        <v>150</v>
      </c>
      <c r="K7" s="28">
        <v>137.69999999999999</v>
      </c>
      <c r="L7" s="28">
        <v>125.5</v>
      </c>
      <c r="M7" s="28">
        <v>123.5</v>
      </c>
      <c r="N7" s="28">
        <v>120</v>
      </c>
      <c r="O7" s="28">
        <v>124.93</v>
      </c>
      <c r="P7" s="28">
        <v>126.47</v>
      </c>
      <c r="Q7" s="28">
        <v>133.05000000000001</v>
      </c>
      <c r="R7" s="28">
        <v>138.26</v>
      </c>
      <c r="S7" s="28">
        <v>151.37</v>
      </c>
      <c r="T7" s="28">
        <v>144.97</v>
      </c>
      <c r="U7" s="28">
        <v>132.34</v>
      </c>
      <c r="V7" s="28">
        <v>125.12</v>
      </c>
      <c r="W7" s="28">
        <v>112.4</v>
      </c>
      <c r="X7" s="28">
        <v>107.34</v>
      </c>
      <c r="Y7" s="28">
        <v>87.08</v>
      </c>
      <c r="Z7" s="29"/>
      <c r="AA7" s="30">
        <f>IF(SUM(B7:Z7)&lt;&gt;0,AVERAGEIF(B7:Z7,"&lt;&gt;"""),"")</f>
        <v>119.18458333333332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821</v>
      </c>
      <c r="C10" s="42">
        <v>478</v>
      </c>
      <c r="D10" s="42">
        <v>478</v>
      </c>
      <c r="E10" s="42">
        <v>478</v>
      </c>
      <c r="F10" s="42">
        <v>478</v>
      </c>
      <c r="G10" s="42">
        <v>786</v>
      </c>
      <c r="H10" s="42">
        <v>786</v>
      </c>
      <c r="I10" s="42">
        <v>786</v>
      </c>
      <c r="J10" s="42">
        <v>786</v>
      </c>
      <c r="K10" s="42">
        <v>786</v>
      </c>
      <c r="L10" s="42">
        <v>786</v>
      </c>
      <c r="M10" s="42">
        <v>786</v>
      </c>
      <c r="N10" s="42">
        <v>786</v>
      </c>
      <c r="O10" s="42">
        <v>786</v>
      </c>
      <c r="P10" s="42">
        <v>786</v>
      </c>
      <c r="Q10" s="42">
        <v>786</v>
      </c>
      <c r="R10" s="42">
        <v>781</v>
      </c>
      <c r="S10" s="42">
        <v>627</v>
      </c>
      <c r="T10" s="42">
        <v>473</v>
      </c>
      <c r="U10" s="42">
        <v>473</v>
      </c>
      <c r="V10" s="42">
        <v>478</v>
      </c>
      <c r="W10" s="42">
        <v>478</v>
      </c>
      <c r="X10" s="42">
        <v>478</v>
      </c>
      <c r="Y10" s="42">
        <v>478</v>
      </c>
      <c r="Z10" s="43"/>
      <c r="AA10" s="44">
        <f t="shared" ref="AA10:AA15" si="0">SUM(B10:Z10)</f>
        <v>15645</v>
      </c>
    </row>
    <row r="11" spans="1:27" ht="24.95" customHeight="1" x14ac:dyDescent="0.2">
      <c r="A11" s="45" t="s">
        <v>7</v>
      </c>
      <c r="B11" s="46">
        <v>99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93</v>
      </c>
      <c r="I11" s="47">
        <v>100</v>
      </c>
      <c r="J11" s="47">
        <v>102</v>
      </c>
      <c r="K11" s="47">
        <v>99</v>
      </c>
      <c r="L11" s="47">
        <v>99</v>
      </c>
      <c r="M11" s="47">
        <v>99</v>
      </c>
      <c r="N11" s="47">
        <v>99</v>
      </c>
      <c r="O11" s="47">
        <v>99</v>
      </c>
      <c r="P11" s="47">
        <v>99</v>
      </c>
      <c r="Q11" s="47">
        <v>114</v>
      </c>
      <c r="R11" s="47">
        <v>157</v>
      </c>
      <c r="S11" s="47">
        <v>175</v>
      </c>
      <c r="T11" s="47">
        <v>177</v>
      </c>
      <c r="U11" s="47">
        <v>170</v>
      </c>
      <c r="V11" s="47">
        <v>159</v>
      </c>
      <c r="W11" s="47">
        <v>126</v>
      </c>
      <c r="X11" s="47">
        <v>99</v>
      </c>
      <c r="Y11" s="47">
        <v>99</v>
      </c>
      <c r="Z11" s="48"/>
      <c r="AA11" s="49">
        <f t="shared" si="0"/>
        <v>2729</v>
      </c>
    </row>
    <row r="12" spans="1:27" ht="24.95" customHeight="1" x14ac:dyDescent="0.2">
      <c r="A12" s="50" t="s">
        <v>8</v>
      </c>
      <c r="B12" s="51">
        <v>1884</v>
      </c>
      <c r="C12" s="52">
        <v>1784</v>
      </c>
      <c r="D12" s="52">
        <v>1784</v>
      </c>
      <c r="E12" s="52">
        <v>1784</v>
      </c>
      <c r="F12" s="52">
        <v>1784</v>
      </c>
      <c r="G12" s="52">
        <v>1924</v>
      </c>
      <c r="H12" s="52">
        <v>2786.1239999999998</v>
      </c>
      <c r="I12" s="52">
        <v>3685.2979999999998</v>
      </c>
      <c r="J12" s="52">
        <v>3792.3829999999998</v>
      </c>
      <c r="K12" s="52">
        <v>3756.7339999999999</v>
      </c>
      <c r="L12" s="52">
        <v>3460.1269999999995</v>
      </c>
      <c r="M12" s="52">
        <v>3386.4050000000002</v>
      </c>
      <c r="N12" s="52">
        <v>3281.7930000000001</v>
      </c>
      <c r="O12" s="52">
        <v>3425.5840000000007</v>
      </c>
      <c r="P12" s="52">
        <v>3585.1880000000001</v>
      </c>
      <c r="Q12" s="52">
        <v>3528.7660000000001</v>
      </c>
      <c r="R12" s="52">
        <v>3606.2380000000003</v>
      </c>
      <c r="S12" s="52">
        <v>3606.4</v>
      </c>
      <c r="T12" s="52">
        <v>3606.3209999999999</v>
      </c>
      <c r="U12" s="52">
        <v>3557.165</v>
      </c>
      <c r="V12" s="52">
        <v>3392.2370000000001</v>
      </c>
      <c r="W12" s="52">
        <v>2551.0010000000002</v>
      </c>
      <c r="X12" s="52">
        <v>2187.3330000000001</v>
      </c>
      <c r="Y12" s="52">
        <v>1834</v>
      </c>
      <c r="Z12" s="53"/>
      <c r="AA12" s="54">
        <f t="shared" si="0"/>
        <v>69973.097000000009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310</v>
      </c>
      <c r="H13" s="52">
        <v>917</v>
      </c>
      <c r="I13" s="52">
        <v>1159</v>
      </c>
      <c r="J13" s="52">
        <v>1161</v>
      </c>
      <c r="K13" s="52">
        <v>1174</v>
      </c>
      <c r="L13" s="52">
        <v>687</v>
      </c>
      <c r="M13" s="52">
        <v>682</v>
      </c>
      <c r="N13" s="52">
        <v>580</v>
      </c>
      <c r="O13" s="52">
        <v>556</v>
      </c>
      <c r="P13" s="52">
        <v>747</v>
      </c>
      <c r="Q13" s="52">
        <v>1037</v>
      </c>
      <c r="R13" s="52">
        <v>1076</v>
      </c>
      <c r="S13" s="52">
        <v>1261</v>
      </c>
      <c r="T13" s="52">
        <v>1361</v>
      </c>
      <c r="U13" s="52">
        <v>1416</v>
      </c>
      <c r="V13" s="52">
        <v>1303</v>
      </c>
      <c r="W13" s="52">
        <v>998</v>
      </c>
      <c r="X13" s="52">
        <v>712</v>
      </c>
      <c r="Y13" s="52">
        <v>586</v>
      </c>
      <c r="Z13" s="53"/>
      <c r="AA13" s="54">
        <f t="shared" si="0"/>
        <v>17723</v>
      </c>
    </row>
    <row r="14" spans="1:27" ht="24.95" customHeight="1" x14ac:dyDescent="0.2">
      <c r="A14" s="55" t="s">
        <v>10</v>
      </c>
      <c r="B14" s="56">
        <v>842.58400000000017</v>
      </c>
      <c r="C14" s="57">
        <v>740.6189999999998</v>
      </c>
      <c r="D14" s="57">
        <v>666.29100000000017</v>
      </c>
      <c r="E14" s="57">
        <v>602.39499999999975</v>
      </c>
      <c r="F14" s="57">
        <v>547.96199999999999</v>
      </c>
      <c r="G14" s="57">
        <v>514.78600000000006</v>
      </c>
      <c r="H14" s="57">
        <v>506.00999999999993</v>
      </c>
      <c r="I14" s="57">
        <v>710.59000000000015</v>
      </c>
      <c r="J14" s="57">
        <v>1107.1320000000001</v>
      </c>
      <c r="K14" s="57">
        <v>1568.394</v>
      </c>
      <c r="L14" s="57">
        <v>1794.0029999999997</v>
      </c>
      <c r="M14" s="57">
        <v>1890.7849999999999</v>
      </c>
      <c r="N14" s="57">
        <v>1807.0700000000004</v>
      </c>
      <c r="O14" s="57">
        <v>1533.2390000000009</v>
      </c>
      <c r="P14" s="57">
        <v>1173.1559999999999</v>
      </c>
      <c r="Q14" s="57">
        <v>750.09399999999982</v>
      </c>
      <c r="R14" s="57">
        <v>617.46400000000006</v>
      </c>
      <c r="S14" s="57">
        <v>682.00300000000004</v>
      </c>
      <c r="T14" s="57">
        <v>752.34799999999996</v>
      </c>
      <c r="U14" s="57">
        <v>852.31700000000001</v>
      </c>
      <c r="V14" s="57">
        <v>935.97699999999986</v>
      </c>
      <c r="W14" s="57">
        <v>1029.6329999999998</v>
      </c>
      <c r="X14" s="57">
        <v>1115.453</v>
      </c>
      <c r="Y14" s="57">
        <v>1212.3050000000001</v>
      </c>
      <c r="Z14" s="58"/>
      <c r="AA14" s="59">
        <f t="shared" si="0"/>
        <v>23952.61</v>
      </c>
    </row>
    <row r="15" spans="1:27" ht="24.95" customHeight="1" x14ac:dyDescent="0.2">
      <c r="A15" s="55" t="s">
        <v>11</v>
      </c>
      <c r="B15" s="56">
        <v>31</v>
      </c>
      <c r="C15" s="57">
        <v>30</v>
      </c>
      <c r="D15" s="57">
        <v>29</v>
      </c>
      <c r="E15" s="57">
        <v>28</v>
      </c>
      <c r="F15" s="57">
        <v>26</v>
      </c>
      <c r="G15" s="57">
        <v>24</v>
      </c>
      <c r="H15" s="57">
        <v>25</v>
      </c>
      <c r="I15" s="57">
        <v>34</v>
      </c>
      <c r="J15" s="57">
        <v>49</v>
      </c>
      <c r="K15" s="57">
        <v>64</v>
      </c>
      <c r="L15" s="57">
        <v>77</v>
      </c>
      <c r="M15" s="57">
        <v>82</v>
      </c>
      <c r="N15" s="57">
        <v>76</v>
      </c>
      <c r="O15" s="57">
        <v>65</v>
      </c>
      <c r="P15" s="57">
        <v>50</v>
      </c>
      <c r="Q15" s="57">
        <v>37</v>
      </c>
      <c r="R15" s="57">
        <v>29</v>
      </c>
      <c r="S15" s="57">
        <v>26</v>
      </c>
      <c r="T15" s="57">
        <v>24</v>
      </c>
      <c r="U15" s="57">
        <v>24</v>
      </c>
      <c r="V15" s="57">
        <v>25</v>
      </c>
      <c r="W15" s="57">
        <v>27</v>
      </c>
      <c r="X15" s="57">
        <v>28</v>
      </c>
      <c r="Y15" s="57">
        <v>30</v>
      </c>
      <c r="Z15" s="58"/>
      <c r="AA15" s="59">
        <f t="shared" si="0"/>
        <v>940</v>
      </c>
    </row>
    <row r="16" spans="1:27" ht="30" customHeight="1" thickBot="1" x14ac:dyDescent="0.25">
      <c r="A16" s="60" t="s">
        <v>12</v>
      </c>
      <c r="B16" s="61">
        <f>IF(LEN(B$2)&gt;0,SUM(B10:B15),"")</f>
        <v>3677.5840000000003</v>
      </c>
      <c r="C16" s="62">
        <f t="shared" ref="C16:Z16" si="1">IF(LEN(C$2)&gt;0,SUM(C10:C15),"")</f>
        <v>3125.6189999999997</v>
      </c>
      <c r="D16" s="62">
        <f t="shared" si="1"/>
        <v>3050.2910000000002</v>
      </c>
      <c r="E16" s="62">
        <f t="shared" si="1"/>
        <v>2985.3949999999995</v>
      </c>
      <c r="F16" s="62">
        <f t="shared" si="1"/>
        <v>2928.962</v>
      </c>
      <c r="G16" s="62">
        <f t="shared" si="1"/>
        <v>3651.7860000000001</v>
      </c>
      <c r="H16" s="62">
        <f t="shared" si="1"/>
        <v>5113.134</v>
      </c>
      <c r="I16" s="62">
        <f t="shared" si="1"/>
        <v>6474.8879999999999</v>
      </c>
      <c r="J16" s="62">
        <f t="shared" si="1"/>
        <v>6997.5149999999994</v>
      </c>
      <c r="K16" s="62">
        <f t="shared" si="1"/>
        <v>7448.1280000000006</v>
      </c>
      <c r="L16" s="62">
        <f t="shared" si="1"/>
        <v>6903.1299999999992</v>
      </c>
      <c r="M16" s="62">
        <f t="shared" si="1"/>
        <v>6926.1900000000005</v>
      </c>
      <c r="N16" s="62">
        <f t="shared" si="1"/>
        <v>6629.8630000000003</v>
      </c>
      <c r="O16" s="62">
        <f t="shared" si="1"/>
        <v>6464.8230000000021</v>
      </c>
      <c r="P16" s="62">
        <f t="shared" si="1"/>
        <v>6440.3440000000001</v>
      </c>
      <c r="Q16" s="62">
        <f t="shared" si="1"/>
        <v>6252.86</v>
      </c>
      <c r="R16" s="62">
        <f t="shared" si="1"/>
        <v>6266.7020000000002</v>
      </c>
      <c r="S16" s="62">
        <f t="shared" si="1"/>
        <v>6377.4029999999993</v>
      </c>
      <c r="T16" s="62">
        <f t="shared" si="1"/>
        <v>6393.6689999999999</v>
      </c>
      <c r="U16" s="62">
        <f t="shared" si="1"/>
        <v>6492.482</v>
      </c>
      <c r="V16" s="62">
        <f t="shared" si="1"/>
        <v>6293.2139999999999</v>
      </c>
      <c r="W16" s="62">
        <f t="shared" si="1"/>
        <v>5209.634</v>
      </c>
      <c r="X16" s="62">
        <f t="shared" si="1"/>
        <v>4619.7860000000001</v>
      </c>
      <c r="Y16" s="62">
        <f t="shared" si="1"/>
        <v>4239.3050000000003</v>
      </c>
      <c r="Z16" s="63" t="str">
        <f t="shared" si="1"/>
        <v/>
      </c>
      <c r="AA16" s="64">
        <f>SUM(AA10:AA15)</f>
        <v>130962.70700000001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2214.14</v>
      </c>
      <c r="C28" s="72">
        <v>2052.1</v>
      </c>
      <c r="D28" s="72">
        <v>1999.85</v>
      </c>
      <c r="E28" s="72">
        <v>1952.58</v>
      </c>
      <c r="F28" s="72">
        <v>1906.58</v>
      </c>
      <c r="G28" s="72">
        <v>2544.81</v>
      </c>
      <c r="H28" s="72">
        <v>3119.89</v>
      </c>
      <c r="I28" s="72">
        <v>3334.96</v>
      </c>
      <c r="J28" s="72">
        <v>3543.26</v>
      </c>
      <c r="K28" s="72">
        <v>3814.27</v>
      </c>
      <c r="L28" s="72">
        <v>3706.63</v>
      </c>
      <c r="M28" s="72">
        <v>3668.12</v>
      </c>
      <c r="N28" s="72">
        <v>3592.28</v>
      </c>
      <c r="O28" s="72">
        <v>3438.82</v>
      </c>
      <c r="P28" s="72">
        <v>3274.33</v>
      </c>
      <c r="Q28" s="72">
        <v>3304.67</v>
      </c>
      <c r="R28" s="72">
        <v>3321.01</v>
      </c>
      <c r="S28" s="72">
        <v>3396.12</v>
      </c>
      <c r="T28" s="72">
        <v>3380.42</v>
      </c>
      <c r="U28" s="72">
        <v>3430.67</v>
      </c>
      <c r="V28" s="72">
        <v>3353.99</v>
      </c>
      <c r="W28" s="72">
        <v>3026.49</v>
      </c>
      <c r="X28" s="72">
        <v>2758.83</v>
      </c>
      <c r="Y28" s="72">
        <v>2617.88</v>
      </c>
      <c r="Z28" s="73"/>
      <c r="AA28" s="74">
        <f>SUM(B28:Z28)</f>
        <v>72752.700000000012</v>
      </c>
    </row>
    <row r="29" spans="1:27" ht="24.95" customHeight="1" x14ac:dyDescent="0.2">
      <c r="A29" s="75" t="s">
        <v>23</v>
      </c>
      <c r="B29" s="76">
        <v>919.44399999999996</v>
      </c>
      <c r="C29" s="77">
        <v>876.51900000000001</v>
      </c>
      <c r="D29" s="77">
        <v>841.44100000000003</v>
      </c>
      <c r="E29" s="77">
        <v>852.81500000000005</v>
      </c>
      <c r="F29" s="77">
        <v>828.38199999999995</v>
      </c>
      <c r="G29" s="77">
        <v>832.976</v>
      </c>
      <c r="H29" s="77">
        <v>916.24400000000003</v>
      </c>
      <c r="I29" s="77">
        <v>1358.9280000000001</v>
      </c>
      <c r="J29" s="77">
        <v>1498.2550000000001</v>
      </c>
      <c r="K29" s="77">
        <v>1798.8579999999999</v>
      </c>
      <c r="L29" s="77">
        <v>1598.5</v>
      </c>
      <c r="M29" s="77">
        <v>1714.07</v>
      </c>
      <c r="N29" s="77">
        <v>1470.5830000000001</v>
      </c>
      <c r="O29" s="77">
        <v>1556.0029999999999</v>
      </c>
      <c r="P29" s="77">
        <v>1503.0139999999999</v>
      </c>
      <c r="Q29" s="77">
        <v>841.19</v>
      </c>
      <c r="R29" s="77">
        <v>644.69200000000001</v>
      </c>
      <c r="S29" s="77">
        <v>670.28300000000002</v>
      </c>
      <c r="T29" s="77">
        <v>741.24900000000002</v>
      </c>
      <c r="U29" s="77">
        <v>834.81200000000001</v>
      </c>
      <c r="V29" s="77">
        <v>1366.2239999999999</v>
      </c>
      <c r="W29" s="77">
        <v>1202.144</v>
      </c>
      <c r="X29" s="77">
        <v>1348.9559999999999</v>
      </c>
      <c r="Y29" s="77">
        <v>1138.425</v>
      </c>
      <c r="Z29" s="78"/>
      <c r="AA29" s="79">
        <f>SUM(B29:Z29)</f>
        <v>27354.006999999994</v>
      </c>
    </row>
    <row r="30" spans="1:27" ht="24.95" customHeight="1" x14ac:dyDescent="0.2">
      <c r="A30" s="82" t="s">
        <v>24</v>
      </c>
      <c r="B30" s="80">
        <v>1446</v>
      </c>
      <c r="C30" s="81">
        <v>1103</v>
      </c>
      <c r="D30" s="81">
        <v>1103</v>
      </c>
      <c r="E30" s="81">
        <v>1103</v>
      </c>
      <c r="F30" s="81">
        <v>1103</v>
      </c>
      <c r="G30" s="81">
        <v>1143</v>
      </c>
      <c r="H30" s="81">
        <v>1769</v>
      </c>
      <c r="I30" s="81">
        <v>2495</v>
      </c>
      <c r="J30" s="81">
        <v>2701</v>
      </c>
      <c r="K30" s="81">
        <v>2490</v>
      </c>
      <c r="L30" s="81">
        <v>2209</v>
      </c>
      <c r="M30" s="81">
        <v>2159</v>
      </c>
      <c r="N30" s="81">
        <v>2159</v>
      </c>
      <c r="O30" s="81">
        <v>2109</v>
      </c>
      <c r="P30" s="81">
        <v>2329</v>
      </c>
      <c r="Q30" s="81">
        <v>2739</v>
      </c>
      <c r="R30" s="81">
        <v>2896</v>
      </c>
      <c r="S30" s="81">
        <v>2896</v>
      </c>
      <c r="T30" s="81">
        <v>2896</v>
      </c>
      <c r="U30" s="81">
        <v>2847</v>
      </c>
      <c r="V30" s="81">
        <v>2265</v>
      </c>
      <c r="W30" s="81">
        <v>1690</v>
      </c>
      <c r="X30" s="81">
        <v>1283</v>
      </c>
      <c r="Y30" s="81">
        <v>1253</v>
      </c>
      <c r="Z30" s="83"/>
      <c r="AA30" s="84">
        <f>SUM(B30:Z30)</f>
        <v>48186</v>
      </c>
    </row>
    <row r="31" spans="1:27" ht="30" customHeight="1" thickBot="1" x14ac:dyDescent="0.25">
      <c r="A31" s="60" t="s">
        <v>25</v>
      </c>
      <c r="B31" s="61">
        <f>IF(LEN(B$2)&gt;0,SUM(B28:B30),"")</f>
        <v>4579.5839999999998</v>
      </c>
      <c r="C31" s="62">
        <f t="shared" ref="C31:Z31" si="4">IF(LEN(C$2)&gt;0,SUM(C28:C30),"")</f>
        <v>4031.6189999999997</v>
      </c>
      <c r="D31" s="62">
        <f t="shared" si="4"/>
        <v>3944.2910000000002</v>
      </c>
      <c r="E31" s="62">
        <f t="shared" si="4"/>
        <v>3908.395</v>
      </c>
      <c r="F31" s="62">
        <f t="shared" si="4"/>
        <v>3837.962</v>
      </c>
      <c r="G31" s="62">
        <f t="shared" si="4"/>
        <v>4520.7860000000001</v>
      </c>
      <c r="H31" s="62">
        <f t="shared" si="4"/>
        <v>5805.134</v>
      </c>
      <c r="I31" s="62">
        <f t="shared" si="4"/>
        <v>7188.8879999999999</v>
      </c>
      <c r="J31" s="62">
        <f t="shared" si="4"/>
        <v>7742.5150000000003</v>
      </c>
      <c r="K31" s="62">
        <f t="shared" si="4"/>
        <v>8103.1279999999997</v>
      </c>
      <c r="L31" s="62">
        <f t="shared" si="4"/>
        <v>7514.13</v>
      </c>
      <c r="M31" s="62">
        <f t="shared" si="4"/>
        <v>7541.19</v>
      </c>
      <c r="N31" s="62">
        <f t="shared" si="4"/>
        <v>7221.8630000000003</v>
      </c>
      <c r="O31" s="62">
        <f t="shared" si="4"/>
        <v>7103.8230000000003</v>
      </c>
      <c r="P31" s="62">
        <f t="shared" si="4"/>
        <v>7106.3440000000001</v>
      </c>
      <c r="Q31" s="62">
        <f t="shared" si="4"/>
        <v>6884.8600000000006</v>
      </c>
      <c r="R31" s="62">
        <f t="shared" si="4"/>
        <v>6861.7020000000002</v>
      </c>
      <c r="S31" s="62">
        <f t="shared" si="4"/>
        <v>6962.4030000000002</v>
      </c>
      <c r="T31" s="62">
        <f t="shared" si="4"/>
        <v>7017.6689999999999</v>
      </c>
      <c r="U31" s="62">
        <f t="shared" si="4"/>
        <v>7112.482</v>
      </c>
      <c r="V31" s="62">
        <f t="shared" si="4"/>
        <v>6985.2139999999999</v>
      </c>
      <c r="W31" s="62">
        <f t="shared" si="4"/>
        <v>5918.634</v>
      </c>
      <c r="X31" s="62">
        <f t="shared" si="4"/>
        <v>5390.7860000000001</v>
      </c>
      <c r="Y31" s="62">
        <f t="shared" si="4"/>
        <v>5009.3050000000003</v>
      </c>
      <c r="Z31" s="63" t="str">
        <f t="shared" si="4"/>
        <v/>
      </c>
      <c r="AA31" s="64">
        <f>SUM(AA28:AA30)</f>
        <v>148292.70699999999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375</v>
      </c>
      <c r="C34" s="95">
        <v>375</v>
      </c>
      <c r="D34" s="95">
        <v>375</v>
      </c>
      <c r="E34" s="95">
        <v>395</v>
      </c>
      <c r="F34" s="95">
        <v>395</v>
      </c>
      <c r="G34" s="95">
        <v>375</v>
      </c>
      <c r="H34" s="95">
        <v>281</v>
      </c>
      <c r="I34" s="95">
        <v>347</v>
      </c>
      <c r="J34" s="95">
        <v>399</v>
      </c>
      <c r="K34" s="95">
        <v>400</v>
      </c>
      <c r="L34" s="95">
        <v>355</v>
      </c>
      <c r="M34" s="95">
        <v>367</v>
      </c>
      <c r="N34" s="95">
        <v>343</v>
      </c>
      <c r="O34" s="95">
        <v>373</v>
      </c>
      <c r="P34" s="95">
        <v>388</v>
      </c>
      <c r="Q34" s="95">
        <v>369</v>
      </c>
      <c r="R34" s="95">
        <v>345</v>
      </c>
      <c r="S34" s="95">
        <v>314</v>
      </c>
      <c r="T34" s="95">
        <v>310</v>
      </c>
      <c r="U34" s="95">
        <v>346</v>
      </c>
      <c r="V34" s="95">
        <v>346</v>
      </c>
      <c r="W34" s="95">
        <v>334</v>
      </c>
      <c r="X34" s="95">
        <v>332</v>
      </c>
      <c r="Y34" s="95">
        <v>317</v>
      </c>
      <c r="Z34" s="96"/>
      <c r="AA34" s="74">
        <f t="shared" ref="AA34:AA39" si="5">SUM(B34:Z34)</f>
        <v>8556</v>
      </c>
    </row>
    <row r="35" spans="1:27" ht="24.95" customHeight="1" x14ac:dyDescent="0.2">
      <c r="A35" s="97" t="s">
        <v>28</v>
      </c>
      <c r="B35" s="98">
        <v>467</v>
      </c>
      <c r="C35" s="99">
        <v>471</v>
      </c>
      <c r="D35" s="99">
        <v>459</v>
      </c>
      <c r="E35" s="99">
        <v>468</v>
      </c>
      <c r="F35" s="99">
        <v>454</v>
      </c>
      <c r="G35" s="99">
        <v>434</v>
      </c>
      <c r="H35" s="99">
        <v>351</v>
      </c>
      <c r="I35" s="99">
        <v>307</v>
      </c>
      <c r="J35" s="99">
        <v>286</v>
      </c>
      <c r="K35" s="99">
        <v>195</v>
      </c>
      <c r="L35" s="99">
        <v>196</v>
      </c>
      <c r="M35" s="99">
        <v>188</v>
      </c>
      <c r="N35" s="99">
        <v>189</v>
      </c>
      <c r="O35" s="99">
        <v>206</v>
      </c>
      <c r="P35" s="99">
        <v>218</v>
      </c>
      <c r="Q35" s="99">
        <v>203</v>
      </c>
      <c r="R35" s="99">
        <v>190</v>
      </c>
      <c r="S35" s="99">
        <v>211</v>
      </c>
      <c r="T35" s="99">
        <v>254</v>
      </c>
      <c r="U35" s="99">
        <v>214</v>
      </c>
      <c r="V35" s="99">
        <v>286</v>
      </c>
      <c r="W35" s="99">
        <v>315</v>
      </c>
      <c r="X35" s="99">
        <v>379</v>
      </c>
      <c r="Y35" s="99">
        <v>388</v>
      </c>
      <c r="Z35" s="100"/>
      <c r="AA35" s="79">
        <f t="shared" si="5"/>
        <v>7329</v>
      </c>
    </row>
    <row r="36" spans="1:27" ht="24.95" customHeight="1" x14ac:dyDescent="0.2">
      <c r="A36" s="97" t="s">
        <v>29</v>
      </c>
      <c r="B36" s="98">
        <v>723.9</v>
      </c>
      <c r="C36" s="99">
        <v>1059.2</v>
      </c>
      <c r="D36" s="99">
        <v>953.9</v>
      </c>
      <c r="E36" s="99">
        <v>977</v>
      </c>
      <c r="F36" s="99">
        <v>1082</v>
      </c>
      <c r="G36" s="99">
        <v>994</v>
      </c>
      <c r="H36" s="99">
        <v>401.8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636</v>
      </c>
      <c r="S36" s="99">
        <v>653.70000000000005</v>
      </c>
      <c r="T36" s="99">
        <v>792.4</v>
      </c>
      <c r="U36" s="99">
        <v>569.1</v>
      </c>
      <c r="V36" s="99">
        <v>303.89999999999998</v>
      </c>
      <c r="W36" s="99">
        <v>813.3</v>
      </c>
      <c r="X36" s="99">
        <v>805.4</v>
      </c>
      <c r="Y36" s="99">
        <v>789.4</v>
      </c>
      <c r="Z36" s="100"/>
      <c r="AA36" s="79">
        <f t="shared" si="5"/>
        <v>11644.999999999998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55</v>
      </c>
      <c r="Z37" s="100"/>
      <c r="AA37" s="79">
        <f t="shared" si="5"/>
        <v>1205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12.1</v>
      </c>
      <c r="J38" s="99"/>
      <c r="K38" s="99"/>
      <c r="L38" s="99">
        <v>250.3</v>
      </c>
      <c r="M38" s="99">
        <v>237.2</v>
      </c>
      <c r="N38" s="99">
        <v>492.8</v>
      </c>
      <c r="O38" s="99">
        <v>500</v>
      </c>
      <c r="P38" s="99">
        <v>500</v>
      </c>
      <c r="Q38" s="99">
        <v>500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2492.4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1615.9</v>
      </c>
      <c r="C39" s="88">
        <f t="shared" si="6"/>
        <v>1955.2</v>
      </c>
      <c r="D39" s="88">
        <f t="shared" si="6"/>
        <v>1837.9</v>
      </c>
      <c r="E39" s="88">
        <f t="shared" si="6"/>
        <v>1890</v>
      </c>
      <c r="F39" s="88">
        <f t="shared" si="6"/>
        <v>1981</v>
      </c>
      <c r="G39" s="88">
        <f t="shared" si="6"/>
        <v>1853</v>
      </c>
      <c r="H39" s="88">
        <f t="shared" si="6"/>
        <v>1083.8</v>
      </c>
      <c r="I39" s="88">
        <f t="shared" si="6"/>
        <v>726.1</v>
      </c>
      <c r="J39" s="88">
        <f t="shared" si="6"/>
        <v>745</v>
      </c>
      <c r="K39" s="88">
        <f t="shared" si="6"/>
        <v>655</v>
      </c>
      <c r="L39" s="88">
        <f t="shared" si="6"/>
        <v>861.3</v>
      </c>
      <c r="M39" s="88">
        <f t="shared" si="6"/>
        <v>852.2</v>
      </c>
      <c r="N39" s="88">
        <f t="shared" si="6"/>
        <v>1084.8</v>
      </c>
      <c r="O39" s="88">
        <f t="shared" si="6"/>
        <v>1139</v>
      </c>
      <c r="P39" s="88">
        <f t="shared" si="6"/>
        <v>1166</v>
      </c>
      <c r="Q39" s="88">
        <f t="shared" si="6"/>
        <v>1132</v>
      </c>
      <c r="R39" s="88">
        <f t="shared" si="6"/>
        <v>1221</v>
      </c>
      <c r="S39" s="88">
        <f t="shared" si="6"/>
        <v>1228.7</v>
      </c>
      <c r="T39" s="88">
        <f t="shared" si="6"/>
        <v>1406.4</v>
      </c>
      <c r="U39" s="88">
        <f t="shared" si="6"/>
        <v>1179.0999999999999</v>
      </c>
      <c r="V39" s="88">
        <f t="shared" si="6"/>
        <v>985.9</v>
      </c>
      <c r="W39" s="88">
        <f t="shared" si="6"/>
        <v>1512.3</v>
      </c>
      <c r="X39" s="88">
        <f t="shared" si="6"/>
        <v>1566.4</v>
      </c>
      <c r="Y39" s="88">
        <f t="shared" si="6"/>
        <v>1549.4</v>
      </c>
      <c r="Z39" s="89" t="str">
        <f t="shared" si="6"/>
        <v/>
      </c>
      <c r="AA39" s="90">
        <f t="shared" si="5"/>
        <v>31227.400000000005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713.9</v>
      </c>
      <c r="C44" s="99">
        <v>1049.2</v>
      </c>
      <c r="D44" s="99">
        <v>943.9</v>
      </c>
      <c r="E44" s="99">
        <v>967</v>
      </c>
      <c r="F44" s="99">
        <v>1072</v>
      </c>
      <c r="G44" s="99">
        <v>984</v>
      </c>
      <c r="H44" s="99">
        <v>391.8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626</v>
      </c>
      <c r="S44" s="99">
        <v>643.70000000000005</v>
      </c>
      <c r="T44" s="99">
        <v>782.4</v>
      </c>
      <c r="U44" s="99">
        <v>559.1</v>
      </c>
      <c r="V44" s="99">
        <v>293.89999999999998</v>
      </c>
      <c r="W44" s="99">
        <v>803.3</v>
      </c>
      <c r="X44" s="99">
        <v>795.4</v>
      </c>
      <c r="Y44" s="99">
        <v>779.4</v>
      </c>
      <c r="Z44" s="100"/>
      <c r="AA44" s="79">
        <f t="shared" si="7"/>
        <v>11404.999999999998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12.1</v>
      </c>
      <c r="J46" s="99"/>
      <c r="K46" s="99"/>
      <c r="L46" s="99">
        <v>250.3</v>
      </c>
      <c r="M46" s="99">
        <v>237.2</v>
      </c>
      <c r="N46" s="99">
        <v>492.8</v>
      </c>
      <c r="O46" s="99">
        <v>500</v>
      </c>
      <c r="P46" s="99">
        <v>500</v>
      </c>
      <c r="Q46" s="99">
        <v>500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2492.4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713.9</v>
      </c>
      <c r="C48" s="88">
        <f t="shared" ref="C48:Z48" si="8">IF(LEN(C$2)&gt;0,SUM(C42:C47),"")</f>
        <v>1049.2</v>
      </c>
      <c r="D48" s="88">
        <f t="shared" si="8"/>
        <v>943.9</v>
      </c>
      <c r="E48" s="88">
        <f t="shared" si="8"/>
        <v>967</v>
      </c>
      <c r="F48" s="88">
        <f t="shared" si="8"/>
        <v>1072</v>
      </c>
      <c r="G48" s="88">
        <f t="shared" si="8"/>
        <v>984</v>
      </c>
      <c r="H48" s="88">
        <f t="shared" si="8"/>
        <v>391.8</v>
      </c>
      <c r="I48" s="88">
        <f t="shared" si="8"/>
        <v>12.1</v>
      </c>
      <c r="J48" s="88">
        <f t="shared" si="8"/>
        <v>0</v>
      </c>
      <c r="K48" s="88">
        <f t="shared" si="8"/>
        <v>0</v>
      </c>
      <c r="L48" s="88">
        <f t="shared" si="8"/>
        <v>250.3</v>
      </c>
      <c r="M48" s="88">
        <f t="shared" si="8"/>
        <v>237.2</v>
      </c>
      <c r="N48" s="88">
        <f t="shared" si="8"/>
        <v>492.8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626</v>
      </c>
      <c r="S48" s="88">
        <f t="shared" si="8"/>
        <v>643.70000000000005</v>
      </c>
      <c r="T48" s="88">
        <f t="shared" si="8"/>
        <v>782.4</v>
      </c>
      <c r="U48" s="88">
        <f t="shared" si="8"/>
        <v>559.1</v>
      </c>
      <c r="V48" s="88">
        <f t="shared" si="8"/>
        <v>293.89999999999998</v>
      </c>
      <c r="W48" s="88">
        <f t="shared" si="8"/>
        <v>803.3</v>
      </c>
      <c r="X48" s="88">
        <f t="shared" si="8"/>
        <v>795.4</v>
      </c>
      <c r="Y48" s="88">
        <f t="shared" si="8"/>
        <v>779.4</v>
      </c>
      <c r="Z48" s="89" t="str">
        <f t="shared" si="8"/>
        <v/>
      </c>
      <c r="AA48" s="90">
        <f t="shared" si="7"/>
        <v>13897.4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5293.4840000000004</v>
      </c>
      <c r="C51" s="88">
        <f t="shared" si="10"/>
        <v>5080.8189999999995</v>
      </c>
      <c r="D51" s="88">
        <f t="shared" si="10"/>
        <v>4888.1910000000007</v>
      </c>
      <c r="E51" s="88">
        <f t="shared" si="10"/>
        <v>4875.3949999999995</v>
      </c>
      <c r="F51" s="88">
        <f t="shared" si="10"/>
        <v>4909.9619999999995</v>
      </c>
      <c r="G51" s="88">
        <f t="shared" si="10"/>
        <v>5504.7860000000001</v>
      </c>
      <c r="H51" s="88">
        <f t="shared" si="10"/>
        <v>6196.9340000000002</v>
      </c>
      <c r="I51" s="88">
        <f t="shared" si="10"/>
        <v>7200.9880000000003</v>
      </c>
      <c r="J51" s="88">
        <f t="shared" si="10"/>
        <v>7742.5149999999994</v>
      </c>
      <c r="K51" s="88">
        <f t="shared" si="10"/>
        <v>8103.1280000000006</v>
      </c>
      <c r="L51" s="88">
        <f t="shared" si="10"/>
        <v>7764.4299999999994</v>
      </c>
      <c r="M51" s="88">
        <f t="shared" si="10"/>
        <v>7778.39</v>
      </c>
      <c r="N51" s="88">
        <f t="shared" si="10"/>
        <v>7714.6630000000005</v>
      </c>
      <c r="O51" s="88">
        <f t="shared" si="10"/>
        <v>7603.8230000000021</v>
      </c>
      <c r="P51" s="88">
        <f t="shared" si="10"/>
        <v>7606.3440000000001</v>
      </c>
      <c r="Q51" s="88">
        <f t="shared" si="10"/>
        <v>7384.86</v>
      </c>
      <c r="R51" s="88">
        <f t="shared" si="10"/>
        <v>7487.7020000000002</v>
      </c>
      <c r="S51" s="88">
        <f t="shared" si="10"/>
        <v>7606.1029999999992</v>
      </c>
      <c r="T51" s="88">
        <f t="shared" si="10"/>
        <v>7800.0689999999995</v>
      </c>
      <c r="U51" s="88">
        <f t="shared" si="10"/>
        <v>7671.5820000000003</v>
      </c>
      <c r="V51" s="88">
        <f t="shared" si="10"/>
        <v>7279.1139999999996</v>
      </c>
      <c r="W51" s="88">
        <f t="shared" si="10"/>
        <v>6721.9340000000002</v>
      </c>
      <c r="X51" s="88">
        <f t="shared" si="10"/>
        <v>6186.1859999999997</v>
      </c>
      <c r="Y51" s="88">
        <f t="shared" si="10"/>
        <v>5788.7049999999999</v>
      </c>
      <c r="Z51" s="89" t="str">
        <f t="shared" si="10"/>
        <v/>
      </c>
      <c r="AA51" s="104">
        <f>SUM(B51:Z51)</f>
        <v>162190.10699999999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5293.4810000000007</v>
      </c>
      <c r="C4" s="18">
        <v>5080.8050000000003</v>
      </c>
      <c r="D4" s="18">
        <v>4888.2240000000011</v>
      </c>
      <c r="E4" s="18">
        <v>4875.3970000000008</v>
      </c>
      <c r="F4" s="18">
        <v>4909.918999999999</v>
      </c>
      <c r="G4" s="18">
        <v>5504.7760000000007</v>
      </c>
      <c r="H4" s="18">
        <v>6196.9540000000006</v>
      </c>
      <c r="I4" s="18">
        <v>7200.9869999999992</v>
      </c>
      <c r="J4" s="18">
        <v>7742.5490000000027</v>
      </c>
      <c r="K4" s="18">
        <v>8103.1450000000013</v>
      </c>
      <c r="L4" s="18">
        <v>7764.4250000000011</v>
      </c>
      <c r="M4" s="18">
        <v>7778.3469999999988</v>
      </c>
      <c r="N4" s="18">
        <v>7714.7059999999992</v>
      </c>
      <c r="O4" s="18">
        <v>7603.8229999999985</v>
      </c>
      <c r="P4" s="18">
        <v>7606.3440000000019</v>
      </c>
      <c r="Q4" s="18">
        <v>7384.9050000000016</v>
      </c>
      <c r="R4" s="18">
        <v>7487.7330000000002</v>
      </c>
      <c r="S4" s="18">
        <v>7606.0719999999992</v>
      </c>
      <c r="T4" s="18">
        <v>7800.0340000000006</v>
      </c>
      <c r="U4" s="18">
        <v>7671.5909999999994</v>
      </c>
      <c r="V4" s="18">
        <v>7279.1570000000002</v>
      </c>
      <c r="W4" s="18">
        <v>6721.9240000000009</v>
      </c>
      <c r="X4" s="18">
        <v>6186.206000000001</v>
      </c>
      <c r="Y4" s="18">
        <v>5788.6559999999999</v>
      </c>
      <c r="Z4" s="19"/>
      <c r="AA4" s="20">
        <f>SUM(B4:Z4)</f>
        <v>162190.16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99.2</v>
      </c>
      <c r="C7" s="28">
        <v>97.85</v>
      </c>
      <c r="D7" s="28">
        <v>96.86</v>
      </c>
      <c r="E7" s="28">
        <v>91.81</v>
      </c>
      <c r="F7" s="28">
        <v>93.5</v>
      </c>
      <c r="G7" s="28">
        <v>94.53</v>
      </c>
      <c r="H7" s="28">
        <v>115.65</v>
      </c>
      <c r="I7" s="28">
        <v>131</v>
      </c>
      <c r="J7" s="28">
        <v>150</v>
      </c>
      <c r="K7" s="28">
        <v>137.69999999999999</v>
      </c>
      <c r="L7" s="28">
        <v>125.5</v>
      </c>
      <c r="M7" s="28">
        <v>123.5</v>
      </c>
      <c r="N7" s="28">
        <v>120</v>
      </c>
      <c r="O7" s="28">
        <v>124.93</v>
      </c>
      <c r="P7" s="28">
        <v>126.47</v>
      </c>
      <c r="Q7" s="28">
        <v>133.05000000000001</v>
      </c>
      <c r="R7" s="28">
        <v>138.26</v>
      </c>
      <c r="S7" s="28">
        <v>151.37</v>
      </c>
      <c r="T7" s="28">
        <v>144.97</v>
      </c>
      <c r="U7" s="28">
        <v>132.34</v>
      </c>
      <c r="V7" s="28">
        <v>125.12</v>
      </c>
      <c r="W7" s="28">
        <v>112.4</v>
      </c>
      <c r="X7" s="28">
        <v>107.34</v>
      </c>
      <c r="Y7" s="28">
        <v>87.08</v>
      </c>
      <c r="Z7" s="29"/>
      <c r="AA7" s="30">
        <f>IF(SUM(B7:Z7)&lt;&gt;0,AVERAGEIF(B7:Z7,"&lt;&gt;"""),"")</f>
        <v>119.18458333333332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923.38799999999992</v>
      </c>
      <c r="C19" s="72">
        <v>924.18599999999992</v>
      </c>
      <c r="D19" s="72">
        <v>924.74299999999994</v>
      </c>
      <c r="E19" s="72">
        <v>928.21499999999992</v>
      </c>
      <c r="F19" s="72">
        <v>926.79199999999992</v>
      </c>
      <c r="G19" s="72">
        <v>929.17599999999993</v>
      </c>
      <c r="H19" s="72">
        <v>924.64100000000008</v>
      </c>
      <c r="I19" s="72">
        <v>796.4079999999999</v>
      </c>
      <c r="J19" s="72">
        <v>829.58</v>
      </c>
      <c r="K19" s="72">
        <v>774.88099999999997</v>
      </c>
      <c r="L19" s="72">
        <v>812.33500000000004</v>
      </c>
      <c r="M19" s="72">
        <v>840.23399999999992</v>
      </c>
      <c r="N19" s="72">
        <v>786.81400000000008</v>
      </c>
      <c r="O19" s="72">
        <v>780.05100000000004</v>
      </c>
      <c r="P19" s="72">
        <v>763.21799999999996</v>
      </c>
      <c r="Q19" s="72">
        <v>755.39599999999996</v>
      </c>
      <c r="R19" s="72">
        <v>753.22700000000009</v>
      </c>
      <c r="S19" s="72">
        <v>734.54699999999991</v>
      </c>
      <c r="T19" s="72">
        <v>742.68</v>
      </c>
      <c r="U19" s="72">
        <v>741.9849999999999</v>
      </c>
      <c r="V19" s="72">
        <v>742.01199999999994</v>
      </c>
      <c r="W19" s="72">
        <v>813.67800000000011</v>
      </c>
      <c r="X19" s="72">
        <v>888.87400000000002</v>
      </c>
      <c r="Y19" s="72">
        <v>940.90399999999988</v>
      </c>
      <c r="Z19" s="73"/>
      <c r="AA19" s="74">
        <f t="shared" ref="AA19:AA24" si="2">SUM(B19:Z19)</f>
        <v>19977.964999999997</v>
      </c>
    </row>
    <row r="20" spans="1:27" ht="24.95" customHeight="1" x14ac:dyDescent="0.2">
      <c r="A20" s="75" t="s">
        <v>15</v>
      </c>
      <c r="B20" s="76">
        <v>960.20700000000011</v>
      </c>
      <c r="C20" s="77">
        <v>948.91200000000003</v>
      </c>
      <c r="D20" s="77">
        <v>955.78099999999995</v>
      </c>
      <c r="E20" s="77">
        <v>968.64</v>
      </c>
      <c r="F20" s="77">
        <v>996.74900000000014</v>
      </c>
      <c r="G20" s="77">
        <v>1134.184</v>
      </c>
      <c r="H20" s="77">
        <v>1344.3119999999997</v>
      </c>
      <c r="I20" s="77">
        <v>1395.6329999999998</v>
      </c>
      <c r="J20" s="77">
        <v>1386.3260000000002</v>
      </c>
      <c r="K20" s="77">
        <v>1364.4050000000002</v>
      </c>
      <c r="L20" s="77">
        <v>1291.1880000000001</v>
      </c>
      <c r="M20" s="77">
        <v>1268.425</v>
      </c>
      <c r="N20" s="77">
        <v>1263.3219999999999</v>
      </c>
      <c r="O20" s="77">
        <v>1243.761</v>
      </c>
      <c r="P20" s="77">
        <v>1266.473</v>
      </c>
      <c r="Q20" s="77">
        <v>1269.9940000000001</v>
      </c>
      <c r="R20" s="77">
        <v>1402.2430000000002</v>
      </c>
      <c r="S20" s="77">
        <v>1390.2140000000002</v>
      </c>
      <c r="T20" s="77">
        <v>1345.9289999999999</v>
      </c>
      <c r="U20" s="77">
        <v>1311.6110000000001</v>
      </c>
      <c r="V20" s="77">
        <v>1194.9240000000002</v>
      </c>
      <c r="W20" s="77">
        <v>1045.6659999999999</v>
      </c>
      <c r="X20" s="77">
        <v>914.40699999999993</v>
      </c>
      <c r="Y20" s="77">
        <v>942.46300000000008</v>
      </c>
      <c r="Z20" s="78"/>
      <c r="AA20" s="79">
        <f t="shared" si="2"/>
        <v>28605.768999999997</v>
      </c>
    </row>
    <row r="21" spans="1:27" ht="24.95" customHeight="1" x14ac:dyDescent="0.2">
      <c r="A21" s="75" t="s">
        <v>16</v>
      </c>
      <c r="B21" s="80">
        <v>2461.386</v>
      </c>
      <c r="C21" s="81">
        <v>2359.7070000000003</v>
      </c>
      <c r="D21" s="81">
        <v>2234.2000000000003</v>
      </c>
      <c r="E21" s="81">
        <v>2207.5419999999999</v>
      </c>
      <c r="F21" s="81">
        <v>2331.6779999999999</v>
      </c>
      <c r="G21" s="81">
        <v>2612.9159999999997</v>
      </c>
      <c r="H21" s="81">
        <v>3000.0010000000002</v>
      </c>
      <c r="I21" s="81">
        <v>3272.4460000000004</v>
      </c>
      <c r="J21" s="81">
        <v>3508.4430000000002</v>
      </c>
      <c r="K21" s="81">
        <v>3615.5590000000002</v>
      </c>
      <c r="L21" s="81">
        <v>3594.9019999999996</v>
      </c>
      <c r="M21" s="81">
        <v>3597.6880000000001</v>
      </c>
      <c r="N21" s="81">
        <v>3604.57</v>
      </c>
      <c r="O21" s="81">
        <v>3523.011</v>
      </c>
      <c r="P21" s="81">
        <v>3601.1529999999998</v>
      </c>
      <c r="Q21" s="81">
        <v>3691.2149999999992</v>
      </c>
      <c r="R21" s="81">
        <v>3996.5630000000001</v>
      </c>
      <c r="S21" s="81">
        <v>4233.2109999999993</v>
      </c>
      <c r="T21" s="81">
        <v>4298.4250000000002</v>
      </c>
      <c r="U21" s="81">
        <v>4306.4949999999999</v>
      </c>
      <c r="V21" s="81">
        <v>4053.7209999999995</v>
      </c>
      <c r="W21" s="81">
        <v>3647.5800000000004</v>
      </c>
      <c r="X21" s="81">
        <v>3177.9249999999997</v>
      </c>
      <c r="Y21" s="81">
        <v>2767.2889999999998</v>
      </c>
      <c r="Z21" s="78"/>
      <c r="AA21" s="79">
        <f t="shared" si="2"/>
        <v>79697.626000000004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83.5</v>
      </c>
      <c r="C23" s="77">
        <v>77</v>
      </c>
      <c r="D23" s="77">
        <v>77.5</v>
      </c>
      <c r="E23" s="77">
        <v>79</v>
      </c>
      <c r="F23" s="77">
        <v>86.5</v>
      </c>
      <c r="G23" s="77">
        <v>104.5</v>
      </c>
      <c r="H23" s="77">
        <v>159</v>
      </c>
      <c r="I23" s="77">
        <v>234.5</v>
      </c>
      <c r="J23" s="77">
        <v>217</v>
      </c>
      <c r="K23" s="77">
        <v>199.5</v>
      </c>
      <c r="L23" s="77">
        <v>187</v>
      </c>
      <c r="M23" s="77">
        <v>182</v>
      </c>
      <c r="N23" s="77">
        <v>184</v>
      </c>
      <c r="O23" s="77">
        <v>192</v>
      </c>
      <c r="P23" s="77">
        <v>206.5</v>
      </c>
      <c r="Q23" s="77">
        <v>223</v>
      </c>
      <c r="R23" s="77">
        <v>207</v>
      </c>
      <c r="S23" s="77">
        <v>231</v>
      </c>
      <c r="T23" s="77">
        <v>228.5</v>
      </c>
      <c r="U23" s="77">
        <v>180.5</v>
      </c>
      <c r="V23" s="77">
        <v>158.5</v>
      </c>
      <c r="W23" s="77">
        <v>125</v>
      </c>
      <c r="X23" s="77">
        <v>107</v>
      </c>
      <c r="Y23" s="77">
        <v>95</v>
      </c>
      <c r="Z23" s="77"/>
      <c r="AA23" s="79">
        <f t="shared" si="2"/>
        <v>3825</v>
      </c>
    </row>
    <row r="24" spans="1:27" ht="24.95" customHeight="1" x14ac:dyDescent="0.2">
      <c r="A24" s="85" t="s">
        <v>19</v>
      </c>
      <c r="B24" s="77">
        <v>216</v>
      </c>
      <c r="C24" s="77">
        <v>205</v>
      </c>
      <c r="D24" s="77">
        <v>196</v>
      </c>
      <c r="E24" s="77">
        <v>192</v>
      </c>
      <c r="F24" s="77">
        <v>199.99999999999997</v>
      </c>
      <c r="G24" s="77">
        <v>223.99999999999997</v>
      </c>
      <c r="H24" s="77">
        <v>255.00000000000003</v>
      </c>
      <c r="I24" s="77">
        <v>284.00000000000006</v>
      </c>
      <c r="J24" s="77">
        <v>301</v>
      </c>
      <c r="K24" s="77">
        <v>304.00000000000006</v>
      </c>
      <c r="L24" s="77">
        <v>306</v>
      </c>
      <c r="M24" s="77">
        <v>306</v>
      </c>
      <c r="N24" s="77">
        <v>309</v>
      </c>
      <c r="O24" s="77">
        <v>306.99999999999994</v>
      </c>
      <c r="P24" s="77">
        <v>295</v>
      </c>
      <c r="Q24" s="77">
        <v>301</v>
      </c>
      <c r="R24" s="77">
        <v>336</v>
      </c>
      <c r="S24" s="77">
        <v>351.00000000000006</v>
      </c>
      <c r="T24" s="77">
        <v>351.00000000000006</v>
      </c>
      <c r="U24" s="77">
        <v>344.00000000000006</v>
      </c>
      <c r="V24" s="77">
        <v>322</v>
      </c>
      <c r="W24" s="77">
        <v>287.99999999999994</v>
      </c>
      <c r="X24" s="77">
        <v>252.99999999999997</v>
      </c>
      <c r="Y24" s="77">
        <v>225</v>
      </c>
      <c r="Z24" s="77"/>
      <c r="AA24" s="79">
        <f t="shared" si="2"/>
        <v>6671</v>
      </c>
    </row>
    <row r="25" spans="1:27" ht="30" customHeight="1" thickBot="1" x14ac:dyDescent="0.25">
      <c r="A25" s="86" t="s">
        <v>20</v>
      </c>
      <c r="B25" s="87">
        <f t="shared" ref="B25:AA25" si="3">SUM(B19:B24)</f>
        <v>4644.4809999999998</v>
      </c>
      <c r="C25" s="88">
        <f t="shared" si="3"/>
        <v>4514.8050000000003</v>
      </c>
      <c r="D25" s="88">
        <f t="shared" si="3"/>
        <v>4388.2240000000002</v>
      </c>
      <c r="E25" s="88">
        <f t="shared" si="3"/>
        <v>4375.3969999999999</v>
      </c>
      <c r="F25" s="88">
        <f t="shared" si="3"/>
        <v>4541.7190000000001</v>
      </c>
      <c r="G25" s="88">
        <f t="shared" si="3"/>
        <v>5004.7759999999998</v>
      </c>
      <c r="H25" s="88">
        <f t="shared" si="3"/>
        <v>5682.9539999999997</v>
      </c>
      <c r="I25" s="88">
        <f t="shared" si="3"/>
        <v>5982.9870000000001</v>
      </c>
      <c r="J25" s="88">
        <f t="shared" si="3"/>
        <v>6242.3490000000002</v>
      </c>
      <c r="K25" s="88">
        <f t="shared" si="3"/>
        <v>6258.3450000000003</v>
      </c>
      <c r="L25" s="88">
        <f t="shared" si="3"/>
        <v>6191.4249999999993</v>
      </c>
      <c r="M25" s="88">
        <f t="shared" si="3"/>
        <v>6194.3469999999998</v>
      </c>
      <c r="N25" s="88">
        <f t="shared" si="3"/>
        <v>6147.7060000000001</v>
      </c>
      <c r="O25" s="88">
        <f t="shared" si="3"/>
        <v>6045.8230000000003</v>
      </c>
      <c r="P25" s="88">
        <f t="shared" si="3"/>
        <v>6132.3439999999991</v>
      </c>
      <c r="Q25" s="88">
        <f t="shared" si="3"/>
        <v>6240.6049999999996</v>
      </c>
      <c r="R25" s="88">
        <f t="shared" si="3"/>
        <v>6695.0330000000004</v>
      </c>
      <c r="S25" s="88">
        <f t="shared" si="3"/>
        <v>6939.9719999999998</v>
      </c>
      <c r="T25" s="88">
        <f t="shared" si="3"/>
        <v>6966.5339999999997</v>
      </c>
      <c r="U25" s="88">
        <f t="shared" si="3"/>
        <v>6884.5910000000003</v>
      </c>
      <c r="V25" s="88">
        <f t="shared" si="3"/>
        <v>6471.1569999999992</v>
      </c>
      <c r="W25" s="88">
        <f t="shared" si="3"/>
        <v>5919.9240000000009</v>
      </c>
      <c r="X25" s="88">
        <f t="shared" si="3"/>
        <v>5341.2060000000001</v>
      </c>
      <c r="Y25" s="88">
        <f t="shared" si="3"/>
        <v>4970.6559999999999</v>
      </c>
      <c r="Z25" s="89">
        <f t="shared" si="3"/>
        <v>0</v>
      </c>
      <c r="AA25" s="90">
        <f t="shared" si="3"/>
        <v>138777.35999999999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476.64</v>
      </c>
      <c r="C28" s="72">
        <v>459.1</v>
      </c>
      <c r="D28" s="72">
        <v>450.35</v>
      </c>
      <c r="E28" s="72">
        <v>447.58</v>
      </c>
      <c r="F28" s="72">
        <v>463.08</v>
      </c>
      <c r="G28" s="72">
        <v>505.31</v>
      </c>
      <c r="H28" s="72">
        <v>590.89</v>
      </c>
      <c r="I28" s="72">
        <v>700.46</v>
      </c>
      <c r="J28" s="72">
        <v>708.26</v>
      </c>
      <c r="K28" s="72">
        <v>699.77</v>
      </c>
      <c r="L28" s="72">
        <v>695.63</v>
      </c>
      <c r="M28" s="72">
        <v>683.12</v>
      </c>
      <c r="N28" s="72">
        <v>683.28</v>
      </c>
      <c r="O28" s="72">
        <v>685.82</v>
      </c>
      <c r="P28" s="72">
        <v>690.83</v>
      </c>
      <c r="Q28" s="72">
        <v>710.67</v>
      </c>
      <c r="R28" s="72">
        <v>732.01</v>
      </c>
      <c r="S28" s="72">
        <v>773.12</v>
      </c>
      <c r="T28" s="72">
        <v>767.92</v>
      </c>
      <c r="U28" s="72">
        <v>716.17</v>
      </c>
      <c r="V28" s="72">
        <v>674.49</v>
      </c>
      <c r="W28" s="72">
        <v>606.49</v>
      </c>
      <c r="X28" s="72">
        <v>553.83000000000004</v>
      </c>
      <c r="Y28" s="72">
        <v>514.88</v>
      </c>
      <c r="Z28" s="73"/>
      <c r="AA28" s="74">
        <f>SUM(B28:Z28)</f>
        <v>14989.7</v>
      </c>
    </row>
    <row r="29" spans="1:27" ht="24.95" customHeight="1" x14ac:dyDescent="0.2">
      <c r="A29" s="75" t="s">
        <v>23</v>
      </c>
      <c r="B29" s="76">
        <v>4316.8410000000003</v>
      </c>
      <c r="C29" s="77">
        <v>4121.7049999999999</v>
      </c>
      <c r="D29" s="77">
        <v>3937.8739999999998</v>
      </c>
      <c r="E29" s="77">
        <v>3927.817</v>
      </c>
      <c r="F29" s="77">
        <v>4078.6390000000001</v>
      </c>
      <c r="G29" s="77">
        <v>4499.4660000000003</v>
      </c>
      <c r="H29" s="77">
        <v>5106.0640000000003</v>
      </c>
      <c r="I29" s="77">
        <v>5433.527</v>
      </c>
      <c r="J29" s="77">
        <v>5881.0889999999999</v>
      </c>
      <c r="K29" s="77">
        <v>6014.5749999999998</v>
      </c>
      <c r="L29" s="77">
        <v>6040.7950000000001</v>
      </c>
      <c r="M29" s="77">
        <v>6066.2269999999999</v>
      </c>
      <c r="N29" s="77">
        <v>5992.4260000000004</v>
      </c>
      <c r="O29" s="77">
        <v>5876.0029999999997</v>
      </c>
      <c r="P29" s="77">
        <v>5851.5140000000001</v>
      </c>
      <c r="Q29" s="77">
        <v>5925.9350000000004</v>
      </c>
      <c r="R29" s="77">
        <v>6362.0230000000001</v>
      </c>
      <c r="S29" s="77">
        <v>6572.8519999999999</v>
      </c>
      <c r="T29" s="77">
        <v>6549.6139999999996</v>
      </c>
      <c r="U29" s="77">
        <v>6455.4210000000003</v>
      </c>
      <c r="V29" s="77">
        <v>6104.6670000000004</v>
      </c>
      <c r="W29" s="77">
        <v>5615.4340000000002</v>
      </c>
      <c r="X29" s="77">
        <v>5132.3760000000002</v>
      </c>
      <c r="Y29" s="77">
        <v>4773.7759999999998</v>
      </c>
      <c r="Z29" s="78"/>
      <c r="AA29" s="79">
        <f>SUM(B29:Z29)</f>
        <v>130636.65999999999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4793.4810000000007</v>
      </c>
      <c r="C31" s="62">
        <f t="shared" si="4"/>
        <v>4580.8050000000003</v>
      </c>
      <c r="D31" s="62">
        <f t="shared" si="4"/>
        <v>4388.2240000000002</v>
      </c>
      <c r="E31" s="62">
        <f t="shared" si="4"/>
        <v>4375.3969999999999</v>
      </c>
      <c r="F31" s="62">
        <f t="shared" si="4"/>
        <v>4541.7190000000001</v>
      </c>
      <c r="G31" s="62">
        <f t="shared" si="4"/>
        <v>5004.7760000000007</v>
      </c>
      <c r="H31" s="62">
        <f t="shared" si="4"/>
        <v>5696.9540000000006</v>
      </c>
      <c r="I31" s="62">
        <f t="shared" si="4"/>
        <v>6133.9870000000001</v>
      </c>
      <c r="J31" s="62">
        <f t="shared" si="4"/>
        <v>6589.3490000000002</v>
      </c>
      <c r="K31" s="62">
        <f t="shared" si="4"/>
        <v>6714.3449999999993</v>
      </c>
      <c r="L31" s="62">
        <f t="shared" si="4"/>
        <v>6736.4250000000002</v>
      </c>
      <c r="M31" s="62">
        <f t="shared" si="4"/>
        <v>6749.3469999999998</v>
      </c>
      <c r="N31" s="62">
        <f t="shared" si="4"/>
        <v>6675.7060000000001</v>
      </c>
      <c r="O31" s="62">
        <f t="shared" si="4"/>
        <v>6561.8229999999994</v>
      </c>
      <c r="P31" s="62">
        <f t="shared" si="4"/>
        <v>6542.3440000000001</v>
      </c>
      <c r="Q31" s="62">
        <f t="shared" si="4"/>
        <v>6636.6050000000005</v>
      </c>
      <c r="R31" s="62">
        <f t="shared" si="4"/>
        <v>7094.0330000000004</v>
      </c>
      <c r="S31" s="62">
        <f t="shared" si="4"/>
        <v>7345.9719999999998</v>
      </c>
      <c r="T31" s="62">
        <f t="shared" si="4"/>
        <v>7317.5339999999997</v>
      </c>
      <c r="U31" s="62">
        <f t="shared" si="4"/>
        <v>7171.5910000000003</v>
      </c>
      <c r="V31" s="62">
        <f t="shared" si="4"/>
        <v>6779.1570000000002</v>
      </c>
      <c r="W31" s="62">
        <f t="shared" si="4"/>
        <v>6221.924</v>
      </c>
      <c r="X31" s="62">
        <f t="shared" si="4"/>
        <v>5686.2060000000001</v>
      </c>
      <c r="Y31" s="62">
        <f t="shared" si="4"/>
        <v>5288.6559999999999</v>
      </c>
      <c r="Z31" s="63">
        <f t="shared" si="4"/>
        <v>0</v>
      </c>
      <c r="AA31" s="64">
        <f t="shared" si="4"/>
        <v>145626.35999999999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33</v>
      </c>
      <c r="C34" s="95"/>
      <c r="D34" s="95"/>
      <c r="E34" s="95"/>
      <c r="F34" s="95"/>
      <c r="G34" s="95"/>
      <c r="H34" s="95"/>
      <c r="I34" s="95">
        <v>2</v>
      </c>
      <c r="J34" s="95">
        <v>40</v>
      </c>
      <c r="K34" s="95">
        <v>93</v>
      </c>
      <c r="L34" s="95">
        <v>95</v>
      </c>
      <c r="M34" s="95">
        <v>99</v>
      </c>
      <c r="N34" s="95">
        <v>72</v>
      </c>
      <c r="O34" s="95">
        <v>60</v>
      </c>
      <c r="P34" s="95">
        <v>44</v>
      </c>
      <c r="Q34" s="95">
        <v>73</v>
      </c>
      <c r="R34" s="95">
        <v>113</v>
      </c>
      <c r="S34" s="95">
        <v>130</v>
      </c>
      <c r="T34" s="95">
        <v>101</v>
      </c>
      <c r="U34" s="95">
        <v>102</v>
      </c>
      <c r="V34" s="95">
        <v>98</v>
      </c>
      <c r="W34" s="95">
        <v>117</v>
      </c>
      <c r="X34" s="95">
        <v>140</v>
      </c>
      <c r="Y34" s="95">
        <v>128</v>
      </c>
      <c r="Z34" s="96"/>
      <c r="AA34" s="74">
        <f t="shared" ref="AA34:AA39" si="5">SUM(B34:Z34)</f>
        <v>1540</v>
      </c>
    </row>
    <row r="35" spans="1:27" ht="24.95" customHeight="1" x14ac:dyDescent="0.2">
      <c r="A35" s="97" t="s">
        <v>41</v>
      </c>
      <c r="B35" s="98">
        <v>116</v>
      </c>
      <c r="C35" s="99">
        <v>66</v>
      </c>
      <c r="D35" s="99"/>
      <c r="E35" s="99"/>
      <c r="F35" s="99"/>
      <c r="G35" s="99"/>
      <c r="H35" s="99">
        <v>14</v>
      </c>
      <c r="I35" s="99">
        <v>149</v>
      </c>
      <c r="J35" s="99">
        <v>307</v>
      </c>
      <c r="K35" s="99">
        <v>363</v>
      </c>
      <c r="L35" s="99">
        <v>450</v>
      </c>
      <c r="M35" s="99">
        <v>456</v>
      </c>
      <c r="N35" s="99">
        <v>456</v>
      </c>
      <c r="O35" s="99">
        <v>456</v>
      </c>
      <c r="P35" s="99">
        <v>366</v>
      </c>
      <c r="Q35" s="99">
        <v>323</v>
      </c>
      <c r="R35" s="99">
        <v>286</v>
      </c>
      <c r="S35" s="99">
        <v>276</v>
      </c>
      <c r="T35" s="99">
        <v>250</v>
      </c>
      <c r="U35" s="99">
        <v>185</v>
      </c>
      <c r="V35" s="99">
        <v>210</v>
      </c>
      <c r="W35" s="99">
        <v>185</v>
      </c>
      <c r="X35" s="99">
        <v>205</v>
      </c>
      <c r="Y35" s="99">
        <v>185</v>
      </c>
      <c r="Z35" s="100"/>
      <c r="AA35" s="79">
        <f t="shared" si="5"/>
        <v>5304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1067</v>
      </c>
      <c r="J36" s="99">
        <v>814.4</v>
      </c>
      <c r="K36" s="99">
        <v>1040</v>
      </c>
      <c r="L36" s="99">
        <v>1028</v>
      </c>
      <c r="M36" s="99">
        <v>1029</v>
      </c>
      <c r="N36" s="99">
        <v>1039</v>
      </c>
      <c r="O36" s="99">
        <v>1042</v>
      </c>
      <c r="P36" s="99">
        <v>1064</v>
      </c>
      <c r="Q36" s="99">
        <v>748.3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8871.6999999999989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</v>
      </c>
      <c r="Z37" s="100"/>
      <c r="AA37" s="79">
        <f t="shared" si="5"/>
        <v>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368.2</v>
      </c>
      <c r="G38" s="99">
        <v>500</v>
      </c>
      <c r="H38" s="99">
        <v>500</v>
      </c>
      <c r="I38" s="99"/>
      <c r="J38" s="99">
        <v>338.8</v>
      </c>
      <c r="K38" s="99">
        <v>348.8</v>
      </c>
      <c r="L38" s="99"/>
      <c r="M38" s="99"/>
      <c r="N38" s="99"/>
      <c r="O38" s="99"/>
      <c r="P38" s="99"/>
      <c r="Q38" s="99"/>
      <c r="R38" s="99">
        <v>393.7</v>
      </c>
      <c r="S38" s="99">
        <v>260.10000000000002</v>
      </c>
      <c r="T38" s="99">
        <v>482.5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7692.1</v>
      </c>
    </row>
    <row r="39" spans="1:27" ht="30" customHeight="1" thickBot="1" x14ac:dyDescent="0.25">
      <c r="A39" s="86" t="s">
        <v>45</v>
      </c>
      <c r="B39" s="87">
        <f t="shared" ref="B39:Z39" si="6">SUM(B34:B38)</f>
        <v>649</v>
      </c>
      <c r="C39" s="88">
        <f t="shared" si="6"/>
        <v>566</v>
      </c>
      <c r="D39" s="88">
        <f t="shared" si="6"/>
        <v>500</v>
      </c>
      <c r="E39" s="88">
        <f t="shared" si="6"/>
        <v>500</v>
      </c>
      <c r="F39" s="88">
        <f t="shared" si="6"/>
        <v>368.2</v>
      </c>
      <c r="G39" s="88">
        <f t="shared" si="6"/>
        <v>500</v>
      </c>
      <c r="H39" s="88">
        <f t="shared" si="6"/>
        <v>514</v>
      </c>
      <c r="I39" s="88">
        <f t="shared" si="6"/>
        <v>1218</v>
      </c>
      <c r="J39" s="88">
        <f t="shared" si="6"/>
        <v>1500.2</v>
      </c>
      <c r="K39" s="88">
        <f t="shared" si="6"/>
        <v>1844.8</v>
      </c>
      <c r="L39" s="88">
        <f t="shared" si="6"/>
        <v>1573</v>
      </c>
      <c r="M39" s="88">
        <f t="shared" si="6"/>
        <v>1584</v>
      </c>
      <c r="N39" s="88">
        <f t="shared" si="6"/>
        <v>1567</v>
      </c>
      <c r="O39" s="88">
        <f t="shared" si="6"/>
        <v>1558</v>
      </c>
      <c r="P39" s="88">
        <f t="shared" si="6"/>
        <v>1474</v>
      </c>
      <c r="Q39" s="88">
        <f t="shared" si="6"/>
        <v>1144.3</v>
      </c>
      <c r="R39" s="88">
        <f t="shared" si="6"/>
        <v>792.7</v>
      </c>
      <c r="S39" s="88">
        <f t="shared" si="6"/>
        <v>666.1</v>
      </c>
      <c r="T39" s="88">
        <f t="shared" si="6"/>
        <v>833.5</v>
      </c>
      <c r="U39" s="88">
        <f t="shared" si="6"/>
        <v>787</v>
      </c>
      <c r="V39" s="88">
        <f t="shared" si="6"/>
        <v>808</v>
      </c>
      <c r="W39" s="88">
        <f t="shared" si="6"/>
        <v>802</v>
      </c>
      <c r="X39" s="88">
        <f t="shared" si="6"/>
        <v>845</v>
      </c>
      <c r="Y39" s="88">
        <f t="shared" si="6"/>
        <v>818</v>
      </c>
      <c r="Z39" s="89">
        <f t="shared" si="6"/>
        <v>0</v>
      </c>
      <c r="AA39" s="90">
        <f t="shared" si="5"/>
        <v>23412.799999999999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1067</v>
      </c>
      <c r="J44" s="99">
        <v>814.4</v>
      </c>
      <c r="K44" s="99">
        <v>1040</v>
      </c>
      <c r="L44" s="99">
        <v>1028</v>
      </c>
      <c r="M44" s="99">
        <v>1029</v>
      </c>
      <c r="N44" s="99">
        <v>1039</v>
      </c>
      <c r="O44" s="99">
        <v>1042</v>
      </c>
      <c r="P44" s="99">
        <v>1064</v>
      </c>
      <c r="Q44" s="99">
        <v>748.3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8871.6999999999989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368.2</v>
      </c>
      <c r="G46" s="99">
        <v>500</v>
      </c>
      <c r="H46" s="99">
        <v>500</v>
      </c>
      <c r="I46" s="99"/>
      <c r="J46" s="99">
        <v>338.8</v>
      </c>
      <c r="K46" s="99">
        <v>348.8</v>
      </c>
      <c r="L46" s="99"/>
      <c r="M46" s="99"/>
      <c r="N46" s="99"/>
      <c r="O46" s="99"/>
      <c r="P46" s="99"/>
      <c r="Q46" s="99"/>
      <c r="R46" s="99">
        <v>393.7</v>
      </c>
      <c r="S46" s="99">
        <v>260.10000000000002</v>
      </c>
      <c r="T46" s="99">
        <v>482.5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7692.1</v>
      </c>
    </row>
    <row r="47" spans="1:27" ht="24.95" customHeight="1" x14ac:dyDescent="0.2">
      <c r="A47" s="85" t="s">
        <v>47</v>
      </c>
      <c r="B47" s="98">
        <v>86</v>
      </c>
      <c r="C47" s="99">
        <v>82</v>
      </c>
      <c r="D47" s="99">
        <v>74</v>
      </c>
      <c r="E47" s="99">
        <v>71</v>
      </c>
      <c r="F47" s="99">
        <v>81</v>
      </c>
      <c r="G47" s="99">
        <v>107</v>
      </c>
      <c r="H47" s="99">
        <v>137</v>
      </c>
      <c r="I47" s="99">
        <v>150</v>
      </c>
      <c r="J47" s="99">
        <v>150</v>
      </c>
      <c r="K47" s="99">
        <v>141</v>
      </c>
      <c r="L47" s="99">
        <v>130</v>
      </c>
      <c r="M47" s="99">
        <v>125</v>
      </c>
      <c r="N47" s="99">
        <v>134</v>
      </c>
      <c r="O47" s="99">
        <v>143</v>
      </c>
      <c r="P47" s="99">
        <v>146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138</v>
      </c>
      <c r="W47" s="99">
        <v>135</v>
      </c>
      <c r="X47" s="99">
        <v>126</v>
      </c>
      <c r="Y47" s="99">
        <v>96</v>
      </c>
      <c r="Z47" s="100"/>
      <c r="AA47" s="79">
        <f t="shared" si="7"/>
        <v>3002</v>
      </c>
    </row>
    <row r="48" spans="1:27" ht="30" customHeight="1" thickBot="1" x14ac:dyDescent="0.25">
      <c r="A48" s="86" t="s">
        <v>48</v>
      </c>
      <c r="B48" s="87">
        <f>SUM(B42:B47)</f>
        <v>586</v>
      </c>
      <c r="C48" s="88">
        <f t="shared" ref="C48:Z48" si="8">SUM(C42:C47)</f>
        <v>582</v>
      </c>
      <c r="D48" s="88">
        <f t="shared" si="8"/>
        <v>574</v>
      </c>
      <c r="E48" s="88">
        <f t="shared" si="8"/>
        <v>571</v>
      </c>
      <c r="F48" s="88">
        <f t="shared" si="8"/>
        <v>449.2</v>
      </c>
      <c r="G48" s="88">
        <f t="shared" si="8"/>
        <v>607</v>
      </c>
      <c r="H48" s="88">
        <f t="shared" si="8"/>
        <v>637</v>
      </c>
      <c r="I48" s="88">
        <f t="shared" si="8"/>
        <v>1217</v>
      </c>
      <c r="J48" s="88">
        <f t="shared" si="8"/>
        <v>1303.2</v>
      </c>
      <c r="K48" s="88">
        <f t="shared" si="8"/>
        <v>1529.8</v>
      </c>
      <c r="L48" s="88">
        <f t="shared" si="8"/>
        <v>1158</v>
      </c>
      <c r="M48" s="88">
        <f t="shared" si="8"/>
        <v>1154</v>
      </c>
      <c r="N48" s="88">
        <f t="shared" si="8"/>
        <v>1173</v>
      </c>
      <c r="O48" s="88">
        <f t="shared" si="8"/>
        <v>1185</v>
      </c>
      <c r="P48" s="88">
        <f t="shared" si="8"/>
        <v>1210</v>
      </c>
      <c r="Q48" s="88">
        <f t="shared" si="8"/>
        <v>898.3</v>
      </c>
      <c r="R48" s="88">
        <f t="shared" si="8"/>
        <v>543.70000000000005</v>
      </c>
      <c r="S48" s="88">
        <f t="shared" si="8"/>
        <v>410.1</v>
      </c>
      <c r="T48" s="88">
        <f t="shared" si="8"/>
        <v>632.5</v>
      </c>
      <c r="U48" s="88">
        <f t="shared" si="8"/>
        <v>650</v>
      </c>
      <c r="V48" s="88">
        <f t="shared" si="8"/>
        <v>638</v>
      </c>
      <c r="W48" s="88">
        <f t="shared" si="8"/>
        <v>635</v>
      </c>
      <c r="X48" s="88">
        <f t="shared" si="8"/>
        <v>626</v>
      </c>
      <c r="Y48" s="88">
        <f t="shared" si="8"/>
        <v>596</v>
      </c>
      <c r="Z48" s="89">
        <f t="shared" si="8"/>
        <v>0</v>
      </c>
      <c r="AA48" s="90">
        <f t="shared" si="7"/>
        <v>19565.800000000003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5293.4809999999998</v>
      </c>
      <c r="C51" s="88">
        <f t="shared" si="10"/>
        <v>5080.8050000000003</v>
      </c>
      <c r="D51" s="88">
        <f t="shared" si="10"/>
        <v>4888.2240000000002</v>
      </c>
      <c r="E51" s="88">
        <f t="shared" si="10"/>
        <v>4875.3969999999999</v>
      </c>
      <c r="F51" s="88">
        <f t="shared" si="10"/>
        <v>4909.9189999999999</v>
      </c>
      <c r="G51" s="88">
        <f t="shared" si="10"/>
        <v>5504.7759999999998</v>
      </c>
      <c r="H51" s="88">
        <f t="shared" si="10"/>
        <v>6196.9539999999997</v>
      </c>
      <c r="I51" s="88">
        <f t="shared" si="10"/>
        <v>7200.9870000000001</v>
      </c>
      <c r="J51" s="88">
        <f t="shared" si="10"/>
        <v>7742.549</v>
      </c>
      <c r="K51" s="88">
        <f t="shared" si="10"/>
        <v>8103.1450000000004</v>
      </c>
      <c r="L51" s="88">
        <f t="shared" si="10"/>
        <v>7764.4249999999993</v>
      </c>
      <c r="M51" s="88">
        <f t="shared" si="10"/>
        <v>7778.3469999999998</v>
      </c>
      <c r="N51" s="88">
        <f t="shared" si="10"/>
        <v>7714.7060000000001</v>
      </c>
      <c r="O51" s="88">
        <f t="shared" si="10"/>
        <v>7603.8230000000003</v>
      </c>
      <c r="P51" s="88">
        <f t="shared" si="10"/>
        <v>7606.3439999999991</v>
      </c>
      <c r="Q51" s="88">
        <f t="shared" si="10"/>
        <v>7384.9049999999997</v>
      </c>
      <c r="R51" s="88">
        <f t="shared" si="10"/>
        <v>7487.7330000000002</v>
      </c>
      <c r="S51" s="88">
        <f t="shared" si="10"/>
        <v>7606.0720000000001</v>
      </c>
      <c r="T51" s="88">
        <f t="shared" si="10"/>
        <v>7800.0339999999997</v>
      </c>
      <c r="U51" s="88">
        <f t="shared" si="10"/>
        <v>7671.5910000000003</v>
      </c>
      <c r="V51" s="88">
        <f t="shared" si="10"/>
        <v>7279.1569999999992</v>
      </c>
      <c r="W51" s="88">
        <f t="shared" si="10"/>
        <v>6721.9240000000009</v>
      </c>
      <c r="X51" s="88">
        <f t="shared" si="10"/>
        <v>6186.2060000000001</v>
      </c>
      <c r="Y51" s="88">
        <f t="shared" si="10"/>
        <v>5788.6559999999999</v>
      </c>
      <c r="Z51" s="89">
        <f t="shared" si="10"/>
        <v>0</v>
      </c>
      <c r="AA51" s="104">
        <f>SUM(B51:Z51)</f>
        <v>162190.16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-213.89999999999998</v>
      </c>
      <c r="C4" s="18">
        <v>-549.20000000000005</v>
      </c>
      <c r="D4" s="18">
        <v>-443.9</v>
      </c>
      <c r="E4" s="18">
        <v>-467</v>
      </c>
      <c r="F4" s="18">
        <v>-703.8</v>
      </c>
      <c r="G4" s="18">
        <v>-484</v>
      </c>
      <c r="H4" s="18">
        <v>108.19999999999999</v>
      </c>
      <c r="I4" s="18">
        <v>1054.9000000000001</v>
      </c>
      <c r="J4" s="18">
        <v>1153.2</v>
      </c>
      <c r="K4" s="18">
        <v>1388.8</v>
      </c>
      <c r="L4" s="18">
        <v>777.7</v>
      </c>
      <c r="M4" s="18">
        <v>791.8</v>
      </c>
      <c r="N4" s="18">
        <v>546.20000000000005</v>
      </c>
      <c r="O4" s="18">
        <v>542</v>
      </c>
      <c r="P4" s="18">
        <v>564</v>
      </c>
      <c r="Q4" s="18">
        <v>248.29999999999995</v>
      </c>
      <c r="R4" s="18">
        <v>-232.3</v>
      </c>
      <c r="S4" s="18">
        <v>-383.6</v>
      </c>
      <c r="T4" s="18">
        <v>-299.89999999999998</v>
      </c>
      <c r="U4" s="18">
        <v>-59.100000000000023</v>
      </c>
      <c r="V4" s="18">
        <v>206.10000000000002</v>
      </c>
      <c r="W4" s="18">
        <v>-303.29999999999995</v>
      </c>
      <c r="X4" s="18">
        <v>-295.39999999999998</v>
      </c>
      <c r="Y4" s="18">
        <v>-279.39999999999998</v>
      </c>
      <c r="Z4" s="19"/>
      <c r="AA4" s="111">
        <f>SUM(B4:Z4)</f>
        <v>2666.3999999999996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99.2</v>
      </c>
      <c r="C7" s="117">
        <v>97.85</v>
      </c>
      <c r="D7" s="117">
        <v>96.86</v>
      </c>
      <c r="E7" s="117">
        <v>91.81</v>
      </c>
      <c r="F7" s="117">
        <v>93.5</v>
      </c>
      <c r="G7" s="117">
        <v>94.53</v>
      </c>
      <c r="H7" s="117">
        <v>115.65</v>
      </c>
      <c r="I7" s="117">
        <v>131</v>
      </c>
      <c r="J7" s="117">
        <v>150</v>
      </c>
      <c r="K7" s="117">
        <v>137.69999999999999</v>
      </c>
      <c r="L7" s="117">
        <v>125.5</v>
      </c>
      <c r="M7" s="117">
        <v>123.5</v>
      </c>
      <c r="N7" s="117">
        <v>120</v>
      </c>
      <c r="O7" s="117">
        <v>124.93</v>
      </c>
      <c r="P7" s="117">
        <v>126.47</v>
      </c>
      <c r="Q7" s="117">
        <v>133.05000000000001</v>
      </c>
      <c r="R7" s="117">
        <v>138.26</v>
      </c>
      <c r="S7" s="117">
        <v>151.37</v>
      </c>
      <c r="T7" s="117">
        <v>144.97</v>
      </c>
      <c r="U7" s="117">
        <v>132.34</v>
      </c>
      <c r="V7" s="117">
        <v>125.12</v>
      </c>
      <c r="W7" s="117">
        <v>112.4</v>
      </c>
      <c r="X7" s="117">
        <v>107.34</v>
      </c>
      <c r="Y7" s="117">
        <v>87.08</v>
      </c>
      <c r="Z7" s="118"/>
      <c r="AA7" s="119">
        <f>IF(SUM(B7:Z7)&lt;&gt;0,AVERAGEIF(B7:Z7,"&lt;&gt;"""),"")</f>
        <v>119.18458333333332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713.9</v>
      </c>
      <c r="C13" s="129">
        <v>1049.2</v>
      </c>
      <c r="D13" s="129">
        <v>943.9</v>
      </c>
      <c r="E13" s="129">
        <v>967</v>
      </c>
      <c r="F13" s="129">
        <v>1072</v>
      </c>
      <c r="G13" s="129">
        <v>984</v>
      </c>
      <c r="H13" s="129">
        <v>391.8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626</v>
      </c>
      <c r="S13" s="129">
        <v>643.70000000000005</v>
      </c>
      <c r="T13" s="129">
        <v>782.4</v>
      </c>
      <c r="U13" s="129">
        <v>559.1</v>
      </c>
      <c r="V13" s="129">
        <v>293.89999999999998</v>
      </c>
      <c r="W13" s="129">
        <v>803.3</v>
      </c>
      <c r="X13" s="129">
        <v>795.4</v>
      </c>
      <c r="Y13" s="130">
        <v>779.4</v>
      </c>
      <c r="Z13" s="131"/>
      <c r="AA13" s="132">
        <f t="shared" si="0"/>
        <v>11404.999999999998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12.1</v>
      </c>
      <c r="J15" s="133"/>
      <c r="K15" s="133"/>
      <c r="L15" s="133">
        <v>250.3</v>
      </c>
      <c r="M15" s="133">
        <v>237.2</v>
      </c>
      <c r="N15" s="133">
        <v>492.8</v>
      </c>
      <c r="O15" s="133">
        <v>500</v>
      </c>
      <c r="P15" s="133">
        <v>500</v>
      </c>
      <c r="Q15" s="133">
        <v>500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2492.4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713.9</v>
      </c>
      <c r="C16" s="135">
        <f t="shared" si="1"/>
        <v>1049.2</v>
      </c>
      <c r="D16" s="135">
        <f t="shared" si="1"/>
        <v>943.9</v>
      </c>
      <c r="E16" s="135">
        <f t="shared" si="1"/>
        <v>967</v>
      </c>
      <c r="F16" s="135">
        <f t="shared" si="1"/>
        <v>1072</v>
      </c>
      <c r="G16" s="135">
        <f t="shared" si="1"/>
        <v>984</v>
      </c>
      <c r="H16" s="135">
        <f t="shared" si="1"/>
        <v>391.8</v>
      </c>
      <c r="I16" s="135">
        <f t="shared" si="1"/>
        <v>12.1</v>
      </c>
      <c r="J16" s="135">
        <f t="shared" si="1"/>
        <v>0</v>
      </c>
      <c r="K16" s="135">
        <f t="shared" si="1"/>
        <v>0</v>
      </c>
      <c r="L16" s="135">
        <f t="shared" si="1"/>
        <v>250.3</v>
      </c>
      <c r="M16" s="135">
        <f t="shared" si="1"/>
        <v>237.2</v>
      </c>
      <c r="N16" s="135">
        <f t="shared" si="1"/>
        <v>492.8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626</v>
      </c>
      <c r="S16" s="135">
        <f t="shared" si="1"/>
        <v>643.70000000000005</v>
      </c>
      <c r="T16" s="135">
        <f t="shared" si="1"/>
        <v>782.4</v>
      </c>
      <c r="U16" s="135">
        <f t="shared" si="1"/>
        <v>559.1</v>
      </c>
      <c r="V16" s="135">
        <f t="shared" si="1"/>
        <v>293.89999999999998</v>
      </c>
      <c r="W16" s="135">
        <f t="shared" si="1"/>
        <v>803.3</v>
      </c>
      <c r="X16" s="135">
        <f t="shared" si="1"/>
        <v>795.4</v>
      </c>
      <c r="Y16" s="135">
        <f t="shared" si="1"/>
        <v>779.4</v>
      </c>
      <c r="Z16" s="136" t="str">
        <f t="shared" si="1"/>
        <v/>
      </c>
      <c r="AA16" s="90">
        <f t="shared" si="0"/>
        <v>13897.4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1067</v>
      </c>
      <c r="J21" s="129">
        <v>814.4</v>
      </c>
      <c r="K21" s="129">
        <v>1040</v>
      </c>
      <c r="L21" s="129">
        <v>1028</v>
      </c>
      <c r="M21" s="129">
        <v>1029</v>
      </c>
      <c r="N21" s="129">
        <v>1039</v>
      </c>
      <c r="O21" s="129">
        <v>1042</v>
      </c>
      <c r="P21" s="129">
        <v>1064</v>
      </c>
      <c r="Q21" s="129">
        <v>748.3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8871.6999999999989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368.2</v>
      </c>
      <c r="G23" s="133">
        <v>500</v>
      </c>
      <c r="H23" s="133">
        <v>500</v>
      </c>
      <c r="I23" s="133"/>
      <c r="J23" s="133">
        <v>338.8</v>
      </c>
      <c r="K23" s="133">
        <v>348.8</v>
      </c>
      <c r="L23" s="133"/>
      <c r="M23" s="133"/>
      <c r="N23" s="133"/>
      <c r="O23" s="133"/>
      <c r="P23" s="133"/>
      <c r="Q23" s="133"/>
      <c r="R23" s="133">
        <v>393.7</v>
      </c>
      <c r="S23" s="133">
        <v>260.10000000000002</v>
      </c>
      <c r="T23" s="133">
        <v>482.5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7692.1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368.2</v>
      </c>
      <c r="G24" s="135">
        <f t="shared" si="3"/>
        <v>500</v>
      </c>
      <c r="H24" s="135">
        <f t="shared" si="3"/>
        <v>500</v>
      </c>
      <c r="I24" s="135">
        <f t="shared" si="3"/>
        <v>1067</v>
      </c>
      <c r="J24" s="135">
        <f t="shared" si="3"/>
        <v>1153.2</v>
      </c>
      <c r="K24" s="135">
        <f t="shared" si="3"/>
        <v>1388.8</v>
      </c>
      <c r="L24" s="135">
        <f t="shared" si="3"/>
        <v>1028</v>
      </c>
      <c r="M24" s="135">
        <f t="shared" si="3"/>
        <v>1029</v>
      </c>
      <c r="N24" s="135">
        <f t="shared" si="3"/>
        <v>1039</v>
      </c>
      <c r="O24" s="135">
        <f t="shared" si="3"/>
        <v>1042</v>
      </c>
      <c r="P24" s="135">
        <f t="shared" si="3"/>
        <v>1064</v>
      </c>
      <c r="Q24" s="135">
        <f t="shared" si="3"/>
        <v>748.3</v>
      </c>
      <c r="R24" s="135">
        <f t="shared" si="3"/>
        <v>393.7</v>
      </c>
      <c r="S24" s="135">
        <f t="shared" si="3"/>
        <v>260.10000000000002</v>
      </c>
      <c r="T24" s="135">
        <f t="shared" si="3"/>
        <v>482.5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16563.800000000003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2023-12-06T12:03:53Z</dcterms:created>
  <dcterms:modified xsi:type="dcterms:W3CDTF">2023-12-06T12:03:54Z</dcterms:modified>
</cp:coreProperties>
</file>