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<sst xmlns="http://schemas.openxmlformats.org/spreadsheetml/2006/main" count="117" uniqueCount="53">
  <si>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05/12/2023 14:24:17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</si>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</sst>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701</c:v>
                </c:pt>
                <c:pt idx="15">
                  <c:v>746</c:v>
                </c:pt>
                <c:pt idx="16">
                  <c:v>771</c:v>
                </c:pt>
                <c:pt idx="17">
                  <c:v>642</c:v>
                </c:pt>
                <c:pt idx="18">
                  <c:v>480.91899999999998</c:v>
                </c:pt>
                <c:pt idx="19">
                  <c:v>473</c:v>
                </c:pt>
                <c:pt idx="20">
                  <c:v>478</c:v>
                </c:pt>
                <c:pt idx="21">
                  <c:v>478</c:v>
                </c:pt>
                <c:pt idx="22">
                  <c:v>478</c:v>
                </c:pt>
                <c:pt idx="23">
                  <c:v>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8A-431E-BDAB-45F7B850C8E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126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95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110</c:v>
                </c:pt>
                <c:pt idx="16">
                  <c:v>155</c:v>
                </c:pt>
                <c:pt idx="17">
                  <c:v>175</c:v>
                </c:pt>
                <c:pt idx="18">
                  <c:v>180</c:v>
                </c:pt>
                <c:pt idx="19">
                  <c:v>177</c:v>
                </c:pt>
                <c:pt idx="20">
                  <c:v>159</c:v>
                </c:pt>
                <c:pt idx="21">
                  <c:v>126</c:v>
                </c:pt>
                <c:pt idx="22">
                  <c:v>99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8A-431E-BDAB-45F7B850C8E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1785</c:v>
                </c:pt>
                <c:pt idx="1">
                  <c:v>1575</c:v>
                </c:pt>
                <c:pt idx="2">
                  <c:v>1525</c:v>
                </c:pt>
                <c:pt idx="3">
                  <c:v>1525</c:v>
                </c:pt>
                <c:pt idx="4">
                  <c:v>1695</c:v>
                </c:pt>
                <c:pt idx="5">
                  <c:v>2052</c:v>
                </c:pt>
                <c:pt idx="6">
                  <c:v>2786.2470000000003</c:v>
                </c:pt>
                <c:pt idx="7">
                  <c:v>4142.3150000000005</c:v>
                </c:pt>
                <c:pt idx="8">
                  <c:v>4175.2510000000002</c:v>
                </c:pt>
                <c:pt idx="9">
                  <c:v>4039.1289999999999</c:v>
                </c:pt>
                <c:pt idx="10">
                  <c:v>3800.6790000000001</c:v>
                </c:pt>
                <c:pt idx="11">
                  <c:v>3789.9790000000003</c:v>
                </c:pt>
                <c:pt idx="12">
                  <c:v>3797.0159999999996</c:v>
                </c:pt>
                <c:pt idx="13">
                  <c:v>4058.67</c:v>
                </c:pt>
                <c:pt idx="14">
                  <c:v>4189.3860000000004</c:v>
                </c:pt>
                <c:pt idx="15">
                  <c:v>4433.7460000000001</c:v>
                </c:pt>
                <c:pt idx="16">
                  <c:v>4524.4430000000002</c:v>
                </c:pt>
                <c:pt idx="17">
                  <c:v>4529.2359999999999</c:v>
                </c:pt>
                <c:pt idx="18">
                  <c:v>4528.7880000000005</c:v>
                </c:pt>
                <c:pt idx="19">
                  <c:v>4421.3819999999996</c:v>
                </c:pt>
                <c:pt idx="20">
                  <c:v>3953.8910000000001</c:v>
                </c:pt>
                <c:pt idx="21">
                  <c:v>2912.2729999999997</c:v>
                </c:pt>
                <c:pt idx="22">
                  <c:v>2453.0439999999999</c:v>
                </c:pt>
                <c:pt idx="23">
                  <c:v>2131.366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8A-431E-BDAB-45F7B850C8E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1541</c:v>
                </c:pt>
                <c:pt idx="1">
                  <c:v>1555</c:v>
                </c:pt>
                <c:pt idx="2">
                  <c:v>1558</c:v>
                </c:pt>
                <c:pt idx="3">
                  <c:v>1556</c:v>
                </c:pt>
                <c:pt idx="4">
                  <c:v>1562</c:v>
                </c:pt>
                <c:pt idx="5">
                  <c:v>1405.2</c:v>
                </c:pt>
                <c:pt idx="6">
                  <c:v>805.2</c:v>
                </c:pt>
                <c:pt idx="7">
                  <c:v>362</c:v>
                </c:pt>
                <c:pt idx="8">
                  <c:v>419</c:v>
                </c:pt>
                <c:pt idx="9">
                  <c:v>420</c:v>
                </c:pt>
                <c:pt idx="10">
                  <c:v>425</c:v>
                </c:pt>
                <c:pt idx="11">
                  <c:v>401</c:v>
                </c:pt>
                <c:pt idx="12">
                  <c:v>403</c:v>
                </c:pt>
                <c:pt idx="13">
                  <c:v>404</c:v>
                </c:pt>
                <c:pt idx="14">
                  <c:v>406</c:v>
                </c:pt>
                <c:pt idx="15">
                  <c:v>408</c:v>
                </c:pt>
                <c:pt idx="16">
                  <c:v>344</c:v>
                </c:pt>
                <c:pt idx="17">
                  <c:v>752.9</c:v>
                </c:pt>
                <c:pt idx="18">
                  <c:v>850</c:v>
                </c:pt>
                <c:pt idx="19">
                  <c:v>350</c:v>
                </c:pt>
                <c:pt idx="20">
                  <c:v>524.4</c:v>
                </c:pt>
                <c:pt idx="21">
                  <c:v>1158.3</c:v>
                </c:pt>
                <c:pt idx="22">
                  <c:v>1466</c:v>
                </c:pt>
                <c:pt idx="23">
                  <c:v>1507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8A-431E-BDAB-45F7B850C8E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871.07799999999997</c:v>
                </c:pt>
                <c:pt idx="1">
                  <c:v>913.00699999999983</c:v>
                </c:pt>
                <c:pt idx="2">
                  <c:v>918.51700000000028</c:v>
                </c:pt>
                <c:pt idx="3">
                  <c:v>912.54499999999985</c:v>
                </c:pt>
                <c:pt idx="4">
                  <c:v>900.21699999999964</c:v>
                </c:pt>
                <c:pt idx="5">
                  <c:v>881.29099999999994</c:v>
                </c:pt>
                <c:pt idx="6">
                  <c:v>895.01599999999962</c:v>
                </c:pt>
                <c:pt idx="7">
                  <c:v>1094.6109999999994</c:v>
                </c:pt>
                <c:pt idx="8">
                  <c:v>1405.9659999999997</c:v>
                </c:pt>
                <c:pt idx="9">
                  <c:v>1883.0660000000003</c:v>
                </c:pt>
                <c:pt idx="10">
                  <c:v>2184.347999999999</c:v>
                </c:pt>
                <c:pt idx="11">
                  <c:v>2412.3860000000004</c:v>
                </c:pt>
                <c:pt idx="12">
                  <c:v>2415.8120000000004</c:v>
                </c:pt>
                <c:pt idx="13">
                  <c:v>2191.4410000000003</c:v>
                </c:pt>
                <c:pt idx="14">
                  <c:v>1794.8260000000002</c:v>
                </c:pt>
                <c:pt idx="15">
                  <c:v>1276.6749999999995</c:v>
                </c:pt>
                <c:pt idx="16">
                  <c:v>1040.807</c:v>
                </c:pt>
                <c:pt idx="17">
                  <c:v>956.23399999999992</c:v>
                </c:pt>
                <c:pt idx="18">
                  <c:v>889.53500000000008</c:v>
                </c:pt>
                <c:pt idx="19">
                  <c:v>824.9290000000002</c:v>
                </c:pt>
                <c:pt idx="20">
                  <c:v>779.04600000000005</c:v>
                </c:pt>
                <c:pt idx="21">
                  <c:v>767.25299999999982</c:v>
                </c:pt>
                <c:pt idx="22">
                  <c:v>781.58699999999976</c:v>
                </c:pt>
                <c:pt idx="23">
                  <c:v>796.71199999999988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8A-431E-BDAB-45F7B850C8E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59</c:v>
                </c:pt>
                <c:pt idx="1">
                  <c:v>65</c:v>
                </c:pt>
                <c:pt idx="2">
                  <c:v>68</c:v>
                </c:pt>
                <c:pt idx="3">
                  <c:v>70</c:v>
                </c:pt>
                <c:pt idx="4">
                  <c:v>72</c:v>
                </c:pt>
                <c:pt idx="5">
                  <c:v>76</c:v>
                </c:pt>
                <c:pt idx="6">
                  <c:v>80</c:v>
                </c:pt>
                <c:pt idx="7">
                  <c:v>87</c:v>
                </c:pt>
                <c:pt idx="8">
                  <c:v>99</c:v>
                </c:pt>
                <c:pt idx="9">
                  <c:v>110</c:v>
                </c:pt>
                <c:pt idx="10">
                  <c:v>116</c:v>
                </c:pt>
                <c:pt idx="11">
                  <c:v>111</c:v>
                </c:pt>
                <c:pt idx="12">
                  <c:v>102</c:v>
                </c:pt>
                <c:pt idx="13">
                  <c:v>90</c:v>
                </c:pt>
                <c:pt idx="14">
                  <c:v>72</c:v>
                </c:pt>
                <c:pt idx="15">
                  <c:v>53</c:v>
                </c:pt>
                <c:pt idx="16">
                  <c:v>43</c:v>
                </c:pt>
                <c:pt idx="17">
                  <c:v>38</c:v>
                </c:pt>
                <c:pt idx="18">
                  <c:v>33</c:v>
                </c:pt>
                <c:pt idx="19">
                  <c:v>29</c:v>
                </c:pt>
                <c:pt idx="20">
                  <c:v>27</c:v>
                </c:pt>
                <c:pt idx="21">
                  <c:v>26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A-431E-BDAB-45F7B850C8E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60</c:v>
                </c:pt>
                <c:pt idx="5">
                  <c:v>398</c:v>
                </c:pt>
                <c:pt idx="6">
                  <c:v>1133</c:v>
                </c:pt>
                <c:pt idx="7">
                  <c:v>1272</c:v>
                </c:pt>
                <c:pt idx="8">
                  <c:v>1265</c:v>
                </c:pt>
                <c:pt idx="9">
                  <c:v>1180</c:v>
                </c:pt>
                <c:pt idx="10">
                  <c:v>789</c:v>
                </c:pt>
                <c:pt idx="11">
                  <c:v>704</c:v>
                </c:pt>
                <c:pt idx="12">
                  <c:v>702</c:v>
                </c:pt>
                <c:pt idx="13">
                  <c:v>678</c:v>
                </c:pt>
                <c:pt idx="14">
                  <c:v>769</c:v>
                </c:pt>
                <c:pt idx="15">
                  <c:v>1146</c:v>
                </c:pt>
                <c:pt idx="16">
                  <c:v>1185</c:v>
                </c:pt>
                <c:pt idx="17">
                  <c:v>1295</c:v>
                </c:pt>
                <c:pt idx="18">
                  <c:v>1395</c:v>
                </c:pt>
                <c:pt idx="19">
                  <c:v>1525</c:v>
                </c:pt>
                <c:pt idx="20">
                  <c:v>1412</c:v>
                </c:pt>
                <c:pt idx="21">
                  <c:v>1218</c:v>
                </c:pt>
                <c:pt idx="22">
                  <c:v>932</c:v>
                </c:pt>
                <c:pt idx="23">
                  <c:v>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8A-431E-BDAB-45F7B850C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5033.0939999999991</c:v>
                </c:pt>
                <c:pt idx="1">
                  <c:v>4509.0099999999993</c:v>
                </c:pt>
                <c:pt idx="2">
                  <c:v>4470.5479999999998</c:v>
                </c:pt>
                <c:pt idx="3">
                  <c:v>4464.5590000000002</c:v>
                </c:pt>
                <c:pt idx="4">
                  <c:v>4690.2429999999995</c:v>
                </c:pt>
                <c:pt idx="5">
                  <c:v>5521.523000000002</c:v>
                </c:pt>
                <c:pt idx="6">
                  <c:v>6410.49</c:v>
                </c:pt>
                <c:pt idx="7">
                  <c:v>7672.9359999999979</c:v>
                </c:pt>
                <c:pt idx="8">
                  <c:v>8079.2380000000012</c:v>
                </c:pt>
                <c:pt idx="9">
                  <c:v>8347.2350000000006</c:v>
                </c:pt>
                <c:pt idx="10">
                  <c:v>8030.0340000000033</c:v>
                </c:pt>
                <c:pt idx="11">
                  <c:v>8133.3260000000028</c:v>
                </c:pt>
                <c:pt idx="12">
                  <c:v>8134.8580000000011</c:v>
                </c:pt>
                <c:pt idx="13">
                  <c:v>8137.1119999999974</c:v>
                </c:pt>
                <c:pt idx="14">
                  <c:v>8031.1659999999993</c:v>
                </c:pt>
                <c:pt idx="15">
                  <c:v>8173.448000000003</c:v>
                </c:pt>
                <c:pt idx="16">
                  <c:v>8063.2539999999981</c:v>
                </c:pt>
                <c:pt idx="17">
                  <c:v>8388.4109999999982</c:v>
                </c:pt>
                <c:pt idx="18">
                  <c:v>8357.2400000000016</c:v>
                </c:pt>
                <c:pt idx="19">
                  <c:v>7800.3009999999986</c:v>
                </c:pt>
                <c:pt idx="20">
                  <c:v>7333.3850000000002</c:v>
                </c:pt>
                <c:pt idx="21">
                  <c:v>6685.8290000000034</c:v>
                </c:pt>
                <c:pt idx="22">
                  <c:v>6234.6310000000012</c:v>
                </c:pt>
                <c:pt idx="23">
                  <c:v>5741.0780000000004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8A-431E-BDAB-45F7B850C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101.07</c:v>
                </c:pt>
                <c:pt idx="1">
                  <c:v>99.4</c:v>
                </c:pt>
                <c:pt idx="2">
                  <c:v>94.18</c:v>
                </c:pt>
                <c:pt idx="3">
                  <c:v>93.95</c:v>
                </c:pt>
                <c:pt idx="4">
                  <c:v>91.75</c:v>
                </c:pt>
                <c:pt idx="5">
                  <c:v>93.89</c:v>
                </c:pt>
                <c:pt idx="6">
                  <c:v>109.33</c:v>
                </c:pt>
                <c:pt idx="7">
                  <c:v>133.61000000000001</c:v>
                </c:pt>
                <c:pt idx="8">
                  <c:v>167</c:v>
                </c:pt>
                <c:pt idx="9">
                  <c:v>166.54</c:v>
                </c:pt>
                <c:pt idx="10">
                  <c:v>150</c:v>
                </c:pt>
                <c:pt idx="11">
                  <c:v>140</c:v>
                </c:pt>
                <c:pt idx="12">
                  <c:v>130.75</c:v>
                </c:pt>
                <c:pt idx="13">
                  <c:v>131.37</c:v>
                </c:pt>
                <c:pt idx="14">
                  <c:v>137.25</c:v>
                </c:pt>
                <c:pt idx="15">
                  <c:v>143.99</c:v>
                </c:pt>
                <c:pt idx="16">
                  <c:v>164</c:v>
                </c:pt>
                <c:pt idx="17">
                  <c:v>178.08</c:v>
                </c:pt>
                <c:pt idx="18">
                  <c:v>165.28</c:v>
                </c:pt>
                <c:pt idx="19">
                  <c:v>149.93</c:v>
                </c:pt>
                <c:pt idx="20">
                  <c:v>129.91</c:v>
                </c:pt>
                <c:pt idx="21">
                  <c:v>115.68</c:v>
                </c:pt>
                <c:pt idx="22">
                  <c:v>111.19</c:v>
                </c:pt>
                <c:pt idx="23">
                  <c:v>102.83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8A-431E-BDAB-45F7B850C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5033.0780000000004</v>
      </c>
      <c r="C4" s="18">
        <v>4509.0069999999996</v>
      </c>
      <c r="D4" s="18">
        <v>4470.5170000000007</v>
      </c>
      <c r="E4" s="18">
        <v>4464.5449999999983</v>
      </c>
      <c r="F4" s="18">
        <v>4690.2170000000006</v>
      </c>
      <c r="G4" s="18">
        <v>5521.491</v>
      </c>
      <c r="H4" s="18">
        <v>6410.4629999999997</v>
      </c>
      <c r="I4" s="18">
        <v>7672.9260000000013</v>
      </c>
      <c r="J4" s="18">
        <v>8079.2170000000015</v>
      </c>
      <c r="K4" s="18">
        <v>8347.1950000000015</v>
      </c>
      <c r="L4" s="18">
        <v>8030.0269999999982</v>
      </c>
      <c r="M4" s="18">
        <v>8133.3650000000007</v>
      </c>
      <c r="N4" s="18">
        <v>8134.8280000000013</v>
      </c>
      <c r="O4" s="18">
        <v>8137.1110000000017</v>
      </c>
      <c r="P4" s="18">
        <v>8031.2119999999995</v>
      </c>
      <c r="Q4" s="18">
        <v>8173.4210000000003</v>
      </c>
      <c r="R4" s="18">
        <v>8063.2499999999991</v>
      </c>
      <c r="S4" s="18">
        <v>8388.3700000000008</v>
      </c>
      <c r="T4" s="18">
        <v>8357.2420000000002</v>
      </c>
      <c r="U4" s="18">
        <v>7800.3110000000024</v>
      </c>
      <c r="V4" s="18">
        <v>7333.3369999999986</v>
      </c>
      <c r="W4" s="18">
        <v>6685.8260000000018</v>
      </c>
      <c r="X4" s="18">
        <v>6234.6310000000021</v>
      </c>
      <c r="Y4" s="18">
        <v>5741.0780000000004</v>
      </c>
      <c r="Z4" s="19"/>
      <c r="AA4" s="20">
        <f>SUM(B4:Z4)</f>
        <v>166442.66500000004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101.07</v>
      </c>
      <c r="C7" s="28">
        <v>99.4</v>
      </c>
      <c r="D7" s="28">
        <v>94.18</v>
      </c>
      <c r="E7" s="28">
        <v>93.95</v>
      </c>
      <c r="F7" s="28">
        <v>91.75</v>
      </c>
      <c r="G7" s="28">
        <v>93.89</v>
      </c>
      <c r="H7" s="28">
        <v>109.33</v>
      </c>
      <c r="I7" s="28">
        <v>133.61000000000001</v>
      </c>
      <c r="J7" s="28">
        <v>167</v>
      </c>
      <c r="K7" s="28">
        <v>166.54</v>
      </c>
      <c r="L7" s="28">
        <v>150</v>
      </c>
      <c r="M7" s="28">
        <v>140</v>
      </c>
      <c r="N7" s="28">
        <v>130.75</v>
      </c>
      <c r="O7" s="28">
        <v>131.37</v>
      </c>
      <c r="P7" s="28">
        <v>137.25</v>
      </c>
      <c r="Q7" s="28">
        <v>143.99</v>
      </c>
      <c r="R7" s="28">
        <v>164</v>
      </c>
      <c r="S7" s="28">
        <v>178.08</v>
      </c>
      <c r="T7" s="28">
        <v>165.28</v>
      </c>
      <c r="U7" s="28">
        <v>149.93</v>
      </c>
      <c r="V7" s="28">
        <v>129.91</v>
      </c>
      <c r="W7" s="28">
        <v>115.68</v>
      </c>
      <c r="X7" s="28">
        <v>111.19</v>
      </c>
      <c r="Y7" s="28">
        <v>102.83</v>
      </c>
      <c r="Z7" s="29"/>
      <c r="AA7" s="30">
        <f>IF(SUM(B7:Z7)&lt;&gt;0,AVERAGEIF(B7:Z7,"&lt;&gt;"""),"")</f>
        <v>129.20749999999998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616</v>
      </c>
      <c r="H10" s="42">
        <v>616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701</v>
      </c>
      <c r="Q10" s="42">
        <v>746</v>
      </c>
      <c r="R10" s="42">
        <v>771</v>
      </c>
      <c r="S10" s="42">
        <v>642</v>
      </c>
      <c r="T10" s="42">
        <v>480.91899999999998</v>
      </c>
      <c r="U10" s="42">
        <v>473</v>
      </c>
      <c r="V10" s="42">
        <v>478</v>
      </c>
      <c r="W10" s="42">
        <v>478</v>
      </c>
      <c r="X10" s="42">
        <v>478</v>
      </c>
      <c r="Y10" s="42">
        <v>478</v>
      </c>
      <c r="Z10" s="43"/>
      <c r="AA10" s="44">
        <f t="shared" ref="AA10:AA15" si="0">SUM(B10:Z10)</f>
        <v>13152.919</v>
      </c>
    </row>
    <row r="11" spans="1:27" ht="25.15" customHeight="1" x14ac:dyDescent="0.2">
      <c r="A11" s="45" t="s">
        <v>7</v>
      </c>
      <c r="B11" s="46">
        <v>126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95</v>
      </c>
      <c r="I11" s="47">
        <v>99</v>
      </c>
      <c r="J11" s="47">
        <v>99</v>
      </c>
      <c r="K11" s="47">
        <v>99</v>
      </c>
      <c r="L11" s="47">
        <v>99</v>
      </c>
      <c r="M11" s="47">
        <v>99</v>
      </c>
      <c r="N11" s="47">
        <v>99</v>
      </c>
      <c r="O11" s="47">
        <v>99</v>
      </c>
      <c r="P11" s="47">
        <v>99</v>
      </c>
      <c r="Q11" s="47">
        <v>110</v>
      </c>
      <c r="R11" s="47">
        <v>155</v>
      </c>
      <c r="S11" s="47">
        <v>175</v>
      </c>
      <c r="T11" s="47">
        <v>180</v>
      </c>
      <c r="U11" s="47">
        <v>177</v>
      </c>
      <c r="V11" s="47">
        <v>159</v>
      </c>
      <c r="W11" s="47">
        <v>126</v>
      </c>
      <c r="X11" s="47">
        <v>99</v>
      </c>
      <c r="Y11" s="47">
        <v>99</v>
      </c>
      <c r="Z11" s="48"/>
      <c r="AA11" s="49">
        <f t="shared" si="0"/>
        <v>2758</v>
      </c>
    </row>
    <row r="12" spans="1:27" ht="25.15" customHeight="1" x14ac:dyDescent="0.2">
      <c r="A12" s="50" t="s">
        <v>8</v>
      </c>
      <c r="B12" s="51">
        <v>1785</v>
      </c>
      <c r="C12" s="52">
        <v>1575</v>
      </c>
      <c r="D12" s="52">
        <v>1525</v>
      </c>
      <c r="E12" s="52">
        <v>1525</v>
      </c>
      <c r="F12" s="52">
        <v>1695</v>
      </c>
      <c r="G12" s="52">
        <v>2052</v>
      </c>
      <c r="H12" s="52">
        <v>2786.2470000000003</v>
      </c>
      <c r="I12" s="52">
        <v>4142.3150000000005</v>
      </c>
      <c r="J12" s="52">
        <v>4175.2510000000002</v>
      </c>
      <c r="K12" s="52">
        <v>4039.1289999999999</v>
      </c>
      <c r="L12" s="52">
        <v>3800.6790000000001</v>
      </c>
      <c r="M12" s="52">
        <v>3789.9790000000003</v>
      </c>
      <c r="N12" s="52">
        <v>3797.0159999999996</v>
      </c>
      <c r="O12" s="52">
        <v>4058.67</v>
      </c>
      <c r="P12" s="52">
        <v>4189.3860000000004</v>
      </c>
      <c r="Q12" s="52">
        <v>4433.7460000000001</v>
      </c>
      <c r="R12" s="52">
        <v>4524.4430000000002</v>
      </c>
      <c r="S12" s="52">
        <v>4529.2359999999999</v>
      </c>
      <c r="T12" s="52">
        <v>4528.7880000000005</v>
      </c>
      <c r="U12" s="52">
        <v>4421.3819999999996</v>
      </c>
      <c r="V12" s="52">
        <v>3953.8910000000001</v>
      </c>
      <c r="W12" s="52">
        <v>2912.2729999999997</v>
      </c>
      <c r="X12" s="52">
        <v>2453.0439999999999</v>
      </c>
      <c r="Y12" s="52">
        <v>2131.366</v>
      </c>
      <c r="Z12" s="53"/>
      <c r="AA12" s="54">
        <f t="shared" si="0"/>
        <v>78823.840999999986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60</v>
      </c>
      <c r="G13" s="52">
        <v>398</v>
      </c>
      <c r="H13" s="52">
        <v>1133</v>
      </c>
      <c r="I13" s="52">
        <v>1272</v>
      </c>
      <c r="J13" s="52">
        <v>1265</v>
      </c>
      <c r="K13" s="52">
        <v>1180</v>
      </c>
      <c r="L13" s="52">
        <v>789</v>
      </c>
      <c r="M13" s="52">
        <v>704</v>
      </c>
      <c r="N13" s="52">
        <v>702</v>
      </c>
      <c r="O13" s="52">
        <v>678</v>
      </c>
      <c r="P13" s="52">
        <v>769</v>
      </c>
      <c r="Q13" s="52">
        <v>1146</v>
      </c>
      <c r="R13" s="52">
        <v>1185</v>
      </c>
      <c r="S13" s="52">
        <v>1295</v>
      </c>
      <c r="T13" s="52">
        <v>1395</v>
      </c>
      <c r="U13" s="52">
        <v>1525</v>
      </c>
      <c r="V13" s="52">
        <v>1412</v>
      </c>
      <c r="W13" s="52">
        <v>1218</v>
      </c>
      <c r="X13" s="52">
        <v>932</v>
      </c>
      <c r="Y13" s="52">
        <v>704</v>
      </c>
      <c r="Z13" s="53"/>
      <c r="AA13" s="54">
        <f t="shared" si="0"/>
        <v>19762</v>
      </c>
    </row>
    <row r="14" spans="1:27" ht="25.15" customHeight="1" x14ac:dyDescent="0.2">
      <c r="A14" s="55" t="s">
        <v>10</v>
      </c>
      <c r="B14" s="56">
        <v>871.07799999999997</v>
      </c>
      <c r="C14" s="57">
        <v>913.00699999999983</v>
      </c>
      <c r="D14" s="57">
        <v>918.51700000000028</v>
      </c>
      <c r="E14" s="57">
        <v>912.54499999999985</v>
      </c>
      <c r="F14" s="57">
        <v>900.21699999999964</v>
      </c>
      <c r="G14" s="57">
        <v>881.29099999999994</v>
      </c>
      <c r="H14" s="57">
        <v>895.01599999999962</v>
      </c>
      <c r="I14" s="57">
        <v>1094.6109999999994</v>
      </c>
      <c r="J14" s="57">
        <v>1405.9659999999997</v>
      </c>
      <c r="K14" s="57">
        <v>1883.0660000000003</v>
      </c>
      <c r="L14" s="57">
        <v>2184.347999999999</v>
      </c>
      <c r="M14" s="57">
        <v>2412.3860000000004</v>
      </c>
      <c r="N14" s="57">
        <v>2415.8120000000004</v>
      </c>
      <c r="O14" s="57">
        <v>2191.4410000000003</v>
      </c>
      <c r="P14" s="57">
        <v>1794.8260000000002</v>
      </c>
      <c r="Q14" s="57">
        <v>1276.6749999999995</v>
      </c>
      <c r="R14" s="57">
        <v>1040.807</v>
      </c>
      <c r="S14" s="57">
        <v>956.23399999999992</v>
      </c>
      <c r="T14" s="57">
        <v>889.53500000000008</v>
      </c>
      <c r="U14" s="57">
        <v>824.9290000000002</v>
      </c>
      <c r="V14" s="57">
        <v>779.04600000000005</v>
      </c>
      <c r="W14" s="57">
        <v>767.25299999999982</v>
      </c>
      <c r="X14" s="57">
        <v>781.58699999999976</v>
      </c>
      <c r="Y14" s="57">
        <v>796.71199999999988</v>
      </c>
      <c r="Z14" s="58"/>
      <c r="AA14" s="59">
        <f t="shared" si="0"/>
        <v>29786.904999999999</v>
      </c>
    </row>
    <row r="15" spans="1:27" ht="25.15" customHeight="1" x14ac:dyDescent="0.2">
      <c r="A15" s="55" t="s">
        <v>11</v>
      </c>
      <c r="B15" s="56">
        <v>59</v>
      </c>
      <c r="C15" s="57">
        <v>65</v>
      </c>
      <c r="D15" s="57">
        <v>68</v>
      </c>
      <c r="E15" s="57">
        <v>70</v>
      </c>
      <c r="F15" s="57">
        <v>72</v>
      </c>
      <c r="G15" s="57">
        <v>76</v>
      </c>
      <c r="H15" s="57">
        <v>80</v>
      </c>
      <c r="I15" s="57">
        <v>87</v>
      </c>
      <c r="J15" s="57">
        <v>99</v>
      </c>
      <c r="K15" s="57">
        <v>110</v>
      </c>
      <c r="L15" s="57">
        <v>116</v>
      </c>
      <c r="M15" s="57">
        <v>111</v>
      </c>
      <c r="N15" s="57">
        <v>102</v>
      </c>
      <c r="O15" s="57">
        <v>90</v>
      </c>
      <c r="P15" s="57">
        <v>72</v>
      </c>
      <c r="Q15" s="57">
        <v>53</v>
      </c>
      <c r="R15" s="57">
        <v>43</v>
      </c>
      <c r="S15" s="57">
        <v>38</v>
      </c>
      <c r="T15" s="57">
        <v>33</v>
      </c>
      <c r="U15" s="57">
        <v>29</v>
      </c>
      <c r="V15" s="57">
        <v>27</v>
      </c>
      <c r="W15" s="57">
        <v>26</v>
      </c>
      <c r="X15" s="57">
        <v>25</v>
      </c>
      <c r="Y15" s="57">
        <v>25</v>
      </c>
      <c r="Z15" s="58"/>
      <c r="AA15" s="59">
        <f t="shared" si="0"/>
        <v>1576</v>
      </c>
    </row>
    <row r="16" spans="1:27" ht="30" customHeight="1" thickBot="1" x14ac:dyDescent="0.25">
      <c r="A16" s="60" t="s">
        <v>12</v>
      </c>
      <c r="B16" s="61">
        <f>IF(LEN(B$2)&gt;0,SUM(B10:B15),"")</f>
        <v>3492.078</v>
      </c>
      <c r="C16" s="62">
        <f t="shared" ref="C16:Z16" si="1">IF(LEN(C$2)&gt;0,SUM(C10:C15),"")</f>
        <v>2954.0069999999996</v>
      </c>
      <c r="D16" s="62">
        <f t="shared" si="1"/>
        <v>2912.5170000000003</v>
      </c>
      <c r="E16" s="62">
        <f t="shared" si="1"/>
        <v>2908.5450000000001</v>
      </c>
      <c r="F16" s="62">
        <f t="shared" si="1"/>
        <v>3128.2169999999996</v>
      </c>
      <c r="G16" s="62">
        <f t="shared" si="1"/>
        <v>4116.2910000000002</v>
      </c>
      <c r="H16" s="62">
        <f t="shared" si="1"/>
        <v>5605.2629999999999</v>
      </c>
      <c r="I16" s="62">
        <f t="shared" si="1"/>
        <v>7310.9259999999995</v>
      </c>
      <c r="J16" s="62">
        <f t="shared" si="1"/>
        <v>7660.2169999999996</v>
      </c>
      <c r="K16" s="62">
        <f t="shared" si="1"/>
        <v>7927.1949999999997</v>
      </c>
      <c r="L16" s="62">
        <f t="shared" si="1"/>
        <v>7605.0269999999991</v>
      </c>
      <c r="M16" s="62">
        <f t="shared" si="1"/>
        <v>7732.3650000000007</v>
      </c>
      <c r="N16" s="62">
        <f t="shared" si="1"/>
        <v>7731.8279999999995</v>
      </c>
      <c r="O16" s="62">
        <f t="shared" si="1"/>
        <v>7733.1110000000008</v>
      </c>
      <c r="P16" s="62">
        <f t="shared" si="1"/>
        <v>7625.2120000000004</v>
      </c>
      <c r="Q16" s="62">
        <f t="shared" si="1"/>
        <v>7765.4209999999994</v>
      </c>
      <c r="R16" s="62">
        <f t="shared" si="1"/>
        <v>7719.25</v>
      </c>
      <c r="S16" s="62">
        <f t="shared" si="1"/>
        <v>7635.4699999999993</v>
      </c>
      <c r="T16" s="62">
        <f t="shared" si="1"/>
        <v>7507.2420000000002</v>
      </c>
      <c r="U16" s="62">
        <f t="shared" si="1"/>
        <v>7450.3109999999997</v>
      </c>
      <c r="V16" s="62">
        <f t="shared" si="1"/>
        <v>6808.9369999999999</v>
      </c>
      <c r="W16" s="62">
        <f t="shared" si="1"/>
        <v>5527.5259999999989</v>
      </c>
      <c r="X16" s="62">
        <f t="shared" si="1"/>
        <v>4768.6309999999994</v>
      </c>
      <c r="Y16" s="62">
        <f t="shared" si="1"/>
        <v>4234.0779999999995</v>
      </c>
      <c r="Z16" s="63" t="str">
        <f t="shared" si="1"/>
        <v/>
      </c>
      <c r="AA16" s="64">
        <f>SUM(AA10:AA15)</f>
        <v>145859.66499999998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2179.4299999999998</v>
      </c>
      <c r="C28" s="72">
        <v>2028.72</v>
      </c>
      <c r="D28" s="72">
        <v>1988.69</v>
      </c>
      <c r="E28" s="72">
        <v>1989.24</v>
      </c>
      <c r="F28" s="72">
        <v>2098.09</v>
      </c>
      <c r="G28" s="72">
        <v>2892.1</v>
      </c>
      <c r="H28" s="72">
        <v>3574.02</v>
      </c>
      <c r="I28" s="72">
        <v>3760.56</v>
      </c>
      <c r="J28" s="72">
        <v>3990.58</v>
      </c>
      <c r="K28" s="72">
        <v>4164.6499999999996</v>
      </c>
      <c r="L28" s="72">
        <v>4070.8</v>
      </c>
      <c r="M28" s="72">
        <v>4081.29</v>
      </c>
      <c r="N28" s="72">
        <v>4065.43</v>
      </c>
      <c r="O28" s="72">
        <v>3903.88</v>
      </c>
      <c r="P28" s="72">
        <v>3716.3</v>
      </c>
      <c r="Q28" s="72">
        <v>3828.42</v>
      </c>
      <c r="R28" s="72">
        <v>3752.57</v>
      </c>
      <c r="S28" s="72">
        <v>3674.77</v>
      </c>
      <c r="T28" s="72">
        <v>3577.99</v>
      </c>
      <c r="U28" s="72">
        <v>3596.47</v>
      </c>
      <c r="V28" s="72">
        <v>3480.44</v>
      </c>
      <c r="W28" s="72">
        <v>3181.55</v>
      </c>
      <c r="X28" s="72">
        <v>2796.29</v>
      </c>
      <c r="Y28" s="72">
        <v>2505.34</v>
      </c>
      <c r="Z28" s="73"/>
      <c r="AA28" s="74">
        <f>SUM(B28:Z28)</f>
        <v>78897.619999999981</v>
      </c>
    </row>
    <row r="29" spans="1:27" ht="25.15" customHeight="1" x14ac:dyDescent="0.2">
      <c r="A29" s="75" t="s">
        <v>23</v>
      </c>
      <c r="B29" s="76">
        <v>584.64800000000002</v>
      </c>
      <c r="C29" s="77">
        <v>589.28700000000003</v>
      </c>
      <c r="D29" s="77">
        <v>623.827</v>
      </c>
      <c r="E29" s="77">
        <v>632.30499999999995</v>
      </c>
      <c r="F29" s="77">
        <v>643.12699999999995</v>
      </c>
      <c r="G29" s="77">
        <v>587.19100000000003</v>
      </c>
      <c r="H29" s="77">
        <v>628.24300000000005</v>
      </c>
      <c r="I29" s="77">
        <v>1413.366</v>
      </c>
      <c r="J29" s="77">
        <v>1579.6369999999999</v>
      </c>
      <c r="K29" s="77">
        <v>1673.5450000000001</v>
      </c>
      <c r="L29" s="77">
        <v>1658.2270000000001</v>
      </c>
      <c r="M29" s="77">
        <v>1756.075</v>
      </c>
      <c r="N29" s="77">
        <v>1795.3979999999999</v>
      </c>
      <c r="O29" s="77">
        <v>1726.231</v>
      </c>
      <c r="P29" s="77">
        <v>1564.912</v>
      </c>
      <c r="Q29" s="77">
        <v>1319.001</v>
      </c>
      <c r="R29" s="77">
        <v>607.67999999999995</v>
      </c>
      <c r="S29" s="77">
        <v>609.70000000000005</v>
      </c>
      <c r="T29" s="77">
        <v>562.25199999999995</v>
      </c>
      <c r="U29" s="77">
        <v>482.84100000000001</v>
      </c>
      <c r="V29" s="77">
        <v>1096.4970000000001</v>
      </c>
      <c r="W29" s="77">
        <v>739.976</v>
      </c>
      <c r="X29" s="77">
        <v>867.34100000000001</v>
      </c>
      <c r="Y29" s="77">
        <v>712.73800000000006</v>
      </c>
      <c r="Z29" s="78"/>
      <c r="AA29" s="79">
        <f>SUM(B29:Z29)</f>
        <v>24454.045000000002</v>
      </c>
    </row>
    <row r="30" spans="1:27" ht="25.15" customHeight="1" x14ac:dyDescent="0.2">
      <c r="A30" s="82" t="s">
        <v>24</v>
      </c>
      <c r="B30" s="80">
        <v>1187</v>
      </c>
      <c r="C30" s="81">
        <v>784</v>
      </c>
      <c r="D30" s="81">
        <v>784</v>
      </c>
      <c r="E30" s="81">
        <v>784</v>
      </c>
      <c r="F30" s="81">
        <v>904</v>
      </c>
      <c r="G30" s="81">
        <v>1111</v>
      </c>
      <c r="H30" s="81">
        <v>1798</v>
      </c>
      <c r="I30" s="81">
        <v>2499</v>
      </c>
      <c r="J30" s="81">
        <v>2509</v>
      </c>
      <c r="K30" s="81">
        <v>2509</v>
      </c>
      <c r="L30" s="81">
        <v>2285</v>
      </c>
      <c r="M30" s="81">
        <v>2296</v>
      </c>
      <c r="N30" s="81">
        <v>2274</v>
      </c>
      <c r="O30" s="81">
        <v>2507</v>
      </c>
      <c r="P30" s="81">
        <v>2750</v>
      </c>
      <c r="Q30" s="81">
        <v>3026</v>
      </c>
      <c r="R30" s="81">
        <v>3703</v>
      </c>
      <c r="S30" s="81">
        <v>3714</v>
      </c>
      <c r="T30" s="81">
        <v>3717</v>
      </c>
      <c r="U30" s="81">
        <v>3721</v>
      </c>
      <c r="V30" s="81">
        <v>2632</v>
      </c>
      <c r="W30" s="81">
        <v>2040</v>
      </c>
      <c r="X30" s="81">
        <v>1509</v>
      </c>
      <c r="Y30" s="81">
        <v>1449</v>
      </c>
      <c r="Z30" s="83"/>
      <c r="AA30" s="84">
        <f>SUM(B30:Z30)</f>
        <v>52492</v>
      </c>
    </row>
    <row r="31" spans="1:27" ht="30" customHeight="1" thickBot="1" x14ac:dyDescent="0.25">
      <c r="A31" s="60" t="s">
        <v>25</v>
      </c>
      <c r="B31" s="61">
        <f>IF(LEN(B$2)&gt;0,SUM(B28:B30),"")</f>
        <v>3951.078</v>
      </c>
      <c r="C31" s="62">
        <f t="shared" ref="C31:Z31" si="4">IF(LEN(C$2)&gt;0,SUM(C28:C30),"")</f>
        <v>3402.0070000000001</v>
      </c>
      <c r="D31" s="62">
        <f t="shared" si="4"/>
        <v>3396.5169999999998</v>
      </c>
      <c r="E31" s="62">
        <f t="shared" si="4"/>
        <v>3405.5450000000001</v>
      </c>
      <c r="F31" s="62">
        <f t="shared" si="4"/>
        <v>3645.2170000000001</v>
      </c>
      <c r="G31" s="62">
        <f t="shared" si="4"/>
        <v>4590.2910000000002</v>
      </c>
      <c r="H31" s="62">
        <f t="shared" si="4"/>
        <v>6000.2629999999999</v>
      </c>
      <c r="I31" s="62">
        <f t="shared" si="4"/>
        <v>7672.9259999999995</v>
      </c>
      <c r="J31" s="62">
        <f t="shared" si="4"/>
        <v>8079.2169999999996</v>
      </c>
      <c r="K31" s="62">
        <f t="shared" si="4"/>
        <v>8347.1949999999997</v>
      </c>
      <c r="L31" s="62">
        <f t="shared" si="4"/>
        <v>8014.027</v>
      </c>
      <c r="M31" s="62">
        <f t="shared" si="4"/>
        <v>8133.3649999999998</v>
      </c>
      <c r="N31" s="62">
        <f t="shared" si="4"/>
        <v>8134.8279999999995</v>
      </c>
      <c r="O31" s="62">
        <f t="shared" si="4"/>
        <v>8137.1109999999999</v>
      </c>
      <c r="P31" s="62">
        <f t="shared" si="4"/>
        <v>8031.2120000000004</v>
      </c>
      <c r="Q31" s="62">
        <f t="shared" si="4"/>
        <v>8173.4210000000003</v>
      </c>
      <c r="R31" s="62">
        <f t="shared" si="4"/>
        <v>8063.25</v>
      </c>
      <c r="S31" s="62">
        <f t="shared" si="4"/>
        <v>7998.47</v>
      </c>
      <c r="T31" s="62">
        <f t="shared" si="4"/>
        <v>7857.2420000000002</v>
      </c>
      <c r="U31" s="62">
        <f t="shared" si="4"/>
        <v>7800.3109999999997</v>
      </c>
      <c r="V31" s="62">
        <f t="shared" si="4"/>
        <v>7208.9369999999999</v>
      </c>
      <c r="W31" s="62">
        <f t="shared" si="4"/>
        <v>5961.5259999999998</v>
      </c>
      <c r="X31" s="62">
        <f t="shared" si="4"/>
        <v>5172.6309999999994</v>
      </c>
      <c r="Y31" s="62">
        <f t="shared" si="4"/>
        <v>4667.0780000000004</v>
      </c>
      <c r="Z31" s="63" t="str">
        <f t="shared" si="4"/>
        <v/>
      </c>
      <c r="AA31" s="64">
        <f>SUM(AA28:AA30)</f>
        <v>155843.66499999998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137</v>
      </c>
      <c r="C34" s="95">
        <v>137</v>
      </c>
      <c r="D34" s="95">
        <v>155</v>
      </c>
      <c r="E34" s="95">
        <v>196</v>
      </c>
      <c r="F34" s="95">
        <v>206</v>
      </c>
      <c r="G34" s="95">
        <v>183</v>
      </c>
      <c r="H34" s="95">
        <v>169</v>
      </c>
      <c r="I34" s="95">
        <v>217</v>
      </c>
      <c r="J34" s="95">
        <v>246</v>
      </c>
      <c r="K34" s="95">
        <v>247</v>
      </c>
      <c r="L34" s="95">
        <v>247</v>
      </c>
      <c r="M34" s="95">
        <v>241</v>
      </c>
      <c r="N34" s="95">
        <v>241</v>
      </c>
      <c r="O34" s="95">
        <v>241</v>
      </c>
      <c r="P34" s="95">
        <v>244</v>
      </c>
      <c r="Q34" s="95">
        <v>246</v>
      </c>
      <c r="R34" s="95">
        <v>211</v>
      </c>
      <c r="S34" s="95">
        <v>239</v>
      </c>
      <c r="T34" s="95">
        <v>207</v>
      </c>
      <c r="U34" s="95">
        <v>207</v>
      </c>
      <c r="V34" s="95">
        <v>207</v>
      </c>
      <c r="W34" s="95">
        <v>204</v>
      </c>
      <c r="X34" s="95">
        <v>156</v>
      </c>
      <c r="Y34" s="95">
        <v>162</v>
      </c>
      <c r="Z34" s="96"/>
      <c r="AA34" s="74">
        <f t="shared" ref="AA34:AA39" si="5">SUM(B34:Z34)</f>
        <v>4946</v>
      </c>
    </row>
    <row r="35" spans="1:27" ht="25.15" customHeight="1" x14ac:dyDescent="0.2">
      <c r="A35" s="97" t="s">
        <v>28</v>
      </c>
      <c r="B35" s="98">
        <v>262</v>
      </c>
      <c r="C35" s="99">
        <v>251</v>
      </c>
      <c r="D35" s="99">
        <v>269</v>
      </c>
      <c r="E35" s="99">
        <v>241</v>
      </c>
      <c r="F35" s="99">
        <v>251</v>
      </c>
      <c r="G35" s="99">
        <v>231</v>
      </c>
      <c r="H35" s="99">
        <v>166</v>
      </c>
      <c r="I35" s="99">
        <v>85</v>
      </c>
      <c r="J35" s="99">
        <v>113</v>
      </c>
      <c r="K35" s="99">
        <v>113</v>
      </c>
      <c r="L35" s="99">
        <v>102</v>
      </c>
      <c r="M35" s="99">
        <v>100</v>
      </c>
      <c r="N35" s="99">
        <v>102</v>
      </c>
      <c r="O35" s="99">
        <v>103</v>
      </c>
      <c r="P35" s="99">
        <v>102</v>
      </c>
      <c r="Q35" s="99">
        <v>102</v>
      </c>
      <c r="R35" s="99">
        <v>73</v>
      </c>
      <c r="S35" s="99">
        <v>64</v>
      </c>
      <c r="T35" s="99">
        <v>83</v>
      </c>
      <c r="U35" s="99">
        <v>83</v>
      </c>
      <c r="V35" s="99">
        <v>133</v>
      </c>
      <c r="W35" s="99">
        <v>170</v>
      </c>
      <c r="X35" s="99">
        <v>188</v>
      </c>
      <c r="Y35" s="99">
        <v>206</v>
      </c>
      <c r="Z35" s="100"/>
      <c r="AA35" s="79">
        <f t="shared" si="5"/>
        <v>3593</v>
      </c>
    </row>
    <row r="36" spans="1:27" ht="25.15" customHeight="1" x14ac:dyDescent="0.2">
      <c r="A36" s="97" t="s">
        <v>29</v>
      </c>
      <c r="B36" s="98">
        <v>1092</v>
      </c>
      <c r="C36" s="99">
        <v>1086</v>
      </c>
      <c r="D36" s="99">
        <v>1084</v>
      </c>
      <c r="E36" s="99">
        <v>1069</v>
      </c>
      <c r="F36" s="99">
        <v>1055</v>
      </c>
      <c r="G36" s="99">
        <v>941.2</v>
      </c>
      <c r="H36" s="99">
        <v>420.2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134.4</v>
      </c>
      <c r="W36" s="99">
        <v>734.3</v>
      </c>
      <c r="X36" s="99">
        <v>1072</v>
      </c>
      <c r="Y36" s="99">
        <v>1084</v>
      </c>
      <c r="Z36" s="100"/>
      <c r="AA36" s="79">
        <f t="shared" si="5"/>
        <v>9902.0999999999985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55</v>
      </c>
      <c r="Z37" s="100"/>
      <c r="AA37" s="79">
        <f t="shared" si="5"/>
        <v>1205</v>
      </c>
    </row>
    <row r="38" spans="1:27" ht="25.15" customHeight="1" x14ac:dyDescent="0.2">
      <c r="A38" s="97" t="s">
        <v>31</v>
      </c>
      <c r="B38" s="98"/>
      <c r="C38" s="99">
        <v>31</v>
      </c>
      <c r="D38" s="99"/>
      <c r="E38" s="99"/>
      <c r="F38" s="99"/>
      <c r="G38" s="99"/>
      <c r="H38" s="99"/>
      <c r="I38" s="99"/>
      <c r="J38" s="99"/>
      <c r="K38" s="99"/>
      <c r="L38" s="99">
        <v>16</v>
      </c>
      <c r="M38" s="99"/>
      <c r="N38" s="99"/>
      <c r="O38" s="99"/>
      <c r="P38" s="99"/>
      <c r="Q38" s="99"/>
      <c r="R38" s="99"/>
      <c r="S38" s="99">
        <v>389.9</v>
      </c>
      <c r="T38" s="99">
        <v>500</v>
      </c>
      <c r="U38" s="99"/>
      <c r="V38" s="99"/>
      <c r="W38" s="99"/>
      <c r="X38" s="99"/>
      <c r="Y38" s="99"/>
      <c r="Z38" s="100"/>
      <c r="AA38" s="79">
        <f t="shared" si="5"/>
        <v>936.9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1541</v>
      </c>
      <c r="C39" s="88">
        <f t="shared" si="6"/>
        <v>1555</v>
      </c>
      <c r="D39" s="88">
        <f t="shared" si="6"/>
        <v>1558</v>
      </c>
      <c r="E39" s="88">
        <f t="shared" si="6"/>
        <v>1556</v>
      </c>
      <c r="F39" s="88">
        <f t="shared" si="6"/>
        <v>1562</v>
      </c>
      <c r="G39" s="88">
        <f t="shared" si="6"/>
        <v>1405.2</v>
      </c>
      <c r="H39" s="88">
        <f t="shared" si="6"/>
        <v>805.2</v>
      </c>
      <c r="I39" s="88">
        <f t="shared" si="6"/>
        <v>362</v>
      </c>
      <c r="J39" s="88">
        <f t="shared" si="6"/>
        <v>419</v>
      </c>
      <c r="K39" s="88">
        <f t="shared" si="6"/>
        <v>420</v>
      </c>
      <c r="L39" s="88">
        <f t="shared" si="6"/>
        <v>425</v>
      </c>
      <c r="M39" s="88">
        <f t="shared" si="6"/>
        <v>401</v>
      </c>
      <c r="N39" s="88">
        <f t="shared" si="6"/>
        <v>403</v>
      </c>
      <c r="O39" s="88">
        <f t="shared" si="6"/>
        <v>404</v>
      </c>
      <c r="P39" s="88">
        <f t="shared" si="6"/>
        <v>406</v>
      </c>
      <c r="Q39" s="88">
        <f t="shared" si="6"/>
        <v>408</v>
      </c>
      <c r="R39" s="88">
        <f t="shared" si="6"/>
        <v>344</v>
      </c>
      <c r="S39" s="88">
        <f t="shared" si="6"/>
        <v>752.9</v>
      </c>
      <c r="T39" s="88">
        <f t="shared" si="6"/>
        <v>850</v>
      </c>
      <c r="U39" s="88">
        <f t="shared" si="6"/>
        <v>350</v>
      </c>
      <c r="V39" s="88">
        <f t="shared" si="6"/>
        <v>524.4</v>
      </c>
      <c r="W39" s="88">
        <f t="shared" si="6"/>
        <v>1158.3</v>
      </c>
      <c r="X39" s="88">
        <f t="shared" si="6"/>
        <v>1466</v>
      </c>
      <c r="Y39" s="88">
        <f t="shared" si="6"/>
        <v>1507</v>
      </c>
      <c r="Z39" s="89" t="str">
        <f t="shared" si="6"/>
        <v/>
      </c>
      <c r="AA39" s="90">
        <f t="shared" si="5"/>
        <v>20583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1082</v>
      </c>
      <c r="C44" s="99">
        <v>1076</v>
      </c>
      <c r="D44" s="99">
        <v>1074</v>
      </c>
      <c r="E44" s="99">
        <v>1059</v>
      </c>
      <c r="F44" s="99">
        <v>1045</v>
      </c>
      <c r="G44" s="99">
        <v>931.2</v>
      </c>
      <c r="H44" s="99">
        <v>410.2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124.4</v>
      </c>
      <c r="W44" s="99">
        <v>724.3</v>
      </c>
      <c r="X44" s="99">
        <v>1062</v>
      </c>
      <c r="Y44" s="99">
        <v>1074</v>
      </c>
      <c r="Z44" s="100"/>
      <c r="AA44" s="79">
        <f t="shared" si="7"/>
        <v>9662.0999999999985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31</v>
      </c>
      <c r="D46" s="99"/>
      <c r="E46" s="99"/>
      <c r="F46" s="99"/>
      <c r="G46" s="99"/>
      <c r="H46" s="99"/>
      <c r="I46" s="99"/>
      <c r="J46" s="99"/>
      <c r="K46" s="99"/>
      <c r="L46" s="99">
        <v>16</v>
      </c>
      <c r="M46" s="99"/>
      <c r="N46" s="99"/>
      <c r="O46" s="99"/>
      <c r="P46" s="99"/>
      <c r="Q46" s="99"/>
      <c r="R46" s="99"/>
      <c r="S46" s="99">
        <v>389.9</v>
      </c>
      <c r="T46" s="99">
        <v>500</v>
      </c>
      <c r="U46" s="99"/>
      <c r="V46" s="99"/>
      <c r="W46" s="99"/>
      <c r="X46" s="99"/>
      <c r="Y46" s="99"/>
      <c r="Z46" s="100"/>
      <c r="AA46" s="79">
        <f t="shared" si="7"/>
        <v>936.9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1082</v>
      </c>
      <c r="C48" s="88">
        <f t="shared" ref="C48:Z48" si="8">IF(LEN(C$2)&gt;0,SUM(C42:C47),"")</f>
        <v>1107</v>
      </c>
      <c r="D48" s="88">
        <f t="shared" si="8"/>
        <v>1074</v>
      </c>
      <c r="E48" s="88">
        <f t="shared" si="8"/>
        <v>1059</v>
      </c>
      <c r="F48" s="88">
        <f t="shared" si="8"/>
        <v>1045</v>
      </c>
      <c r="G48" s="88">
        <f t="shared" si="8"/>
        <v>931.2</v>
      </c>
      <c r="H48" s="88">
        <f t="shared" si="8"/>
        <v>410.2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389.9</v>
      </c>
      <c r="T48" s="88">
        <f t="shared" si="8"/>
        <v>500</v>
      </c>
      <c r="U48" s="88">
        <f t="shared" si="8"/>
        <v>0</v>
      </c>
      <c r="V48" s="88">
        <f t="shared" si="8"/>
        <v>124.4</v>
      </c>
      <c r="W48" s="88">
        <f t="shared" si="8"/>
        <v>724.3</v>
      </c>
      <c r="X48" s="88">
        <f t="shared" si="8"/>
        <v>1062</v>
      </c>
      <c r="Y48" s="88">
        <f t="shared" si="8"/>
        <v>1074</v>
      </c>
      <c r="Z48" s="89" t="str">
        <f t="shared" si="8"/>
        <v/>
      </c>
      <c r="AA48" s="90">
        <f t="shared" si="7"/>
        <v>10598.999999999998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5033.0779999999995</v>
      </c>
      <c r="C51" s="88">
        <f t="shared" si="10"/>
        <v>4509.0069999999996</v>
      </c>
      <c r="D51" s="88">
        <f t="shared" si="10"/>
        <v>4470.5169999999998</v>
      </c>
      <c r="E51" s="88">
        <f t="shared" si="10"/>
        <v>4464.5450000000001</v>
      </c>
      <c r="F51" s="88">
        <f t="shared" si="10"/>
        <v>4690.2169999999996</v>
      </c>
      <c r="G51" s="88">
        <f t="shared" si="10"/>
        <v>5521.491</v>
      </c>
      <c r="H51" s="88">
        <f t="shared" si="10"/>
        <v>6410.4629999999997</v>
      </c>
      <c r="I51" s="88">
        <f t="shared" si="10"/>
        <v>7672.9259999999995</v>
      </c>
      <c r="J51" s="88">
        <f t="shared" si="10"/>
        <v>8079.2169999999996</v>
      </c>
      <c r="K51" s="88">
        <f t="shared" si="10"/>
        <v>8347.1949999999997</v>
      </c>
      <c r="L51" s="88">
        <f t="shared" si="10"/>
        <v>8030.0269999999991</v>
      </c>
      <c r="M51" s="88">
        <f t="shared" si="10"/>
        <v>8133.3650000000007</v>
      </c>
      <c r="N51" s="88">
        <f t="shared" si="10"/>
        <v>8134.8279999999995</v>
      </c>
      <c r="O51" s="88">
        <f t="shared" si="10"/>
        <v>8137.1110000000008</v>
      </c>
      <c r="P51" s="88">
        <f t="shared" si="10"/>
        <v>8031.2120000000004</v>
      </c>
      <c r="Q51" s="88">
        <f t="shared" si="10"/>
        <v>8173.4209999999994</v>
      </c>
      <c r="R51" s="88">
        <f t="shared" si="10"/>
        <v>8063.25</v>
      </c>
      <c r="S51" s="88">
        <f t="shared" si="10"/>
        <v>8388.369999999999</v>
      </c>
      <c r="T51" s="88">
        <f t="shared" si="10"/>
        <v>8357.2420000000002</v>
      </c>
      <c r="U51" s="88">
        <f t="shared" si="10"/>
        <v>7800.3109999999997</v>
      </c>
      <c r="V51" s="88">
        <f t="shared" si="10"/>
        <v>7333.3369999999995</v>
      </c>
      <c r="W51" s="88">
        <f t="shared" si="10"/>
        <v>6685.8259999999991</v>
      </c>
      <c r="X51" s="88">
        <f t="shared" si="10"/>
        <v>6234.6309999999994</v>
      </c>
      <c r="Y51" s="88">
        <f t="shared" si="10"/>
        <v>5741.0779999999995</v>
      </c>
      <c r="Z51" s="89" t="str">
        <f t="shared" si="10"/>
        <v/>
      </c>
      <c r="AA51" s="104">
        <f>SUM(B51:Z51)</f>
        <v>166442.66499999998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5033.0939999999991</v>
      </c>
      <c r="C4" s="18">
        <v>4509.0099999999993</v>
      </c>
      <c r="D4" s="18">
        <v>4470.5479999999998</v>
      </c>
      <c r="E4" s="18">
        <v>4464.5590000000002</v>
      </c>
      <c r="F4" s="18">
        <v>4690.2429999999995</v>
      </c>
      <c r="G4" s="18">
        <v>5521.523000000002</v>
      </c>
      <c r="H4" s="18">
        <v>6410.49</v>
      </c>
      <c r="I4" s="18">
        <v>7672.9359999999979</v>
      </c>
      <c r="J4" s="18">
        <v>8079.2380000000012</v>
      </c>
      <c r="K4" s="18">
        <v>8347.2350000000006</v>
      </c>
      <c r="L4" s="18">
        <v>8030.0340000000033</v>
      </c>
      <c r="M4" s="18">
        <v>8133.3260000000028</v>
      </c>
      <c r="N4" s="18">
        <v>8134.8580000000011</v>
      </c>
      <c r="O4" s="18">
        <v>8137.1119999999974</v>
      </c>
      <c r="P4" s="18">
        <v>8031.1659999999993</v>
      </c>
      <c r="Q4" s="18">
        <v>8173.448000000003</v>
      </c>
      <c r="R4" s="18">
        <v>8063.2539999999981</v>
      </c>
      <c r="S4" s="18">
        <v>8388.4109999999982</v>
      </c>
      <c r="T4" s="18">
        <v>8357.2400000000016</v>
      </c>
      <c r="U4" s="18">
        <v>7800.3009999999986</v>
      </c>
      <c r="V4" s="18">
        <v>7333.3850000000002</v>
      </c>
      <c r="W4" s="18">
        <v>6685.8290000000034</v>
      </c>
      <c r="X4" s="18">
        <v>6234.6310000000012</v>
      </c>
      <c r="Y4" s="18">
        <v>5741.0780000000004</v>
      </c>
      <c r="Z4" s="19"/>
      <c r="AA4" s="20">
        <f>SUM(B4:Z4)</f>
        <v>166442.94899999999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101.07</v>
      </c>
      <c r="C7" s="28">
        <v>99.4</v>
      </c>
      <c r="D7" s="28">
        <v>94.18</v>
      </c>
      <c r="E7" s="28">
        <v>93.95</v>
      </c>
      <c r="F7" s="28">
        <v>91.75</v>
      </c>
      <c r="G7" s="28">
        <v>93.89</v>
      </c>
      <c r="H7" s="28">
        <v>109.33</v>
      </c>
      <c r="I7" s="28">
        <v>133.61000000000001</v>
      </c>
      <c r="J7" s="28">
        <v>167</v>
      </c>
      <c r="K7" s="28">
        <v>166.54</v>
      </c>
      <c r="L7" s="28">
        <v>150</v>
      </c>
      <c r="M7" s="28">
        <v>140</v>
      </c>
      <c r="N7" s="28">
        <v>130.75</v>
      </c>
      <c r="O7" s="28">
        <v>131.37</v>
      </c>
      <c r="P7" s="28">
        <v>137.25</v>
      </c>
      <c r="Q7" s="28">
        <v>143.99</v>
      </c>
      <c r="R7" s="28">
        <v>164</v>
      </c>
      <c r="S7" s="28">
        <v>178.08</v>
      </c>
      <c r="T7" s="28">
        <v>165.28</v>
      </c>
      <c r="U7" s="28">
        <v>149.93</v>
      </c>
      <c r="V7" s="28">
        <v>129.91</v>
      </c>
      <c r="W7" s="28">
        <v>115.68</v>
      </c>
      <c r="X7" s="28">
        <v>111.19</v>
      </c>
      <c r="Y7" s="28">
        <v>102.83</v>
      </c>
      <c r="Z7" s="29"/>
      <c r="AA7" s="30">
        <f>IF(SUM(B7:Z7)&lt;&gt;0,AVERAGEIF(B7:Z7,"&lt;&gt;"""),"")</f>
        <v>129.20749999999998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981.53599999999983</v>
      </c>
      <c r="C19" s="72">
        <v>980.2639999999999</v>
      </c>
      <c r="D19" s="72">
        <v>971.53099999999995</v>
      </c>
      <c r="E19" s="72">
        <v>968.077</v>
      </c>
      <c r="F19" s="72">
        <v>946.06600000000003</v>
      </c>
      <c r="G19" s="72">
        <v>944.97900000000004</v>
      </c>
      <c r="H19" s="72">
        <v>951.99300000000005</v>
      </c>
      <c r="I19" s="72">
        <v>825.19899999999996</v>
      </c>
      <c r="J19" s="72">
        <v>864.70100000000002</v>
      </c>
      <c r="K19" s="72">
        <v>813.97299999999996</v>
      </c>
      <c r="L19" s="72">
        <v>836.45</v>
      </c>
      <c r="M19" s="72">
        <v>849.95199999999988</v>
      </c>
      <c r="N19" s="72">
        <v>802.77099999999996</v>
      </c>
      <c r="O19" s="72">
        <v>798.35</v>
      </c>
      <c r="P19" s="72">
        <v>787.96699999999998</v>
      </c>
      <c r="Q19" s="72">
        <v>769.87</v>
      </c>
      <c r="R19" s="72">
        <v>773.78400000000011</v>
      </c>
      <c r="S19" s="72">
        <v>760.98399999999992</v>
      </c>
      <c r="T19" s="72">
        <v>762.70299999999997</v>
      </c>
      <c r="U19" s="72">
        <v>770.88699999999994</v>
      </c>
      <c r="V19" s="72">
        <v>757.57699999999988</v>
      </c>
      <c r="W19" s="72">
        <v>817.03400000000011</v>
      </c>
      <c r="X19" s="72">
        <v>866.72299999999996</v>
      </c>
      <c r="Y19" s="72">
        <v>902.71399999999994</v>
      </c>
      <c r="Z19" s="73"/>
      <c r="AA19" s="74">
        <f t="shared" ref="AA19:AA24" si="2">SUM(B19:Z19)</f>
        <v>20506.084999999999</v>
      </c>
    </row>
    <row r="20" spans="1:27" ht="25.15" customHeight="1" x14ac:dyDescent="0.2">
      <c r="A20" s="75" t="s">
        <v>15</v>
      </c>
      <c r="B20" s="76">
        <v>907.024</v>
      </c>
      <c r="C20" s="77">
        <v>929.22300000000007</v>
      </c>
      <c r="D20" s="77">
        <v>953.64099999999996</v>
      </c>
      <c r="E20" s="77">
        <v>964.78099999999995</v>
      </c>
      <c r="F20" s="77">
        <v>984.3130000000001</v>
      </c>
      <c r="G20" s="77">
        <v>1130.9889999999998</v>
      </c>
      <c r="H20" s="77">
        <v>1348.59</v>
      </c>
      <c r="I20" s="77">
        <v>1483.8480000000002</v>
      </c>
      <c r="J20" s="77">
        <v>1487.3520000000003</v>
      </c>
      <c r="K20" s="77">
        <v>1442.1260000000002</v>
      </c>
      <c r="L20" s="77">
        <v>1385.6950000000002</v>
      </c>
      <c r="M20" s="77">
        <v>1373.066</v>
      </c>
      <c r="N20" s="77">
        <v>1364.3230000000001</v>
      </c>
      <c r="O20" s="77">
        <v>1338.8430000000001</v>
      </c>
      <c r="P20" s="77">
        <v>1346.7840000000001</v>
      </c>
      <c r="Q20" s="77">
        <v>1336.7890000000002</v>
      </c>
      <c r="R20" s="77">
        <v>1397.5740000000001</v>
      </c>
      <c r="S20" s="77">
        <v>1384.7199999999998</v>
      </c>
      <c r="T20" s="77">
        <v>1340.5720000000001</v>
      </c>
      <c r="U20" s="77">
        <v>1285.8910000000003</v>
      </c>
      <c r="V20" s="77">
        <v>1176.616</v>
      </c>
      <c r="W20" s="77">
        <v>1030.8409999999999</v>
      </c>
      <c r="X20" s="77">
        <v>969.90399999999988</v>
      </c>
      <c r="Y20" s="77">
        <v>941.09600000000012</v>
      </c>
      <c r="Z20" s="78"/>
      <c r="AA20" s="79">
        <f t="shared" si="2"/>
        <v>29304.601000000002</v>
      </c>
    </row>
    <row r="21" spans="1:27" ht="25.15" customHeight="1" x14ac:dyDescent="0.2">
      <c r="A21" s="75" t="s">
        <v>16</v>
      </c>
      <c r="B21" s="80">
        <v>2319.3339999999994</v>
      </c>
      <c r="C21" s="81">
        <v>2223.5230000000001</v>
      </c>
      <c r="D21" s="81">
        <v>2129.3760000000002</v>
      </c>
      <c r="E21" s="81">
        <v>2109.9010000000003</v>
      </c>
      <c r="F21" s="81">
        <v>2207.864</v>
      </c>
      <c r="G21" s="81">
        <v>2530.0549999999998</v>
      </c>
      <c r="H21" s="81">
        <v>2928.3620000000001</v>
      </c>
      <c r="I21" s="81">
        <v>3274.489</v>
      </c>
      <c r="J21" s="81">
        <v>3499.585</v>
      </c>
      <c r="K21" s="81">
        <v>3634.8360000000002</v>
      </c>
      <c r="L21" s="81">
        <v>3676.3879999999999</v>
      </c>
      <c r="M21" s="81">
        <v>3690.5070000000005</v>
      </c>
      <c r="N21" s="81">
        <v>3637.5629999999996</v>
      </c>
      <c r="O21" s="81">
        <v>3525.018</v>
      </c>
      <c r="P21" s="81">
        <v>3522.1149999999998</v>
      </c>
      <c r="Q21" s="81">
        <v>3580.7880000000005</v>
      </c>
      <c r="R21" s="81">
        <v>3875.5959999999995</v>
      </c>
      <c r="S21" s="81">
        <v>4103.7060000000001</v>
      </c>
      <c r="T21" s="81">
        <v>4167.2640000000001</v>
      </c>
      <c r="U21" s="81">
        <v>4204.8230000000003</v>
      </c>
      <c r="V21" s="81">
        <v>3950.192</v>
      </c>
      <c r="W21" s="81">
        <v>3544.9540000000002</v>
      </c>
      <c r="X21" s="81">
        <v>3132.0039999999999</v>
      </c>
      <c r="Y21" s="81">
        <v>2727.268</v>
      </c>
      <c r="Z21" s="78"/>
      <c r="AA21" s="79">
        <f t="shared" si="2"/>
        <v>78195.510999999999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104</v>
      </c>
      <c r="C23" s="77">
        <v>94</v>
      </c>
      <c r="D23" s="77">
        <v>92.5</v>
      </c>
      <c r="E23" s="77">
        <v>94.5</v>
      </c>
      <c r="F23" s="77">
        <v>94</v>
      </c>
      <c r="G23" s="77">
        <v>106.5</v>
      </c>
      <c r="H23" s="77">
        <v>142</v>
      </c>
      <c r="I23" s="77">
        <v>191.5</v>
      </c>
      <c r="J23" s="77">
        <v>189.5</v>
      </c>
      <c r="K23" s="77">
        <v>183</v>
      </c>
      <c r="L23" s="77">
        <v>160.5</v>
      </c>
      <c r="M23" s="77">
        <v>167</v>
      </c>
      <c r="N23" s="77">
        <v>165.5</v>
      </c>
      <c r="O23" s="77">
        <v>166</v>
      </c>
      <c r="P23" s="77">
        <v>185</v>
      </c>
      <c r="Q23" s="77">
        <v>205</v>
      </c>
      <c r="R23" s="77">
        <v>235</v>
      </c>
      <c r="S23" s="77">
        <v>198</v>
      </c>
      <c r="T23" s="77">
        <v>208.5</v>
      </c>
      <c r="U23" s="77">
        <v>188</v>
      </c>
      <c r="V23" s="77">
        <v>168</v>
      </c>
      <c r="W23" s="77">
        <v>160</v>
      </c>
      <c r="X23" s="77">
        <v>124</v>
      </c>
      <c r="Y23" s="77">
        <v>108</v>
      </c>
      <c r="Z23" s="77"/>
      <c r="AA23" s="79">
        <f t="shared" si="2"/>
        <v>3730</v>
      </c>
    </row>
    <row r="24" spans="1:27" ht="25.15" customHeight="1" x14ac:dyDescent="0.2">
      <c r="A24" s="85" t="s">
        <v>19</v>
      </c>
      <c r="B24" s="77">
        <v>211</v>
      </c>
      <c r="C24" s="77">
        <v>203</v>
      </c>
      <c r="D24" s="77">
        <v>198</v>
      </c>
      <c r="E24" s="77">
        <v>198</v>
      </c>
      <c r="F24" s="77">
        <v>206</v>
      </c>
      <c r="G24" s="77">
        <v>232</v>
      </c>
      <c r="H24" s="77">
        <v>268.00000000000006</v>
      </c>
      <c r="I24" s="77">
        <v>296.00000000000006</v>
      </c>
      <c r="J24" s="77">
        <v>314</v>
      </c>
      <c r="K24" s="77">
        <v>316.00000000000006</v>
      </c>
      <c r="L24" s="77">
        <v>318</v>
      </c>
      <c r="M24" s="77">
        <v>318</v>
      </c>
      <c r="N24" s="77">
        <v>321</v>
      </c>
      <c r="O24" s="77">
        <v>318.99999999999994</v>
      </c>
      <c r="P24" s="77">
        <v>306.99999999999994</v>
      </c>
      <c r="Q24" s="77">
        <v>312.99999999999994</v>
      </c>
      <c r="R24" s="77">
        <v>348.00000000000006</v>
      </c>
      <c r="S24" s="77">
        <v>362.99999999999989</v>
      </c>
      <c r="T24" s="77">
        <v>362.99999999999989</v>
      </c>
      <c r="U24" s="77">
        <v>356</v>
      </c>
      <c r="V24" s="77">
        <v>334</v>
      </c>
      <c r="W24" s="77">
        <v>301</v>
      </c>
      <c r="X24" s="77">
        <v>265</v>
      </c>
      <c r="Y24" s="77">
        <v>235</v>
      </c>
      <c r="Z24" s="77"/>
      <c r="AA24" s="79">
        <f t="shared" si="2"/>
        <v>6903</v>
      </c>
    </row>
    <row r="25" spans="1:27" ht="30" customHeight="1" thickBot="1" x14ac:dyDescent="0.25">
      <c r="A25" s="86" t="s">
        <v>20</v>
      </c>
      <c r="B25" s="87">
        <f t="shared" ref="B25:AA25" si="3">SUM(B19:B24)</f>
        <v>4522.8939999999993</v>
      </c>
      <c r="C25" s="88">
        <f t="shared" si="3"/>
        <v>4430.01</v>
      </c>
      <c r="D25" s="88">
        <f t="shared" si="3"/>
        <v>4345.0480000000007</v>
      </c>
      <c r="E25" s="88">
        <f t="shared" si="3"/>
        <v>4335.259</v>
      </c>
      <c r="F25" s="88">
        <f t="shared" si="3"/>
        <v>4438.2430000000004</v>
      </c>
      <c r="G25" s="88">
        <f t="shared" si="3"/>
        <v>4944.5229999999992</v>
      </c>
      <c r="H25" s="88">
        <f t="shared" si="3"/>
        <v>5638.9449999999997</v>
      </c>
      <c r="I25" s="88">
        <f t="shared" si="3"/>
        <v>6071.0360000000001</v>
      </c>
      <c r="J25" s="88">
        <f t="shared" si="3"/>
        <v>6355.1380000000008</v>
      </c>
      <c r="K25" s="88">
        <f t="shared" si="3"/>
        <v>6389.9350000000004</v>
      </c>
      <c r="L25" s="88">
        <f t="shared" si="3"/>
        <v>6377.0330000000004</v>
      </c>
      <c r="M25" s="88">
        <f t="shared" si="3"/>
        <v>6398.5250000000005</v>
      </c>
      <c r="N25" s="88">
        <f t="shared" si="3"/>
        <v>6291.1569999999992</v>
      </c>
      <c r="O25" s="88">
        <f t="shared" si="3"/>
        <v>6147.2110000000002</v>
      </c>
      <c r="P25" s="88">
        <f t="shared" si="3"/>
        <v>6148.866</v>
      </c>
      <c r="Q25" s="88">
        <f t="shared" si="3"/>
        <v>6205.4470000000001</v>
      </c>
      <c r="R25" s="88">
        <f t="shared" si="3"/>
        <v>6629.9539999999997</v>
      </c>
      <c r="S25" s="88">
        <f t="shared" si="3"/>
        <v>6810.41</v>
      </c>
      <c r="T25" s="88">
        <f t="shared" si="3"/>
        <v>6842.0390000000007</v>
      </c>
      <c r="U25" s="88">
        <f t="shared" si="3"/>
        <v>6805.6010000000006</v>
      </c>
      <c r="V25" s="88">
        <f t="shared" si="3"/>
        <v>6386.3850000000002</v>
      </c>
      <c r="W25" s="88">
        <f t="shared" si="3"/>
        <v>5853.8289999999997</v>
      </c>
      <c r="X25" s="88">
        <f t="shared" si="3"/>
        <v>5357.6309999999994</v>
      </c>
      <c r="Y25" s="88">
        <f t="shared" si="3"/>
        <v>4914.0779999999995</v>
      </c>
      <c r="Z25" s="89">
        <f t="shared" si="3"/>
        <v>0</v>
      </c>
      <c r="AA25" s="90">
        <f t="shared" si="3"/>
        <v>138639.19699999999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496.43</v>
      </c>
      <c r="C28" s="72">
        <v>478.72</v>
      </c>
      <c r="D28" s="72">
        <v>472.19</v>
      </c>
      <c r="E28" s="72">
        <v>473.74</v>
      </c>
      <c r="F28" s="72">
        <v>481.09</v>
      </c>
      <c r="G28" s="72">
        <v>519.6</v>
      </c>
      <c r="H28" s="72">
        <v>596.02</v>
      </c>
      <c r="I28" s="72">
        <v>692.06</v>
      </c>
      <c r="J28" s="72">
        <v>718.08</v>
      </c>
      <c r="K28" s="72">
        <v>732.65</v>
      </c>
      <c r="L28" s="72">
        <v>713.3</v>
      </c>
      <c r="M28" s="72">
        <v>719.29</v>
      </c>
      <c r="N28" s="72">
        <v>719.93</v>
      </c>
      <c r="O28" s="72">
        <v>712.88</v>
      </c>
      <c r="P28" s="72">
        <v>712.3</v>
      </c>
      <c r="Q28" s="72">
        <v>738.42</v>
      </c>
      <c r="R28" s="72">
        <v>800.57</v>
      </c>
      <c r="S28" s="72">
        <v>769.77</v>
      </c>
      <c r="T28" s="72">
        <v>776.49</v>
      </c>
      <c r="U28" s="72">
        <v>745.47</v>
      </c>
      <c r="V28" s="72">
        <v>702.44</v>
      </c>
      <c r="W28" s="72">
        <v>660.55</v>
      </c>
      <c r="X28" s="72">
        <v>586.29</v>
      </c>
      <c r="Y28" s="72">
        <v>542.34</v>
      </c>
      <c r="Z28" s="73"/>
      <c r="AA28" s="74">
        <f>SUM(B28:Z28)</f>
        <v>15560.619999999999</v>
      </c>
    </row>
    <row r="29" spans="1:27" ht="25.15" customHeight="1" x14ac:dyDescent="0.2">
      <c r="A29" s="75" t="s">
        <v>23</v>
      </c>
      <c r="B29" s="76">
        <v>4221.4639999999999</v>
      </c>
      <c r="C29" s="77">
        <v>4030.29</v>
      </c>
      <c r="D29" s="77">
        <v>3949.8580000000002</v>
      </c>
      <c r="E29" s="77">
        <v>3938.5189999999998</v>
      </c>
      <c r="F29" s="77">
        <v>4034.1529999999998</v>
      </c>
      <c r="G29" s="77">
        <v>4501.9229999999998</v>
      </c>
      <c r="H29" s="77">
        <v>5314.47</v>
      </c>
      <c r="I29" s="77">
        <v>5812.9759999999997</v>
      </c>
      <c r="J29" s="77">
        <v>6240.058</v>
      </c>
      <c r="K29" s="77">
        <v>6267.2849999999999</v>
      </c>
      <c r="L29" s="77">
        <v>6279.7340000000004</v>
      </c>
      <c r="M29" s="77">
        <v>6294.2359999999999</v>
      </c>
      <c r="N29" s="77">
        <v>6193.2280000000001</v>
      </c>
      <c r="O29" s="77">
        <v>6047.3320000000003</v>
      </c>
      <c r="P29" s="77">
        <v>6005.5659999999998</v>
      </c>
      <c r="Q29" s="77">
        <v>6048.0280000000002</v>
      </c>
      <c r="R29" s="77">
        <v>6364.384</v>
      </c>
      <c r="S29" s="77">
        <v>6596.6409999999996</v>
      </c>
      <c r="T29" s="77">
        <v>6541.55</v>
      </c>
      <c r="U29" s="77">
        <v>6548.1310000000003</v>
      </c>
      <c r="V29" s="77">
        <v>6130.9449999999997</v>
      </c>
      <c r="W29" s="77">
        <v>5525.2790000000005</v>
      </c>
      <c r="X29" s="77">
        <v>5148.3410000000003</v>
      </c>
      <c r="Y29" s="77">
        <v>4698.7380000000003</v>
      </c>
      <c r="Z29" s="78"/>
      <c r="AA29" s="79">
        <f>SUM(B29:Z29)</f>
        <v>132733.12900000002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4717.8940000000002</v>
      </c>
      <c r="C31" s="62">
        <f t="shared" si="4"/>
        <v>4509.01</v>
      </c>
      <c r="D31" s="62">
        <f t="shared" si="4"/>
        <v>4422.0479999999998</v>
      </c>
      <c r="E31" s="62">
        <f t="shared" si="4"/>
        <v>4412.259</v>
      </c>
      <c r="F31" s="62">
        <f t="shared" si="4"/>
        <v>4515.2429999999995</v>
      </c>
      <c r="G31" s="62">
        <f t="shared" si="4"/>
        <v>5021.5230000000001</v>
      </c>
      <c r="H31" s="62">
        <f t="shared" si="4"/>
        <v>5910.49</v>
      </c>
      <c r="I31" s="62">
        <f t="shared" si="4"/>
        <v>6505.0360000000001</v>
      </c>
      <c r="J31" s="62">
        <f t="shared" si="4"/>
        <v>6958.1379999999999</v>
      </c>
      <c r="K31" s="62">
        <f t="shared" si="4"/>
        <v>6999.9349999999995</v>
      </c>
      <c r="L31" s="62">
        <f t="shared" si="4"/>
        <v>6993.0340000000006</v>
      </c>
      <c r="M31" s="62">
        <f t="shared" si="4"/>
        <v>7013.5259999999998</v>
      </c>
      <c r="N31" s="62">
        <f t="shared" si="4"/>
        <v>6913.1580000000004</v>
      </c>
      <c r="O31" s="62">
        <f t="shared" si="4"/>
        <v>6760.2120000000004</v>
      </c>
      <c r="P31" s="62">
        <f t="shared" si="4"/>
        <v>6717.866</v>
      </c>
      <c r="Q31" s="62">
        <f t="shared" si="4"/>
        <v>6786.4480000000003</v>
      </c>
      <c r="R31" s="62">
        <f t="shared" si="4"/>
        <v>7164.9539999999997</v>
      </c>
      <c r="S31" s="62">
        <f t="shared" si="4"/>
        <v>7366.4110000000001</v>
      </c>
      <c r="T31" s="62">
        <f t="shared" si="4"/>
        <v>7318.04</v>
      </c>
      <c r="U31" s="62">
        <f t="shared" si="4"/>
        <v>7293.6010000000006</v>
      </c>
      <c r="V31" s="62">
        <f t="shared" si="4"/>
        <v>6833.3850000000002</v>
      </c>
      <c r="W31" s="62">
        <f t="shared" si="4"/>
        <v>6185.8290000000006</v>
      </c>
      <c r="X31" s="62">
        <f t="shared" si="4"/>
        <v>5734.6310000000003</v>
      </c>
      <c r="Y31" s="62">
        <f t="shared" si="4"/>
        <v>5241.0780000000004</v>
      </c>
      <c r="Z31" s="63">
        <f t="shared" si="4"/>
        <v>0</v>
      </c>
      <c r="AA31" s="64">
        <f t="shared" si="4"/>
        <v>148293.74900000001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108</v>
      </c>
      <c r="C34" s="95">
        <v>72</v>
      </c>
      <c r="D34" s="95">
        <v>70</v>
      </c>
      <c r="E34" s="95">
        <v>70</v>
      </c>
      <c r="F34" s="95">
        <v>70</v>
      </c>
      <c r="G34" s="95">
        <v>70</v>
      </c>
      <c r="H34" s="95">
        <v>83.545000000000002</v>
      </c>
      <c r="I34" s="95">
        <v>65</v>
      </c>
      <c r="J34" s="95">
        <v>118</v>
      </c>
      <c r="K34" s="95">
        <v>135</v>
      </c>
      <c r="L34" s="95">
        <v>142</v>
      </c>
      <c r="M34" s="95">
        <v>131</v>
      </c>
      <c r="N34" s="95">
        <v>124.001</v>
      </c>
      <c r="O34" s="95">
        <v>132</v>
      </c>
      <c r="P34" s="95">
        <v>111</v>
      </c>
      <c r="Q34" s="95">
        <v>142</v>
      </c>
      <c r="R34" s="95">
        <v>145</v>
      </c>
      <c r="S34" s="95">
        <v>179</v>
      </c>
      <c r="T34" s="95">
        <v>159</v>
      </c>
      <c r="U34" s="95">
        <v>173</v>
      </c>
      <c r="V34" s="95">
        <v>165</v>
      </c>
      <c r="W34" s="95">
        <v>131</v>
      </c>
      <c r="X34" s="95">
        <v>187</v>
      </c>
      <c r="Y34" s="95">
        <v>155</v>
      </c>
      <c r="Z34" s="96"/>
      <c r="AA34" s="74">
        <f t="shared" ref="AA34:AA39" si="5">SUM(B34:Z34)</f>
        <v>2937.5460000000003</v>
      </c>
    </row>
    <row r="35" spans="1:27" ht="25.15" customHeight="1" x14ac:dyDescent="0.2">
      <c r="A35" s="97" t="s">
        <v>41</v>
      </c>
      <c r="B35" s="98">
        <v>87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188</v>
      </c>
      <c r="I35" s="99">
        <v>369</v>
      </c>
      <c r="J35" s="99">
        <v>485</v>
      </c>
      <c r="K35" s="99">
        <v>475</v>
      </c>
      <c r="L35" s="99">
        <v>474.00099999999998</v>
      </c>
      <c r="M35" s="99">
        <v>484.00099999999998</v>
      </c>
      <c r="N35" s="99">
        <v>498</v>
      </c>
      <c r="O35" s="99">
        <v>481.00099999999998</v>
      </c>
      <c r="P35" s="99">
        <v>458</v>
      </c>
      <c r="Q35" s="99">
        <v>439.00099999999998</v>
      </c>
      <c r="R35" s="99">
        <v>390</v>
      </c>
      <c r="S35" s="99">
        <v>377.00099999999998</v>
      </c>
      <c r="T35" s="99">
        <v>317.00099999999998</v>
      </c>
      <c r="U35" s="99">
        <v>315</v>
      </c>
      <c r="V35" s="99">
        <v>282</v>
      </c>
      <c r="W35" s="99">
        <v>201</v>
      </c>
      <c r="X35" s="99">
        <v>190</v>
      </c>
      <c r="Y35" s="99">
        <v>167</v>
      </c>
      <c r="Z35" s="100"/>
      <c r="AA35" s="79">
        <f t="shared" si="5"/>
        <v>6712.0060000000012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1078</v>
      </c>
      <c r="J36" s="99">
        <v>1055</v>
      </c>
      <c r="K36" s="99">
        <v>1054</v>
      </c>
      <c r="L36" s="99">
        <v>1037</v>
      </c>
      <c r="M36" s="99">
        <v>1015</v>
      </c>
      <c r="N36" s="99">
        <v>1008</v>
      </c>
      <c r="O36" s="99">
        <v>1008</v>
      </c>
      <c r="P36" s="99">
        <v>1010</v>
      </c>
      <c r="Q36" s="99">
        <v>1019</v>
      </c>
      <c r="R36" s="99">
        <v>436.8</v>
      </c>
      <c r="S36" s="99">
        <v>1022</v>
      </c>
      <c r="T36" s="99">
        <v>1039.2</v>
      </c>
      <c r="U36" s="99">
        <v>6.7</v>
      </c>
      <c r="V36" s="99"/>
      <c r="W36" s="99"/>
      <c r="X36" s="99"/>
      <c r="Y36" s="99"/>
      <c r="Z36" s="100"/>
      <c r="AA36" s="79">
        <f t="shared" si="5"/>
        <v>11788.7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</v>
      </c>
      <c r="Z37" s="100"/>
      <c r="AA37" s="79">
        <f t="shared" si="5"/>
        <v>5</v>
      </c>
    </row>
    <row r="38" spans="1:27" ht="25.15" customHeight="1" x14ac:dyDescent="0.2">
      <c r="A38" s="97" t="s">
        <v>44</v>
      </c>
      <c r="B38" s="98">
        <v>315.2</v>
      </c>
      <c r="C38" s="99"/>
      <c r="D38" s="99">
        <v>48.5</v>
      </c>
      <c r="E38" s="99">
        <v>52.3</v>
      </c>
      <c r="F38" s="99">
        <v>175</v>
      </c>
      <c r="G38" s="99">
        <v>500</v>
      </c>
      <c r="H38" s="99">
        <v>500</v>
      </c>
      <c r="I38" s="99">
        <v>89.9</v>
      </c>
      <c r="J38" s="99">
        <v>66.099999999999994</v>
      </c>
      <c r="K38" s="99">
        <v>293.3</v>
      </c>
      <c r="L38" s="99"/>
      <c r="M38" s="99">
        <v>104.8</v>
      </c>
      <c r="N38" s="99">
        <v>213.7</v>
      </c>
      <c r="O38" s="99">
        <v>368.9</v>
      </c>
      <c r="P38" s="99">
        <v>303.3</v>
      </c>
      <c r="Q38" s="99">
        <v>368</v>
      </c>
      <c r="R38" s="99">
        <v>461.5</v>
      </c>
      <c r="S38" s="99"/>
      <c r="T38" s="99"/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6360.5</v>
      </c>
    </row>
    <row r="39" spans="1:27" ht="30" customHeight="1" thickBot="1" x14ac:dyDescent="0.25">
      <c r="A39" s="86" t="s">
        <v>45</v>
      </c>
      <c r="B39" s="87">
        <f t="shared" ref="B39:Z39" si="6">SUM(B34:B38)</f>
        <v>510.2</v>
      </c>
      <c r="C39" s="88">
        <f t="shared" si="6"/>
        <v>79</v>
      </c>
      <c r="D39" s="88">
        <f t="shared" si="6"/>
        <v>125.5</v>
      </c>
      <c r="E39" s="88">
        <f t="shared" si="6"/>
        <v>129.30000000000001</v>
      </c>
      <c r="F39" s="88">
        <f t="shared" si="6"/>
        <v>252</v>
      </c>
      <c r="G39" s="88">
        <f t="shared" si="6"/>
        <v>577</v>
      </c>
      <c r="H39" s="88">
        <f t="shared" si="6"/>
        <v>771.54500000000007</v>
      </c>
      <c r="I39" s="88">
        <f t="shared" si="6"/>
        <v>1601.9</v>
      </c>
      <c r="J39" s="88">
        <f t="shared" si="6"/>
        <v>1724.1</v>
      </c>
      <c r="K39" s="88">
        <f t="shared" si="6"/>
        <v>1957.3</v>
      </c>
      <c r="L39" s="88">
        <f t="shared" si="6"/>
        <v>1653.001</v>
      </c>
      <c r="M39" s="88">
        <f t="shared" si="6"/>
        <v>1734.8009999999999</v>
      </c>
      <c r="N39" s="88">
        <f t="shared" si="6"/>
        <v>1843.701</v>
      </c>
      <c r="O39" s="88">
        <f t="shared" si="6"/>
        <v>1989.9009999999998</v>
      </c>
      <c r="P39" s="88">
        <f t="shared" si="6"/>
        <v>1882.3</v>
      </c>
      <c r="Q39" s="88">
        <f t="shared" si="6"/>
        <v>1968.001</v>
      </c>
      <c r="R39" s="88">
        <f t="shared" si="6"/>
        <v>1433.3</v>
      </c>
      <c r="S39" s="88">
        <f t="shared" si="6"/>
        <v>1578.001</v>
      </c>
      <c r="T39" s="88">
        <f t="shared" si="6"/>
        <v>1515.201</v>
      </c>
      <c r="U39" s="88">
        <f t="shared" si="6"/>
        <v>994.7</v>
      </c>
      <c r="V39" s="88">
        <f t="shared" si="6"/>
        <v>947</v>
      </c>
      <c r="W39" s="88">
        <f t="shared" si="6"/>
        <v>832</v>
      </c>
      <c r="X39" s="88">
        <f t="shared" si="6"/>
        <v>877</v>
      </c>
      <c r="Y39" s="88">
        <f t="shared" si="6"/>
        <v>827</v>
      </c>
      <c r="Z39" s="89">
        <f t="shared" si="6"/>
        <v>0</v>
      </c>
      <c r="AA39" s="90">
        <f t="shared" si="5"/>
        <v>27803.752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1078</v>
      </c>
      <c r="J44" s="99">
        <v>1055</v>
      </c>
      <c r="K44" s="99">
        <v>1054</v>
      </c>
      <c r="L44" s="99">
        <v>1037</v>
      </c>
      <c r="M44" s="99">
        <v>1015</v>
      </c>
      <c r="N44" s="99">
        <v>1008</v>
      </c>
      <c r="O44" s="99">
        <v>1008</v>
      </c>
      <c r="P44" s="99">
        <v>1010</v>
      </c>
      <c r="Q44" s="99">
        <v>1019</v>
      </c>
      <c r="R44" s="99">
        <v>436.8</v>
      </c>
      <c r="S44" s="99">
        <v>1022</v>
      </c>
      <c r="T44" s="99">
        <v>1039.2</v>
      </c>
      <c r="U44" s="99">
        <v>6.7</v>
      </c>
      <c r="V44" s="99"/>
      <c r="W44" s="99"/>
      <c r="X44" s="99"/>
      <c r="Y44" s="99"/>
      <c r="Z44" s="100"/>
      <c r="AA44" s="79">
        <f t="shared" si="7"/>
        <v>11788.7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315.2</v>
      </c>
      <c r="C46" s="99"/>
      <c r="D46" s="99">
        <v>48.5</v>
      </c>
      <c r="E46" s="99">
        <v>52.3</v>
      </c>
      <c r="F46" s="99">
        <v>175</v>
      </c>
      <c r="G46" s="99">
        <v>500</v>
      </c>
      <c r="H46" s="99">
        <v>500</v>
      </c>
      <c r="I46" s="99">
        <v>89.9</v>
      </c>
      <c r="J46" s="99">
        <v>66.099999999999994</v>
      </c>
      <c r="K46" s="99">
        <v>293.3</v>
      </c>
      <c r="L46" s="99"/>
      <c r="M46" s="99">
        <v>104.8</v>
      </c>
      <c r="N46" s="99">
        <v>213.7</v>
      </c>
      <c r="O46" s="99">
        <v>368.9</v>
      </c>
      <c r="P46" s="99">
        <v>303.3</v>
      </c>
      <c r="Q46" s="99">
        <v>368</v>
      </c>
      <c r="R46" s="99">
        <v>461.5</v>
      </c>
      <c r="S46" s="99"/>
      <c r="T46" s="99"/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6360.5</v>
      </c>
    </row>
    <row r="47" spans="1:27" ht="25.15" customHeight="1" x14ac:dyDescent="0.2">
      <c r="A47" s="85" t="s">
        <v>47</v>
      </c>
      <c r="B47" s="98">
        <v>26</v>
      </c>
      <c r="C47" s="99">
        <v>45</v>
      </c>
      <c r="D47" s="99">
        <v>37</v>
      </c>
      <c r="E47" s="99">
        <v>35</v>
      </c>
      <c r="F47" s="99">
        <v>41</v>
      </c>
      <c r="G47" s="99">
        <v>63</v>
      </c>
      <c r="H47" s="99">
        <v>93</v>
      </c>
      <c r="I47" s="99">
        <v>110</v>
      </c>
      <c r="J47" s="99">
        <v>116</v>
      </c>
      <c r="K47" s="99">
        <v>107</v>
      </c>
      <c r="L47" s="99">
        <v>103</v>
      </c>
      <c r="M47" s="99">
        <v>108</v>
      </c>
      <c r="N47" s="99">
        <v>120</v>
      </c>
      <c r="O47" s="99">
        <v>130</v>
      </c>
      <c r="P47" s="99">
        <v>136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148</v>
      </c>
      <c r="W47" s="99">
        <v>149</v>
      </c>
      <c r="X47" s="99">
        <v>141</v>
      </c>
      <c r="Y47" s="99">
        <v>111</v>
      </c>
      <c r="Z47" s="100"/>
      <c r="AA47" s="79">
        <f t="shared" si="7"/>
        <v>2569</v>
      </c>
    </row>
    <row r="48" spans="1:27" ht="30" customHeight="1" thickBot="1" x14ac:dyDescent="0.25">
      <c r="A48" s="86" t="s">
        <v>48</v>
      </c>
      <c r="B48" s="87">
        <f>SUM(B42:B47)</f>
        <v>341.2</v>
      </c>
      <c r="C48" s="88">
        <f t="shared" ref="C48:Z48" si="8">SUM(C42:C47)</f>
        <v>45</v>
      </c>
      <c r="D48" s="88">
        <f t="shared" si="8"/>
        <v>85.5</v>
      </c>
      <c r="E48" s="88">
        <f t="shared" si="8"/>
        <v>87.3</v>
      </c>
      <c r="F48" s="88">
        <f t="shared" si="8"/>
        <v>216</v>
      </c>
      <c r="G48" s="88">
        <f t="shared" si="8"/>
        <v>563</v>
      </c>
      <c r="H48" s="88">
        <f t="shared" si="8"/>
        <v>593</v>
      </c>
      <c r="I48" s="88">
        <f t="shared" si="8"/>
        <v>1277.9000000000001</v>
      </c>
      <c r="J48" s="88">
        <f t="shared" si="8"/>
        <v>1237.0999999999999</v>
      </c>
      <c r="K48" s="88">
        <f t="shared" si="8"/>
        <v>1454.3</v>
      </c>
      <c r="L48" s="88">
        <f t="shared" si="8"/>
        <v>1140</v>
      </c>
      <c r="M48" s="88">
        <f t="shared" si="8"/>
        <v>1227.8</v>
      </c>
      <c r="N48" s="88">
        <f t="shared" si="8"/>
        <v>1341.7</v>
      </c>
      <c r="O48" s="88">
        <f t="shared" si="8"/>
        <v>1506.9</v>
      </c>
      <c r="P48" s="88">
        <f t="shared" si="8"/>
        <v>1449.3</v>
      </c>
      <c r="Q48" s="88">
        <f t="shared" si="8"/>
        <v>1537</v>
      </c>
      <c r="R48" s="88">
        <f t="shared" si="8"/>
        <v>1048.3</v>
      </c>
      <c r="S48" s="88">
        <f t="shared" si="8"/>
        <v>1172</v>
      </c>
      <c r="T48" s="88">
        <f t="shared" si="8"/>
        <v>1189.2</v>
      </c>
      <c r="U48" s="88">
        <f t="shared" si="8"/>
        <v>656.7</v>
      </c>
      <c r="V48" s="88">
        <f t="shared" si="8"/>
        <v>648</v>
      </c>
      <c r="W48" s="88">
        <f t="shared" si="8"/>
        <v>649</v>
      </c>
      <c r="X48" s="88">
        <f t="shared" si="8"/>
        <v>641</v>
      </c>
      <c r="Y48" s="88">
        <f t="shared" si="8"/>
        <v>611</v>
      </c>
      <c r="Z48" s="89">
        <f t="shared" si="8"/>
        <v>0</v>
      </c>
      <c r="AA48" s="90">
        <f t="shared" si="7"/>
        <v>20718.2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5033.0939999999991</v>
      </c>
      <c r="C51" s="88">
        <f t="shared" si="10"/>
        <v>4509.01</v>
      </c>
      <c r="D51" s="88">
        <f t="shared" si="10"/>
        <v>4470.5480000000007</v>
      </c>
      <c r="E51" s="88">
        <f t="shared" si="10"/>
        <v>4464.5590000000002</v>
      </c>
      <c r="F51" s="88">
        <f t="shared" si="10"/>
        <v>4690.2430000000004</v>
      </c>
      <c r="G51" s="88">
        <f t="shared" si="10"/>
        <v>5521.5229999999992</v>
      </c>
      <c r="H51" s="88">
        <f t="shared" si="10"/>
        <v>6410.49</v>
      </c>
      <c r="I51" s="88">
        <f t="shared" si="10"/>
        <v>7672.9359999999997</v>
      </c>
      <c r="J51" s="88">
        <f t="shared" si="10"/>
        <v>8079.2380000000012</v>
      </c>
      <c r="K51" s="88">
        <f t="shared" si="10"/>
        <v>8347.2350000000006</v>
      </c>
      <c r="L51" s="88">
        <f t="shared" si="10"/>
        <v>8030.0340000000006</v>
      </c>
      <c r="M51" s="88">
        <f t="shared" si="10"/>
        <v>8133.3260000000009</v>
      </c>
      <c r="N51" s="88">
        <f t="shared" si="10"/>
        <v>8134.8579999999993</v>
      </c>
      <c r="O51" s="88">
        <f t="shared" si="10"/>
        <v>8137.1120000000001</v>
      </c>
      <c r="P51" s="88">
        <f t="shared" si="10"/>
        <v>8031.1660000000002</v>
      </c>
      <c r="Q51" s="88">
        <f t="shared" si="10"/>
        <v>8173.4480000000003</v>
      </c>
      <c r="R51" s="88">
        <f t="shared" si="10"/>
        <v>8063.2539999999999</v>
      </c>
      <c r="S51" s="88">
        <f t="shared" si="10"/>
        <v>8388.4110000000001</v>
      </c>
      <c r="T51" s="88">
        <f t="shared" si="10"/>
        <v>8357.2400000000016</v>
      </c>
      <c r="U51" s="88">
        <f t="shared" si="10"/>
        <v>7800.3010000000004</v>
      </c>
      <c r="V51" s="88">
        <f t="shared" si="10"/>
        <v>7333.3850000000002</v>
      </c>
      <c r="W51" s="88">
        <f t="shared" si="10"/>
        <v>6685.8289999999997</v>
      </c>
      <c r="X51" s="88">
        <f t="shared" si="10"/>
        <v>6234.6309999999994</v>
      </c>
      <c r="Y51" s="88">
        <f t="shared" si="10"/>
        <v>5741.0779999999995</v>
      </c>
      <c r="Z51" s="89">
        <f t="shared" si="10"/>
        <v>0</v>
      </c>
      <c r="AA51" s="104">
        <f>SUM(B51:Z51)</f>
        <v>166442.94899999999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-766.8</v>
      </c>
      <c r="C4" s="18">
        <v>-1107</v>
      </c>
      <c r="D4" s="18">
        <v>-1025.5</v>
      </c>
      <c r="E4" s="18">
        <v>-1006.7</v>
      </c>
      <c r="F4" s="18">
        <v>-870</v>
      </c>
      <c r="G4" s="18">
        <v>-431.20000000000005</v>
      </c>
      <c r="H4" s="18">
        <v>89.800000000000011</v>
      </c>
      <c r="I4" s="18">
        <v>1167.9000000000001</v>
      </c>
      <c r="J4" s="18">
        <v>1121.0999999999999</v>
      </c>
      <c r="K4" s="18">
        <v>1347.3</v>
      </c>
      <c r="L4" s="18">
        <v>1021</v>
      </c>
      <c r="M4" s="18">
        <v>1119.8</v>
      </c>
      <c r="N4" s="18">
        <v>1221.7</v>
      </c>
      <c r="O4" s="18">
        <v>1376.9</v>
      </c>
      <c r="P4" s="18">
        <v>1313.3</v>
      </c>
      <c r="Q4" s="18">
        <v>1387</v>
      </c>
      <c r="R4" s="18">
        <v>898.3</v>
      </c>
      <c r="S4" s="18">
        <v>632.1</v>
      </c>
      <c r="T4" s="18">
        <v>539.20000000000005</v>
      </c>
      <c r="U4" s="18">
        <v>506.7</v>
      </c>
      <c r="V4" s="18">
        <v>375.6</v>
      </c>
      <c r="W4" s="18">
        <v>-224.29999999999995</v>
      </c>
      <c r="X4" s="18">
        <v>-562</v>
      </c>
      <c r="Y4" s="18">
        <v>-574</v>
      </c>
      <c r="Z4" s="19"/>
      <c r="AA4" s="111">
        <f>SUM(B4:Z4)</f>
        <v>7550.2000000000025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101.07</v>
      </c>
      <c r="C7" s="117">
        <v>99.4</v>
      </c>
      <c r="D7" s="117">
        <v>94.18</v>
      </c>
      <c r="E7" s="117">
        <v>93.95</v>
      </c>
      <c r="F7" s="117">
        <v>91.75</v>
      </c>
      <c r="G7" s="117">
        <v>93.89</v>
      </c>
      <c r="H7" s="117">
        <v>109.33</v>
      </c>
      <c r="I7" s="117">
        <v>133.61000000000001</v>
      </c>
      <c r="J7" s="117">
        <v>167</v>
      </c>
      <c r="K7" s="117">
        <v>166.54</v>
      </c>
      <c r="L7" s="117">
        <v>150</v>
      </c>
      <c r="M7" s="117">
        <v>140</v>
      </c>
      <c r="N7" s="117">
        <v>130.75</v>
      </c>
      <c r="O7" s="117">
        <v>131.37</v>
      </c>
      <c r="P7" s="117">
        <v>137.25</v>
      </c>
      <c r="Q7" s="117">
        <v>143.99</v>
      </c>
      <c r="R7" s="117">
        <v>164</v>
      </c>
      <c r="S7" s="117">
        <v>178.08</v>
      </c>
      <c r="T7" s="117">
        <v>165.28</v>
      </c>
      <c r="U7" s="117">
        <v>149.93</v>
      </c>
      <c r="V7" s="117">
        <v>129.91</v>
      </c>
      <c r="W7" s="117">
        <v>115.68</v>
      </c>
      <c r="X7" s="117">
        <v>111.19</v>
      </c>
      <c r="Y7" s="117">
        <v>102.83</v>
      </c>
      <c r="Z7" s="118"/>
      <c r="AA7" s="119">
        <f>IF(SUM(B7:Z7)&lt;&gt;0,AVERAGEIF(B7:Z7,"&lt;&gt;"""),"")</f>
        <v>129.20749999999998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1082</v>
      </c>
      <c r="C13" s="129">
        <v>1076</v>
      </c>
      <c r="D13" s="129">
        <v>1074</v>
      </c>
      <c r="E13" s="129">
        <v>1059</v>
      </c>
      <c r="F13" s="129">
        <v>1045</v>
      </c>
      <c r="G13" s="129">
        <v>931.2</v>
      </c>
      <c r="H13" s="129">
        <v>410.2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124.4</v>
      </c>
      <c r="W13" s="129">
        <v>724.3</v>
      </c>
      <c r="X13" s="129">
        <v>1062</v>
      </c>
      <c r="Y13" s="130">
        <v>1074</v>
      </c>
      <c r="Z13" s="131"/>
      <c r="AA13" s="132">
        <f t="shared" si="0"/>
        <v>9662.0999999999985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31</v>
      </c>
      <c r="D15" s="133"/>
      <c r="E15" s="133"/>
      <c r="F15" s="133"/>
      <c r="G15" s="133"/>
      <c r="H15" s="133"/>
      <c r="I15" s="133"/>
      <c r="J15" s="133"/>
      <c r="K15" s="133"/>
      <c r="L15" s="133">
        <v>16</v>
      </c>
      <c r="M15" s="133"/>
      <c r="N15" s="133"/>
      <c r="O15" s="133"/>
      <c r="P15" s="133"/>
      <c r="Q15" s="133"/>
      <c r="R15" s="133"/>
      <c r="S15" s="133">
        <v>389.9</v>
      </c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936.9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1082</v>
      </c>
      <c r="C16" s="135">
        <f t="shared" si="1"/>
        <v>1107</v>
      </c>
      <c r="D16" s="135">
        <f t="shared" si="1"/>
        <v>1074</v>
      </c>
      <c r="E16" s="135">
        <f t="shared" si="1"/>
        <v>1059</v>
      </c>
      <c r="F16" s="135">
        <f t="shared" si="1"/>
        <v>1045</v>
      </c>
      <c r="G16" s="135">
        <f t="shared" si="1"/>
        <v>931.2</v>
      </c>
      <c r="H16" s="135">
        <f t="shared" si="1"/>
        <v>410.2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16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389.9</v>
      </c>
      <c r="T16" s="135">
        <f t="shared" si="1"/>
        <v>500</v>
      </c>
      <c r="U16" s="135">
        <f t="shared" si="1"/>
        <v>0</v>
      </c>
      <c r="V16" s="135">
        <f t="shared" si="1"/>
        <v>124.4</v>
      </c>
      <c r="W16" s="135">
        <f t="shared" si="1"/>
        <v>724.3</v>
      </c>
      <c r="X16" s="135">
        <f t="shared" si="1"/>
        <v>1062</v>
      </c>
      <c r="Y16" s="135">
        <f t="shared" si="1"/>
        <v>1074</v>
      </c>
      <c r="Z16" s="136" t="str">
        <f t="shared" si="1"/>
        <v/>
      </c>
      <c r="AA16" s="90">
        <f t="shared" si="0"/>
        <v>10598.999999999998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1078</v>
      </c>
      <c r="J21" s="129">
        <v>1055</v>
      </c>
      <c r="K21" s="129">
        <v>1054</v>
      </c>
      <c r="L21" s="129">
        <v>1037</v>
      </c>
      <c r="M21" s="129">
        <v>1015</v>
      </c>
      <c r="N21" s="129">
        <v>1008</v>
      </c>
      <c r="O21" s="129">
        <v>1008</v>
      </c>
      <c r="P21" s="129">
        <v>1010</v>
      </c>
      <c r="Q21" s="129">
        <v>1019</v>
      </c>
      <c r="R21" s="129">
        <v>436.8</v>
      </c>
      <c r="S21" s="129">
        <v>1022</v>
      </c>
      <c r="T21" s="129">
        <v>1039.2</v>
      </c>
      <c r="U21" s="129">
        <v>6.7</v>
      </c>
      <c r="V21" s="129"/>
      <c r="W21" s="129"/>
      <c r="X21" s="129"/>
      <c r="Y21" s="130"/>
      <c r="Z21" s="131"/>
      <c r="AA21" s="132">
        <f t="shared" si="2"/>
        <v>11788.7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315.2</v>
      </c>
      <c r="C23" s="133"/>
      <c r="D23" s="133">
        <v>48.5</v>
      </c>
      <c r="E23" s="133">
        <v>52.3</v>
      </c>
      <c r="F23" s="133">
        <v>175</v>
      </c>
      <c r="G23" s="133">
        <v>500</v>
      </c>
      <c r="H23" s="133">
        <v>500</v>
      </c>
      <c r="I23" s="133">
        <v>89.9</v>
      </c>
      <c r="J23" s="133">
        <v>66.099999999999994</v>
      </c>
      <c r="K23" s="133">
        <v>293.3</v>
      </c>
      <c r="L23" s="133"/>
      <c r="M23" s="133">
        <v>104.8</v>
      </c>
      <c r="N23" s="133">
        <v>213.7</v>
      </c>
      <c r="O23" s="133">
        <v>368.9</v>
      </c>
      <c r="P23" s="133">
        <v>303.3</v>
      </c>
      <c r="Q23" s="133">
        <v>368</v>
      </c>
      <c r="R23" s="133">
        <v>461.5</v>
      </c>
      <c r="S23" s="133"/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6360.5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315.2</v>
      </c>
      <c r="C24" s="135">
        <f t="shared" si="3"/>
        <v>0</v>
      </c>
      <c r="D24" s="135">
        <f t="shared" si="3"/>
        <v>48.5</v>
      </c>
      <c r="E24" s="135">
        <f t="shared" si="3"/>
        <v>52.3</v>
      </c>
      <c r="F24" s="135">
        <f t="shared" si="3"/>
        <v>175</v>
      </c>
      <c r="G24" s="135">
        <f t="shared" si="3"/>
        <v>500</v>
      </c>
      <c r="H24" s="135">
        <f t="shared" si="3"/>
        <v>500</v>
      </c>
      <c r="I24" s="135">
        <f t="shared" si="3"/>
        <v>1167.9000000000001</v>
      </c>
      <c r="J24" s="135">
        <f t="shared" si="3"/>
        <v>1121.0999999999999</v>
      </c>
      <c r="K24" s="135">
        <f t="shared" si="3"/>
        <v>1347.3</v>
      </c>
      <c r="L24" s="135">
        <f t="shared" si="3"/>
        <v>1037</v>
      </c>
      <c r="M24" s="135">
        <f t="shared" si="3"/>
        <v>1119.8</v>
      </c>
      <c r="N24" s="135">
        <f t="shared" si="3"/>
        <v>1221.7</v>
      </c>
      <c r="O24" s="135">
        <f t="shared" si="3"/>
        <v>1376.9</v>
      </c>
      <c r="P24" s="135">
        <f t="shared" si="3"/>
        <v>1313.3</v>
      </c>
      <c r="Q24" s="135">
        <f t="shared" si="3"/>
        <v>1387</v>
      </c>
      <c r="R24" s="135">
        <f t="shared" si="3"/>
        <v>898.3</v>
      </c>
      <c r="S24" s="135">
        <f t="shared" si="3"/>
        <v>1022</v>
      </c>
      <c r="T24" s="135">
        <f t="shared" si="3"/>
        <v>1039.2</v>
      </c>
      <c r="U24" s="135">
        <f t="shared" si="3"/>
        <v>506.7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18149.2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2023-12-05T12:24:17Z</dcterms:created>
  <dcterms:modified xsi:type="dcterms:W3CDTF">2023-12-05T12:24:18Z</dcterms:modified>
</cp:coreProperties>
</file>