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<sst xmlns="http://schemas.openxmlformats.org/spreadsheetml/2006/main" count="117" uniqueCount="53">
  <si>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04/12/2023 14:06:56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</si>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</sst>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651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308</c:v>
                </c:pt>
                <c:pt idx="7">
                  <c:v>308</c:v>
                </c:pt>
                <c:pt idx="8">
                  <c:v>308</c:v>
                </c:pt>
                <c:pt idx="9">
                  <c:v>308</c:v>
                </c:pt>
                <c:pt idx="10">
                  <c:v>308</c:v>
                </c:pt>
                <c:pt idx="11">
                  <c:v>308</c:v>
                </c:pt>
                <c:pt idx="12">
                  <c:v>308</c:v>
                </c:pt>
                <c:pt idx="13">
                  <c:v>308</c:v>
                </c:pt>
                <c:pt idx="14">
                  <c:v>308</c:v>
                </c:pt>
                <c:pt idx="15">
                  <c:v>308</c:v>
                </c:pt>
                <c:pt idx="16">
                  <c:v>308</c:v>
                </c:pt>
                <c:pt idx="17">
                  <c:v>308</c:v>
                </c:pt>
                <c:pt idx="18">
                  <c:v>462</c:v>
                </c:pt>
                <c:pt idx="19">
                  <c:v>462</c:v>
                </c:pt>
                <c:pt idx="20">
                  <c:v>462</c:v>
                </c:pt>
                <c:pt idx="21">
                  <c:v>462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8D-4A2E-AE0B-4B6F2B91B82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159</c:v>
                </c:pt>
                <c:pt idx="1">
                  <c:v>159</c:v>
                </c:pt>
                <c:pt idx="2">
                  <c:v>159</c:v>
                </c:pt>
                <c:pt idx="3">
                  <c:v>159</c:v>
                </c:pt>
                <c:pt idx="4">
                  <c:v>159</c:v>
                </c:pt>
                <c:pt idx="5">
                  <c:v>159</c:v>
                </c:pt>
                <c:pt idx="6">
                  <c:v>159</c:v>
                </c:pt>
                <c:pt idx="7">
                  <c:v>159</c:v>
                </c:pt>
                <c:pt idx="8">
                  <c:v>159</c:v>
                </c:pt>
                <c:pt idx="9">
                  <c:v>159</c:v>
                </c:pt>
                <c:pt idx="10">
                  <c:v>159</c:v>
                </c:pt>
                <c:pt idx="11">
                  <c:v>159</c:v>
                </c:pt>
                <c:pt idx="12">
                  <c:v>159</c:v>
                </c:pt>
                <c:pt idx="13">
                  <c:v>159</c:v>
                </c:pt>
                <c:pt idx="14">
                  <c:v>159</c:v>
                </c:pt>
                <c:pt idx="15">
                  <c:v>161</c:v>
                </c:pt>
                <c:pt idx="16">
                  <c:v>189</c:v>
                </c:pt>
                <c:pt idx="17">
                  <c:v>202</c:v>
                </c:pt>
                <c:pt idx="18">
                  <c:v>196</c:v>
                </c:pt>
                <c:pt idx="19">
                  <c:v>183</c:v>
                </c:pt>
                <c:pt idx="20">
                  <c:v>165</c:v>
                </c:pt>
                <c:pt idx="21">
                  <c:v>159</c:v>
                </c:pt>
                <c:pt idx="22">
                  <c:v>159</c:v>
                </c:pt>
                <c:pt idx="23">
                  <c:v>159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98D-4A2E-AE0B-4B6F2B91B82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1650</c:v>
                </c:pt>
                <c:pt idx="1">
                  <c:v>1630</c:v>
                </c:pt>
                <c:pt idx="2">
                  <c:v>1630</c:v>
                </c:pt>
                <c:pt idx="3">
                  <c:v>1630</c:v>
                </c:pt>
                <c:pt idx="4">
                  <c:v>1630</c:v>
                </c:pt>
                <c:pt idx="5">
                  <c:v>1949</c:v>
                </c:pt>
                <c:pt idx="6">
                  <c:v>2766.1869999999999</c:v>
                </c:pt>
                <c:pt idx="7">
                  <c:v>3733.7550000000001</c:v>
                </c:pt>
                <c:pt idx="8">
                  <c:v>3876.4870000000001</c:v>
                </c:pt>
                <c:pt idx="9">
                  <c:v>4037.0299999999997</c:v>
                </c:pt>
                <c:pt idx="10">
                  <c:v>3885.0079999999998</c:v>
                </c:pt>
                <c:pt idx="11">
                  <c:v>3714.0860000000002</c:v>
                </c:pt>
                <c:pt idx="12">
                  <c:v>3774.5039999999999</c:v>
                </c:pt>
                <c:pt idx="13">
                  <c:v>3851.6880000000001</c:v>
                </c:pt>
                <c:pt idx="14">
                  <c:v>3933.0819999999999</c:v>
                </c:pt>
                <c:pt idx="15">
                  <c:v>4155.6769999999997</c:v>
                </c:pt>
                <c:pt idx="16">
                  <c:v>4196.99</c:v>
                </c:pt>
                <c:pt idx="17">
                  <c:v>4199.5039999999999</c:v>
                </c:pt>
                <c:pt idx="18">
                  <c:v>4160.8379999999997</c:v>
                </c:pt>
                <c:pt idx="19">
                  <c:v>4140.6579999999994</c:v>
                </c:pt>
                <c:pt idx="20">
                  <c:v>3569.2629999999999</c:v>
                </c:pt>
                <c:pt idx="21">
                  <c:v>3193.386</c:v>
                </c:pt>
                <c:pt idx="22">
                  <c:v>2466.873</c:v>
                </c:pt>
                <c:pt idx="23">
                  <c:v>1944.08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98D-4A2E-AE0B-4B6F2B91B82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875</c:v>
                </c:pt>
                <c:pt idx="1">
                  <c:v>1144.7</c:v>
                </c:pt>
                <c:pt idx="2">
                  <c:v>1097.4000000000001</c:v>
                </c:pt>
                <c:pt idx="3">
                  <c:v>1157.5</c:v>
                </c:pt>
                <c:pt idx="4">
                  <c:v>1291.9000000000001</c:v>
                </c:pt>
                <c:pt idx="5">
                  <c:v>1194.4000000000001</c:v>
                </c:pt>
                <c:pt idx="6">
                  <c:v>855.8</c:v>
                </c:pt>
                <c:pt idx="7">
                  <c:v>726</c:v>
                </c:pt>
                <c:pt idx="8">
                  <c:v>779</c:v>
                </c:pt>
                <c:pt idx="9">
                  <c:v>775</c:v>
                </c:pt>
                <c:pt idx="10">
                  <c:v>870</c:v>
                </c:pt>
                <c:pt idx="11">
                  <c:v>994.9</c:v>
                </c:pt>
                <c:pt idx="12">
                  <c:v>1074.4000000000001</c:v>
                </c:pt>
                <c:pt idx="13">
                  <c:v>1137.5</c:v>
                </c:pt>
                <c:pt idx="14">
                  <c:v>1204.8</c:v>
                </c:pt>
                <c:pt idx="15">
                  <c:v>848</c:v>
                </c:pt>
                <c:pt idx="16">
                  <c:v>1261.8</c:v>
                </c:pt>
                <c:pt idx="17">
                  <c:v>801.3</c:v>
                </c:pt>
                <c:pt idx="18">
                  <c:v>904.8</c:v>
                </c:pt>
                <c:pt idx="19">
                  <c:v>743</c:v>
                </c:pt>
                <c:pt idx="20">
                  <c:v>741</c:v>
                </c:pt>
                <c:pt idx="21">
                  <c:v>804</c:v>
                </c:pt>
                <c:pt idx="22">
                  <c:v>1172.7</c:v>
                </c:pt>
                <c:pt idx="23">
                  <c:v>1529.9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98D-4A2E-AE0B-4B6F2B91B82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1542.2210000000005</c:v>
                </c:pt>
                <c:pt idx="1">
                  <c:v>1424.5039999999999</c:v>
                </c:pt>
                <c:pt idx="2">
                  <c:v>1325.4300000000005</c:v>
                </c:pt>
                <c:pt idx="3">
                  <c:v>1233.309</c:v>
                </c:pt>
                <c:pt idx="4">
                  <c:v>1143.1280000000004</c:v>
                </c:pt>
                <c:pt idx="5">
                  <c:v>1067.0139999999999</c:v>
                </c:pt>
                <c:pt idx="6">
                  <c:v>955.36999999999966</c:v>
                </c:pt>
                <c:pt idx="7">
                  <c:v>1075.3</c:v>
                </c:pt>
                <c:pt idx="8">
                  <c:v>1379.0529999999997</c:v>
                </c:pt>
                <c:pt idx="9">
                  <c:v>1621.8860000000002</c:v>
                </c:pt>
                <c:pt idx="10">
                  <c:v>1653.1329999999996</c:v>
                </c:pt>
                <c:pt idx="11">
                  <c:v>1657.7490000000005</c:v>
                </c:pt>
                <c:pt idx="12">
                  <c:v>1500.6849999999999</c:v>
                </c:pt>
                <c:pt idx="13">
                  <c:v>1366.8570000000002</c:v>
                </c:pt>
                <c:pt idx="14">
                  <c:v>998.64600000000019</c:v>
                </c:pt>
                <c:pt idx="15">
                  <c:v>683.68599999999981</c:v>
                </c:pt>
                <c:pt idx="16">
                  <c:v>568.26099999999985</c:v>
                </c:pt>
                <c:pt idx="17">
                  <c:v>605.3760000000002</c:v>
                </c:pt>
                <c:pt idx="18">
                  <c:v>656.65300000000002</c:v>
                </c:pt>
                <c:pt idx="19">
                  <c:v>685.49299999999994</c:v>
                </c:pt>
                <c:pt idx="20">
                  <c:v>722.3660000000001</c:v>
                </c:pt>
                <c:pt idx="21">
                  <c:v>782.94099999999969</c:v>
                </c:pt>
                <c:pt idx="22">
                  <c:v>834.66899999999998</c:v>
                </c:pt>
                <c:pt idx="23">
                  <c:v>877.54500000000007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98D-4A2E-AE0B-4B6F2B91B82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11</c:v>
                </c:pt>
                <c:pt idx="1">
                  <c:v>12</c:v>
                </c:pt>
                <c:pt idx="2">
                  <c:v>13</c:v>
                </c:pt>
                <c:pt idx="3">
                  <c:v>14</c:v>
                </c:pt>
                <c:pt idx="4">
                  <c:v>15</c:v>
                </c:pt>
                <c:pt idx="5">
                  <c:v>15</c:v>
                </c:pt>
                <c:pt idx="6">
                  <c:v>15</c:v>
                </c:pt>
                <c:pt idx="7">
                  <c:v>21</c:v>
                </c:pt>
                <c:pt idx="8">
                  <c:v>34</c:v>
                </c:pt>
                <c:pt idx="9">
                  <c:v>46</c:v>
                </c:pt>
                <c:pt idx="10">
                  <c:v>54</c:v>
                </c:pt>
                <c:pt idx="11">
                  <c:v>54</c:v>
                </c:pt>
                <c:pt idx="12">
                  <c:v>48</c:v>
                </c:pt>
                <c:pt idx="13">
                  <c:v>39</c:v>
                </c:pt>
                <c:pt idx="14">
                  <c:v>24</c:v>
                </c:pt>
                <c:pt idx="15">
                  <c:v>9</c:v>
                </c:pt>
                <c:pt idx="16">
                  <c:v>4</c:v>
                </c:pt>
                <c:pt idx="17">
                  <c:v>6</c:v>
                </c:pt>
                <c:pt idx="18">
                  <c:v>9</c:v>
                </c:pt>
                <c:pt idx="19">
                  <c:v>14</c:v>
                </c:pt>
                <c:pt idx="20">
                  <c:v>21</c:v>
                </c:pt>
                <c:pt idx="21">
                  <c:v>30</c:v>
                </c:pt>
                <c:pt idx="22">
                  <c:v>39</c:v>
                </c:pt>
                <c:pt idx="23">
                  <c:v>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98D-4A2E-AE0B-4B6F2B91B82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180</c:v>
                </c:pt>
                <c:pt idx="1">
                  <c:v>180</c:v>
                </c:pt>
                <c:pt idx="2">
                  <c:v>220</c:v>
                </c:pt>
                <c:pt idx="3">
                  <c:v>220</c:v>
                </c:pt>
                <c:pt idx="4">
                  <c:v>340</c:v>
                </c:pt>
                <c:pt idx="5">
                  <c:v>690</c:v>
                </c:pt>
                <c:pt idx="6">
                  <c:v>992</c:v>
                </c:pt>
                <c:pt idx="7">
                  <c:v>1331</c:v>
                </c:pt>
                <c:pt idx="8">
                  <c:v>1258</c:v>
                </c:pt>
                <c:pt idx="9">
                  <c:v>826</c:v>
                </c:pt>
                <c:pt idx="10">
                  <c:v>536</c:v>
                </c:pt>
                <c:pt idx="11">
                  <c:v>546</c:v>
                </c:pt>
                <c:pt idx="12">
                  <c:v>544</c:v>
                </c:pt>
                <c:pt idx="13">
                  <c:v>520</c:v>
                </c:pt>
                <c:pt idx="14">
                  <c:v>796</c:v>
                </c:pt>
                <c:pt idx="15">
                  <c:v>1345</c:v>
                </c:pt>
                <c:pt idx="16">
                  <c:v>1384</c:v>
                </c:pt>
                <c:pt idx="17">
                  <c:v>1380</c:v>
                </c:pt>
                <c:pt idx="18">
                  <c:v>1570</c:v>
                </c:pt>
                <c:pt idx="19">
                  <c:v>1556</c:v>
                </c:pt>
                <c:pt idx="20">
                  <c:v>1428</c:v>
                </c:pt>
                <c:pt idx="21">
                  <c:v>1316</c:v>
                </c:pt>
                <c:pt idx="22">
                  <c:v>1000</c:v>
                </c:pt>
                <c:pt idx="23">
                  <c:v>650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98D-4A2E-AE0B-4B6F2B91B8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5068.1859999999997</c:v>
                </c:pt>
                <c:pt idx="1">
                  <c:v>4858.1960000000026</c:v>
                </c:pt>
                <c:pt idx="2">
                  <c:v>4752.8390000000018</c:v>
                </c:pt>
                <c:pt idx="3">
                  <c:v>4721.8240000000023</c:v>
                </c:pt>
                <c:pt idx="4">
                  <c:v>4887.0509999999995</c:v>
                </c:pt>
                <c:pt idx="5">
                  <c:v>5382.445999999999</c:v>
                </c:pt>
                <c:pt idx="6">
                  <c:v>6051.3499999999995</c:v>
                </c:pt>
                <c:pt idx="7">
                  <c:v>7354.0600000000013</c:v>
                </c:pt>
                <c:pt idx="8">
                  <c:v>7793.5400000000018</c:v>
                </c:pt>
                <c:pt idx="9">
                  <c:v>7772.9080000000004</c:v>
                </c:pt>
                <c:pt idx="10">
                  <c:v>7465.1750000000011</c:v>
                </c:pt>
                <c:pt idx="11">
                  <c:v>7433.7760000000007</c:v>
                </c:pt>
                <c:pt idx="12">
                  <c:v>7408.6230000000005</c:v>
                </c:pt>
                <c:pt idx="13">
                  <c:v>7382.0079999999998</c:v>
                </c:pt>
                <c:pt idx="14">
                  <c:v>7423.4889999999996</c:v>
                </c:pt>
                <c:pt idx="15">
                  <c:v>7510.3190000000004</c:v>
                </c:pt>
                <c:pt idx="16">
                  <c:v>7912.0940000000001</c:v>
                </c:pt>
                <c:pt idx="17">
                  <c:v>7502.11</c:v>
                </c:pt>
                <c:pt idx="18">
                  <c:v>7959.2900000000009</c:v>
                </c:pt>
                <c:pt idx="19">
                  <c:v>7784.1580000000022</c:v>
                </c:pt>
                <c:pt idx="20">
                  <c:v>7108.5960000000014</c:v>
                </c:pt>
                <c:pt idx="21">
                  <c:v>6747.3260000000009</c:v>
                </c:pt>
                <c:pt idx="22">
                  <c:v>5980.2880000000023</c:v>
                </c:pt>
                <c:pt idx="23">
                  <c:v>5516.5519999999988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98D-4A2E-AE0B-4B6F2B91B8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90.85</c:v>
                </c:pt>
                <c:pt idx="1">
                  <c:v>88.01</c:v>
                </c:pt>
                <c:pt idx="2">
                  <c:v>85.73</c:v>
                </c:pt>
                <c:pt idx="3">
                  <c:v>83.62</c:v>
                </c:pt>
                <c:pt idx="4">
                  <c:v>84.71</c:v>
                </c:pt>
                <c:pt idx="5">
                  <c:v>91.02</c:v>
                </c:pt>
                <c:pt idx="6">
                  <c:v>109.51</c:v>
                </c:pt>
                <c:pt idx="7">
                  <c:v>131.93</c:v>
                </c:pt>
                <c:pt idx="8">
                  <c:v>150</c:v>
                </c:pt>
                <c:pt idx="9">
                  <c:v>164.2</c:v>
                </c:pt>
                <c:pt idx="10">
                  <c:v>156.01</c:v>
                </c:pt>
                <c:pt idx="11">
                  <c:v>146.02000000000001</c:v>
                </c:pt>
                <c:pt idx="12">
                  <c:v>139.44</c:v>
                </c:pt>
                <c:pt idx="13">
                  <c:v>140</c:v>
                </c:pt>
                <c:pt idx="14">
                  <c:v>141.49</c:v>
                </c:pt>
                <c:pt idx="15">
                  <c:v>142.19</c:v>
                </c:pt>
                <c:pt idx="16">
                  <c:v>160</c:v>
                </c:pt>
                <c:pt idx="17">
                  <c:v>159.49</c:v>
                </c:pt>
                <c:pt idx="18">
                  <c:v>147.47</c:v>
                </c:pt>
                <c:pt idx="19">
                  <c:v>141.56</c:v>
                </c:pt>
                <c:pt idx="20">
                  <c:v>128.63</c:v>
                </c:pt>
                <c:pt idx="21">
                  <c:v>117.83</c:v>
                </c:pt>
                <c:pt idx="22">
                  <c:v>111.55</c:v>
                </c:pt>
                <c:pt idx="23">
                  <c:v>103.28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98D-4A2E-AE0B-4B6F2B91B8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5068.2210000000005</v>
      </c>
      <c r="C4" s="18">
        <v>4858.2039999999988</v>
      </c>
      <c r="D4" s="18">
        <v>4752.8300000000008</v>
      </c>
      <c r="E4" s="18">
        <v>4721.8090000000002</v>
      </c>
      <c r="F4" s="18">
        <v>4887.0280000000002</v>
      </c>
      <c r="G4" s="18">
        <v>5382.4140000000007</v>
      </c>
      <c r="H4" s="18">
        <v>6051.3570000000036</v>
      </c>
      <c r="I4" s="18">
        <v>7354.0550000000012</v>
      </c>
      <c r="J4" s="18">
        <v>7793.5400000000009</v>
      </c>
      <c r="K4" s="18">
        <v>7772.9159999999983</v>
      </c>
      <c r="L4" s="18">
        <v>7465.1410000000005</v>
      </c>
      <c r="M4" s="18">
        <v>7433.7350000000006</v>
      </c>
      <c r="N4" s="18">
        <v>7408.5889999999999</v>
      </c>
      <c r="O4" s="18">
        <v>7382.0449999999992</v>
      </c>
      <c r="P4" s="18">
        <v>7423.5280000000012</v>
      </c>
      <c r="Q4" s="18">
        <v>7510.3630000000021</v>
      </c>
      <c r="R4" s="18">
        <v>7912.0509999999995</v>
      </c>
      <c r="S4" s="18">
        <v>7502.18</v>
      </c>
      <c r="T4" s="18">
        <v>7959.2910000000011</v>
      </c>
      <c r="U4" s="18">
        <v>7784.1510000000007</v>
      </c>
      <c r="V4" s="18">
        <v>7108.6290000000017</v>
      </c>
      <c r="W4" s="18">
        <v>6747.3270000000002</v>
      </c>
      <c r="X4" s="18">
        <v>5980.2420000000011</v>
      </c>
      <c r="Y4" s="18">
        <v>5516.5249999999996</v>
      </c>
      <c r="Z4" s="19"/>
      <c r="AA4" s="20">
        <f>SUM(B4:Z4)</f>
        <v>159776.171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90.85</v>
      </c>
      <c r="C7" s="28">
        <v>88.01</v>
      </c>
      <c r="D7" s="28">
        <v>85.73</v>
      </c>
      <c r="E7" s="28">
        <v>83.62</v>
      </c>
      <c r="F7" s="28">
        <v>84.71</v>
      </c>
      <c r="G7" s="28">
        <v>91.02</v>
      </c>
      <c r="H7" s="28">
        <v>109.51</v>
      </c>
      <c r="I7" s="28">
        <v>131.93</v>
      </c>
      <c r="J7" s="28">
        <v>150</v>
      </c>
      <c r="K7" s="28">
        <v>164.2</v>
      </c>
      <c r="L7" s="28">
        <v>156.01</v>
      </c>
      <c r="M7" s="28">
        <v>146.02000000000001</v>
      </c>
      <c r="N7" s="28">
        <v>139.44</v>
      </c>
      <c r="O7" s="28">
        <v>140</v>
      </c>
      <c r="P7" s="28">
        <v>141.49</v>
      </c>
      <c r="Q7" s="28">
        <v>142.19</v>
      </c>
      <c r="R7" s="28">
        <v>160</v>
      </c>
      <c r="S7" s="28">
        <v>159.49</v>
      </c>
      <c r="T7" s="28">
        <v>147.47</v>
      </c>
      <c r="U7" s="28">
        <v>141.56</v>
      </c>
      <c r="V7" s="28">
        <v>128.63</v>
      </c>
      <c r="W7" s="28">
        <v>117.83</v>
      </c>
      <c r="X7" s="28">
        <v>111.55</v>
      </c>
      <c r="Y7" s="28">
        <v>103.28</v>
      </c>
      <c r="Z7" s="29"/>
      <c r="AA7" s="30">
        <f>IF(SUM(B7:Z7)&lt;&gt;0,AVERAGEIF(B7:Z7,"&lt;&gt;"""),"")</f>
        <v>125.60583333333335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651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308</v>
      </c>
      <c r="I10" s="42">
        <v>308</v>
      </c>
      <c r="J10" s="42">
        <v>308</v>
      </c>
      <c r="K10" s="42">
        <v>308</v>
      </c>
      <c r="L10" s="42">
        <v>308</v>
      </c>
      <c r="M10" s="42">
        <v>308</v>
      </c>
      <c r="N10" s="42">
        <v>308</v>
      </c>
      <c r="O10" s="42">
        <v>308</v>
      </c>
      <c r="P10" s="42">
        <v>308</v>
      </c>
      <c r="Q10" s="42">
        <v>308</v>
      </c>
      <c r="R10" s="42">
        <v>308</v>
      </c>
      <c r="S10" s="42">
        <v>308</v>
      </c>
      <c r="T10" s="42">
        <v>462</v>
      </c>
      <c r="U10" s="42">
        <v>462</v>
      </c>
      <c r="V10" s="42">
        <v>462</v>
      </c>
      <c r="W10" s="42">
        <v>462</v>
      </c>
      <c r="X10" s="42">
        <v>308</v>
      </c>
      <c r="Y10" s="42">
        <v>308</v>
      </c>
      <c r="Z10" s="43"/>
      <c r="AA10" s="44">
        <f t="shared" ref="AA10:AA15" si="0">SUM(B10:Z10)</f>
        <v>8351</v>
      </c>
    </row>
    <row r="11" spans="1:27" ht="25.15" customHeight="1" x14ac:dyDescent="0.2">
      <c r="A11" s="45" t="s">
        <v>7</v>
      </c>
      <c r="B11" s="46">
        <v>159</v>
      </c>
      <c r="C11" s="47">
        <v>159</v>
      </c>
      <c r="D11" s="47">
        <v>159</v>
      </c>
      <c r="E11" s="47">
        <v>159</v>
      </c>
      <c r="F11" s="47">
        <v>159</v>
      </c>
      <c r="G11" s="47">
        <v>159</v>
      </c>
      <c r="H11" s="47">
        <v>159</v>
      </c>
      <c r="I11" s="47">
        <v>159</v>
      </c>
      <c r="J11" s="47">
        <v>159</v>
      </c>
      <c r="K11" s="47">
        <v>159</v>
      </c>
      <c r="L11" s="47">
        <v>159</v>
      </c>
      <c r="M11" s="47">
        <v>159</v>
      </c>
      <c r="N11" s="47">
        <v>159</v>
      </c>
      <c r="O11" s="47">
        <v>159</v>
      </c>
      <c r="P11" s="47">
        <v>159</v>
      </c>
      <c r="Q11" s="47">
        <v>161</v>
      </c>
      <c r="R11" s="47">
        <v>189</v>
      </c>
      <c r="S11" s="47">
        <v>202</v>
      </c>
      <c r="T11" s="47">
        <v>196</v>
      </c>
      <c r="U11" s="47">
        <v>183</v>
      </c>
      <c r="V11" s="47">
        <v>165</v>
      </c>
      <c r="W11" s="47">
        <v>159</v>
      </c>
      <c r="X11" s="47">
        <v>159</v>
      </c>
      <c r="Y11" s="47">
        <v>159</v>
      </c>
      <c r="Z11" s="48"/>
      <c r="AA11" s="49">
        <f t="shared" si="0"/>
        <v>3958</v>
      </c>
    </row>
    <row r="12" spans="1:27" ht="25.15" customHeight="1" x14ac:dyDescent="0.2">
      <c r="A12" s="50" t="s">
        <v>8</v>
      </c>
      <c r="B12" s="51">
        <v>1650</v>
      </c>
      <c r="C12" s="52">
        <v>1630</v>
      </c>
      <c r="D12" s="52">
        <v>1630</v>
      </c>
      <c r="E12" s="52">
        <v>1630</v>
      </c>
      <c r="F12" s="52">
        <v>1630</v>
      </c>
      <c r="G12" s="52">
        <v>1949</v>
      </c>
      <c r="H12" s="52">
        <v>2766.1869999999999</v>
      </c>
      <c r="I12" s="52">
        <v>3733.7550000000001</v>
      </c>
      <c r="J12" s="52">
        <v>3876.4870000000001</v>
      </c>
      <c r="K12" s="52">
        <v>4037.0299999999997</v>
      </c>
      <c r="L12" s="52">
        <v>3885.0079999999998</v>
      </c>
      <c r="M12" s="52">
        <v>3714.0860000000002</v>
      </c>
      <c r="N12" s="52">
        <v>3774.5039999999999</v>
      </c>
      <c r="O12" s="52">
        <v>3851.6880000000001</v>
      </c>
      <c r="P12" s="52">
        <v>3933.0819999999999</v>
      </c>
      <c r="Q12" s="52">
        <v>4155.6769999999997</v>
      </c>
      <c r="R12" s="52">
        <v>4196.99</v>
      </c>
      <c r="S12" s="52">
        <v>4199.5039999999999</v>
      </c>
      <c r="T12" s="52">
        <v>4160.8379999999997</v>
      </c>
      <c r="U12" s="52">
        <v>4140.6579999999994</v>
      </c>
      <c r="V12" s="52">
        <v>3569.2629999999999</v>
      </c>
      <c r="W12" s="52">
        <v>3193.386</v>
      </c>
      <c r="X12" s="52">
        <v>2466.873</v>
      </c>
      <c r="Y12" s="52">
        <v>1944.08</v>
      </c>
      <c r="Z12" s="53"/>
      <c r="AA12" s="54">
        <f t="shared" si="0"/>
        <v>75718.096000000005</v>
      </c>
    </row>
    <row r="13" spans="1:27" ht="25.15" customHeight="1" x14ac:dyDescent="0.2">
      <c r="A13" s="50" t="s">
        <v>9</v>
      </c>
      <c r="B13" s="51">
        <v>180</v>
      </c>
      <c r="C13" s="52">
        <v>180</v>
      </c>
      <c r="D13" s="52">
        <v>220</v>
      </c>
      <c r="E13" s="52">
        <v>220</v>
      </c>
      <c r="F13" s="52">
        <v>340</v>
      </c>
      <c r="G13" s="52">
        <v>690</v>
      </c>
      <c r="H13" s="52">
        <v>992</v>
      </c>
      <c r="I13" s="52">
        <v>1331</v>
      </c>
      <c r="J13" s="52">
        <v>1258</v>
      </c>
      <c r="K13" s="52">
        <v>826</v>
      </c>
      <c r="L13" s="52">
        <v>536</v>
      </c>
      <c r="M13" s="52">
        <v>546</v>
      </c>
      <c r="N13" s="52">
        <v>544</v>
      </c>
      <c r="O13" s="52">
        <v>520</v>
      </c>
      <c r="P13" s="52">
        <v>796</v>
      </c>
      <c r="Q13" s="52">
        <v>1345</v>
      </c>
      <c r="R13" s="52">
        <v>1384</v>
      </c>
      <c r="S13" s="52">
        <v>1380</v>
      </c>
      <c r="T13" s="52">
        <v>1570</v>
      </c>
      <c r="U13" s="52">
        <v>1556</v>
      </c>
      <c r="V13" s="52">
        <v>1428</v>
      </c>
      <c r="W13" s="52">
        <v>1316</v>
      </c>
      <c r="X13" s="52">
        <v>1000</v>
      </c>
      <c r="Y13" s="52">
        <v>650</v>
      </c>
      <c r="Z13" s="53"/>
      <c r="AA13" s="54">
        <f t="shared" si="0"/>
        <v>20808</v>
      </c>
    </row>
    <row r="14" spans="1:27" ht="25.15" customHeight="1" x14ac:dyDescent="0.2">
      <c r="A14" s="55" t="s">
        <v>10</v>
      </c>
      <c r="B14" s="56">
        <v>1542.2210000000005</v>
      </c>
      <c r="C14" s="57">
        <v>1424.5039999999999</v>
      </c>
      <c r="D14" s="57">
        <v>1325.4300000000005</v>
      </c>
      <c r="E14" s="57">
        <v>1233.309</v>
      </c>
      <c r="F14" s="57">
        <v>1143.1280000000004</v>
      </c>
      <c r="G14" s="57">
        <v>1067.0139999999999</v>
      </c>
      <c r="H14" s="57">
        <v>955.36999999999966</v>
      </c>
      <c r="I14" s="57">
        <v>1075.3</v>
      </c>
      <c r="J14" s="57">
        <v>1379.0529999999997</v>
      </c>
      <c r="K14" s="57">
        <v>1621.8860000000002</v>
      </c>
      <c r="L14" s="57">
        <v>1653.1329999999996</v>
      </c>
      <c r="M14" s="57">
        <v>1657.7490000000005</v>
      </c>
      <c r="N14" s="57">
        <v>1500.6849999999999</v>
      </c>
      <c r="O14" s="57">
        <v>1366.8570000000002</v>
      </c>
      <c r="P14" s="57">
        <v>998.64600000000019</v>
      </c>
      <c r="Q14" s="57">
        <v>683.68599999999981</v>
      </c>
      <c r="R14" s="57">
        <v>568.26099999999985</v>
      </c>
      <c r="S14" s="57">
        <v>605.3760000000002</v>
      </c>
      <c r="T14" s="57">
        <v>656.65300000000002</v>
      </c>
      <c r="U14" s="57">
        <v>685.49299999999994</v>
      </c>
      <c r="V14" s="57">
        <v>722.3660000000001</v>
      </c>
      <c r="W14" s="57">
        <v>782.94099999999969</v>
      </c>
      <c r="X14" s="57">
        <v>834.66899999999998</v>
      </c>
      <c r="Y14" s="57">
        <v>877.54500000000007</v>
      </c>
      <c r="Z14" s="58"/>
      <c r="AA14" s="59">
        <f t="shared" si="0"/>
        <v>26361.275000000001</v>
      </c>
    </row>
    <row r="15" spans="1:27" ht="25.15" customHeight="1" x14ac:dyDescent="0.2">
      <c r="A15" s="55" t="s">
        <v>11</v>
      </c>
      <c r="B15" s="56">
        <v>11</v>
      </c>
      <c r="C15" s="57">
        <v>12</v>
      </c>
      <c r="D15" s="57">
        <v>13</v>
      </c>
      <c r="E15" s="57">
        <v>14</v>
      </c>
      <c r="F15" s="57">
        <v>15</v>
      </c>
      <c r="G15" s="57">
        <v>15</v>
      </c>
      <c r="H15" s="57">
        <v>15</v>
      </c>
      <c r="I15" s="57">
        <v>21</v>
      </c>
      <c r="J15" s="57">
        <v>34</v>
      </c>
      <c r="K15" s="57">
        <v>46</v>
      </c>
      <c r="L15" s="57">
        <v>54</v>
      </c>
      <c r="M15" s="57">
        <v>54</v>
      </c>
      <c r="N15" s="57">
        <v>48</v>
      </c>
      <c r="O15" s="57">
        <v>39</v>
      </c>
      <c r="P15" s="57">
        <v>24</v>
      </c>
      <c r="Q15" s="57">
        <v>9</v>
      </c>
      <c r="R15" s="57">
        <v>4</v>
      </c>
      <c r="S15" s="57">
        <v>6</v>
      </c>
      <c r="T15" s="57">
        <v>9</v>
      </c>
      <c r="U15" s="57">
        <v>14</v>
      </c>
      <c r="V15" s="57">
        <v>21</v>
      </c>
      <c r="W15" s="57">
        <v>30</v>
      </c>
      <c r="X15" s="57">
        <v>39</v>
      </c>
      <c r="Y15" s="57">
        <v>48</v>
      </c>
      <c r="Z15" s="58"/>
      <c r="AA15" s="59">
        <f t="shared" si="0"/>
        <v>595</v>
      </c>
    </row>
    <row r="16" spans="1:27" ht="30" customHeight="1" thickBot="1" x14ac:dyDescent="0.25">
      <c r="A16" s="60" t="s">
        <v>12</v>
      </c>
      <c r="B16" s="61">
        <f>IF(LEN(B$2)&gt;0,SUM(B10:B15),"")</f>
        <v>4193.2210000000005</v>
      </c>
      <c r="C16" s="62">
        <f t="shared" ref="C16:Z16" si="1">IF(LEN(C$2)&gt;0,SUM(C10:C15),"")</f>
        <v>3713.5039999999999</v>
      </c>
      <c r="D16" s="62">
        <f t="shared" si="1"/>
        <v>3655.4300000000003</v>
      </c>
      <c r="E16" s="62">
        <f t="shared" si="1"/>
        <v>3564.3090000000002</v>
      </c>
      <c r="F16" s="62">
        <f t="shared" si="1"/>
        <v>3595.1280000000006</v>
      </c>
      <c r="G16" s="62">
        <f t="shared" si="1"/>
        <v>4188.0140000000001</v>
      </c>
      <c r="H16" s="62">
        <f t="shared" si="1"/>
        <v>5195.5569999999998</v>
      </c>
      <c r="I16" s="62">
        <f t="shared" si="1"/>
        <v>6628.0550000000003</v>
      </c>
      <c r="J16" s="62">
        <f t="shared" si="1"/>
        <v>7014.54</v>
      </c>
      <c r="K16" s="62">
        <f t="shared" si="1"/>
        <v>6997.9160000000002</v>
      </c>
      <c r="L16" s="62">
        <f t="shared" si="1"/>
        <v>6595.1409999999996</v>
      </c>
      <c r="M16" s="62">
        <f t="shared" si="1"/>
        <v>6438.8350000000009</v>
      </c>
      <c r="N16" s="62">
        <f t="shared" si="1"/>
        <v>6334.1890000000003</v>
      </c>
      <c r="O16" s="62">
        <f t="shared" si="1"/>
        <v>6244.5450000000001</v>
      </c>
      <c r="P16" s="62">
        <f t="shared" si="1"/>
        <v>6218.728000000001</v>
      </c>
      <c r="Q16" s="62">
        <f t="shared" si="1"/>
        <v>6662.3629999999994</v>
      </c>
      <c r="R16" s="62">
        <f t="shared" si="1"/>
        <v>6650.2509999999993</v>
      </c>
      <c r="S16" s="62">
        <f t="shared" si="1"/>
        <v>6700.88</v>
      </c>
      <c r="T16" s="62">
        <f t="shared" si="1"/>
        <v>7054.491</v>
      </c>
      <c r="U16" s="62">
        <f t="shared" si="1"/>
        <v>7041.1509999999998</v>
      </c>
      <c r="V16" s="62">
        <f t="shared" si="1"/>
        <v>6367.6289999999999</v>
      </c>
      <c r="W16" s="62">
        <f t="shared" si="1"/>
        <v>5943.3270000000002</v>
      </c>
      <c r="X16" s="62">
        <f t="shared" si="1"/>
        <v>4807.5420000000004</v>
      </c>
      <c r="Y16" s="62">
        <f t="shared" si="1"/>
        <v>3986.625</v>
      </c>
      <c r="Z16" s="63" t="str">
        <f t="shared" si="1"/>
        <v/>
      </c>
      <c r="AA16" s="64">
        <f>SUM(AA10:AA15)</f>
        <v>135791.37100000001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2558.27</v>
      </c>
      <c r="C28" s="72">
        <v>2507.1999999999998</v>
      </c>
      <c r="D28" s="72">
        <v>2502.25</v>
      </c>
      <c r="E28" s="72">
        <v>2462.46</v>
      </c>
      <c r="F28" s="72">
        <v>2535.31</v>
      </c>
      <c r="G28" s="72">
        <v>2931.01</v>
      </c>
      <c r="H28" s="72">
        <v>3110.46</v>
      </c>
      <c r="I28" s="72">
        <v>3390.73</v>
      </c>
      <c r="J28" s="72">
        <v>3487.92</v>
      </c>
      <c r="K28" s="72">
        <v>3330</v>
      </c>
      <c r="L28" s="72">
        <v>3264.73</v>
      </c>
      <c r="M28" s="72">
        <v>3272.28</v>
      </c>
      <c r="N28" s="72">
        <v>3164.21</v>
      </c>
      <c r="O28" s="72">
        <v>2957.98</v>
      </c>
      <c r="P28" s="72">
        <v>2970.77</v>
      </c>
      <c r="Q28" s="72">
        <v>3278.34</v>
      </c>
      <c r="R28" s="72">
        <v>3269.28</v>
      </c>
      <c r="S28" s="72">
        <v>3393.03</v>
      </c>
      <c r="T28" s="72">
        <v>3662.62</v>
      </c>
      <c r="U28" s="72">
        <v>3730.48</v>
      </c>
      <c r="V28" s="72">
        <v>3618.15</v>
      </c>
      <c r="W28" s="72">
        <v>3448.71</v>
      </c>
      <c r="X28" s="72">
        <v>3260.75</v>
      </c>
      <c r="Y28" s="72">
        <v>2880.9</v>
      </c>
      <c r="Z28" s="73"/>
      <c r="AA28" s="74">
        <f>SUM(B28:Z28)</f>
        <v>74987.839999999997</v>
      </c>
    </row>
    <row r="29" spans="1:27" ht="25.15" customHeight="1" x14ac:dyDescent="0.2">
      <c r="A29" s="75" t="s">
        <v>23</v>
      </c>
      <c r="B29" s="76">
        <v>1252.951</v>
      </c>
      <c r="C29" s="77">
        <v>1218.3040000000001</v>
      </c>
      <c r="D29" s="77">
        <v>1189.18</v>
      </c>
      <c r="E29" s="77">
        <v>1138.8489999999999</v>
      </c>
      <c r="F29" s="77">
        <v>1096.818</v>
      </c>
      <c r="G29" s="77">
        <v>1075.0039999999999</v>
      </c>
      <c r="H29" s="77">
        <v>1032.097</v>
      </c>
      <c r="I29" s="77">
        <v>1615.325</v>
      </c>
      <c r="J29" s="77">
        <v>1902.62</v>
      </c>
      <c r="K29" s="77">
        <v>2094.9160000000002</v>
      </c>
      <c r="L29" s="77">
        <v>2000.4110000000001</v>
      </c>
      <c r="M29" s="77">
        <v>1757.5550000000001</v>
      </c>
      <c r="N29" s="77">
        <v>1657.979</v>
      </c>
      <c r="O29" s="77">
        <v>1641.5650000000001</v>
      </c>
      <c r="P29" s="77">
        <v>1518.9580000000001</v>
      </c>
      <c r="Q29" s="77">
        <v>1198.0229999999999</v>
      </c>
      <c r="R29" s="77">
        <v>868.971</v>
      </c>
      <c r="S29" s="77">
        <v>795.85</v>
      </c>
      <c r="T29" s="77">
        <v>857.87099999999998</v>
      </c>
      <c r="U29" s="77">
        <v>901.67100000000005</v>
      </c>
      <c r="V29" s="77">
        <v>961.47900000000004</v>
      </c>
      <c r="W29" s="77">
        <v>1251.617</v>
      </c>
      <c r="X29" s="77">
        <v>1067.7919999999999</v>
      </c>
      <c r="Y29" s="77">
        <v>957.72500000000002</v>
      </c>
      <c r="Z29" s="78"/>
      <c r="AA29" s="79">
        <f>SUM(B29:Z29)</f>
        <v>31053.530999999995</v>
      </c>
    </row>
    <row r="30" spans="1:27" ht="25.15" customHeight="1" x14ac:dyDescent="0.2">
      <c r="A30" s="82" t="s">
        <v>24</v>
      </c>
      <c r="B30" s="80">
        <v>1257</v>
      </c>
      <c r="C30" s="81">
        <v>894</v>
      </c>
      <c r="D30" s="81">
        <v>894</v>
      </c>
      <c r="E30" s="81">
        <v>894</v>
      </c>
      <c r="F30" s="81">
        <v>894</v>
      </c>
      <c r="G30" s="81">
        <v>1113</v>
      </c>
      <c r="H30" s="81">
        <v>1870</v>
      </c>
      <c r="I30" s="81">
        <v>2348</v>
      </c>
      <c r="J30" s="81">
        <v>2403</v>
      </c>
      <c r="K30" s="81">
        <v>2348</v>
      </c>
      <c r="L30" s="81">
        <v>2200</v>
      </c>
      <c r="M30" s="81">
        <v>2200</v>
      </c>
      <c r="N30" s="81">
        <v>2274</v>
      </c>
      <c r="O30" s="81">
        <v>2427</v>
      </c>
      <c r="P30" s="81">
        <v>2577</v>
      </c>
      <c r="Q30" s="81">
        <v>3034</v>
      </c>
      <c r="R30" s="81">
        <v>3297</v>
      </c>
      <c r="S30" s="81">
        <v>3300</v>
      </c>
      <c r="T30" s="81">
        <v>3300</v>
      </c>
      <c r="U30" s="81">
        <v>3152</v>
      </c>
      <c r="V30" s="81">
        <v>2529</v>
      </c>
      <c r="W30" s="81">
        <v>2047</v>
      </c>
      <c r="X30" s="81">
        <v>1249</v>
      </c>
      <c r="Y30" s="81">
        <v>964</v>
      </c>
      <c r="Z30" s="83"/>
      <c r="AA30" s="84">
        <f>SUM(B30:Z30)</f>
        <v>49465</v>
      </c>
    </row>
    <row r="31" spans="1:27" ht="30" customHeight="1" thickBot="1" x14ac:dyDescent="0.25">
      <c r="A31" s="60" t="s">
        <v>25</v>
      </c>
      <c r="B31" s="61">
        <f>IF(LEN(B$2)&gt;0,SUM(B28:B30),"")</f>
        <v>5068.2209999999995</v>
      </c>
      <c r="C31" s="62">
        <f t="shared" ref="C31:Z31" si="4">IF(LEN(C$2)&gt;0,SUM(C28:C30),"")</f>
        <v>4619.5039999999999</v>
      </c>
      <c r="D31" s="62">
        <f t="shared" si="4"/>
        <v>4585.43</v>
      </c>
      <c r="E31" s="62">
        <f t="shared" si="4"/>
        <v>4495.3090000000002</v>
      </c>
      <c r="F31" s="62">
        <f t="shared" si="4"/>
        <v>4526.1279999999997</v>
      </c>
      <c r="G31" s="62">
        <f t="shared" si="4"/>
        <v>5119.0140000000001</v>
      </c>
      <c r="H31" s="62">
        <f t="shared" si="4"/>
        <v>6012.5569999999998</v>
      </c>
      <c r="I31" s="62">
        <f t="shared" si="4"/>
        <v>7354.0550000000003</v>
      </c>
      <c r="J31" s="62">
        <f t="shared" si="4"/>
        <v>7793.54</v>
      </c>
      <c r="K31" s="62">
        <f t="shared" si="4"/>
        <v>7772.9160000000002</v>
      </c>
      <c r="L31" s="62">
        <f t="shared" si="4"/>
        <v>7465.1409999999996</v>
      </c>
      <c r="M31" s="62">
        <f t="shared" si="4"/>
        <v>7229.835</v>
      </c>
      <c r="N31" s="62">
        <f t="shared" si="4"/>
        <v>7096.1890000000003</v>
      </c>
      <c r="O31" s="62">
        <f t="shared" si="4"/>
        <v>7026.5450000000001</v>
      </c>
      <c r="P31" s="62">
        <f t="shared" si="4"/>
        <v>7066.7280000000001</v>
      </c>
      <c r="Q31" s="62">
        <f t="shared" si="4"/>
        <v>7510.3630000000003</v>
      </c>
      <c r="R31" s="62">
        <f t="shared" si="4"/>
        <v>7435.2510000000002</v>
      </c>
      <c r="S31" s="62">
        <f t="shared" si="4"/>
        <v>7488.88</v>
      </c>
      <c r="T31" s="62">
        <f t="shared" si="4"/>
        <v>7820.491</v>
      </c>
      <c r="U31" s="62">
        <f t="shared" si="4"/>
        <v>7784.1509999999998</v>
      </c>
      <c r="V31" s="62">
        <f t="shared" si="4"/>
        <v>7108.6289999999999</v>
      </c>
      <c r="W31" s="62">
        <f t="shared" si="4"/>
        <v>6747.3270000000002</v>
      </c>
      <c r="X31" s="62">
        <f t="shared" si="4"/>
        <v>5577.5419999999995</v>
      </c>
      <c r="Y31" s="62">
        <f t="shared" si="4"/>
        <v>4802.625</v>
      </c>
      <c r="Z31" s="63" t="str">
        <f t="shared" si="4"/>
        <v/>
      </c>
      <c r="AA31" s="64">
        <f>SUM(AA28:AA30)</f>
        <v>155506.37099999998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357</v>
      </c>
      <c r="C34" s="95">
        <v>362</v>
      </c>
      <c r="D34" s="95">
        <v>386</v>
      </c>
      <c r="E34" s="95">
        <v>387</v>
      </c>
      <c r="F34" s="95">
        <v>387</v>
      </c>
      <c r="G34" s="95">
        <v>387</v>
      </c>
      <c r="H34" s="95">
        <v>297</v>
      </c>
      <c r="I34" s="95">
        <v>270</v>
      </c>
      <c r="J34" s="95">
        <v>329</v>
      </c>
      <c r="K34" s="95">
        <v>325</v>
      </c>
      <c r="L34" s="95">
        <v>375</v>
      </c>
      <c r="M34" s="95">
        <v>338</v>
      </c>
      <c r="N34" s="95">
        <v>306</v>
      </c>
      <c r="O34" s="95">
        <v>304</v>
      </c>
      <c r="P34" s="95">
        <v>326</v>
      </c>
      <c r="Q34" s="95">
        <v>328</v>
      </c>
      <c r="R34" s="95">
        <v>299</v>
      </c>
      <c r="S34" s="95">
        <v>302</v>
      </c>
      <c r="T34" s="95">
        <v>282</v>
      </c>
      <c r="U34" s="95">
        <v>274</v>
      </c>
      <c r="V34" s="95">
        <v>250</v>
      </c>
      <c r="W34" s="95">
        <v>268</v>
      </c>
      <c r="X34" s="95">
        <v>263</v>
      </c>
      <c r="Y34" s="95">
        <v>297</v>
      </c>
      <c r="Z34" s="96"/>
      <c r="AA34" s="74">
        <f t="shared" ref="AA34:AA39" si="5">SUM(B34:Z34)</f>
        <v>7699</v>
      </c>
    </row>
    <row r="35" spans="1:27" ht="25.15" customHeight="1" x14ac:dyDescent="0.2">
      <c r="A35" s="97" t="s">
        <v>28</v>
      </c>
      <c r="B35" s="98">
        <v>458</v>
      </c>
      <c r="C35" s="99">
        <v>484</v>
      </c>
      <c r="D35" s="99">
        <v>484</v>
      </c>
      <c r="E35" s="99">
        <v>484</v>
      </c>
      <c r="F35" s="99">
        <v>484</v>
      </c>
      <c r="G35" s="99">
        <v>484</v>
      </c>
      <c r="H35" s="99">
        <v>460</v>
      </c>
      <c r="I35" s="99">
        <v>396</v>
      </c>
      <c r="J35" s="99">
        <v>390</v>
      </c>
      <c r="K35" s="99">
        <v>390</v>
      </c>
      <c r="L35" s="99">
        <v>435</v>
      </c>
      <c r="M35" s="99">
        <v>393</v>
      </c>
      <c r="N35" s="99">
        <v>396</v>
      </c>
      <c r="O35" s="99">
        <v>418</v>
      </c>
      <c r="P35" s="99">
        <v>462</v>
      </c>
      <c r="Q35" s="99">
        <v>460</v>
      </c>
      <c r="R35" s="99">
        <v>426</v>
      </c>
      <c r="S35" s="99">
        <v>426</v>
      </c>
      <c r="T35" s="99">
        <v>424</v>
      </c>
      <c r="U35" s="99">
        <v>409</v>
      </c>
      <c r="V35" s="99">
        <v>431</v>
      </c>
      <c r="W35" s="99">
        <v>476</v>
      </c>
      <c r="X35" s="99">
        <v>447</v>
      </c>
      <c r="Y35" s="99">
        <v>454</v>
      </c>
      <c r="Z35" s="100"/>
      <c r="AA35" s="79">
        <f t="shared" si="5"/>
        <v>10571</v>
      </c>
    </row>
    <row r="36" spans="1:27" ht="25.15" customHeight="1" x14ac:dyDescent="0.2">
      <c r="A36" s="97" t="s">
        <v>29</v>
      </c>
      <c r="B36" s="98">
        <v>10</v>
      </c>
      <c r="C36" s="99">
        <v>248.7</v>
      </c>
      <c r="D36" s="99">
        <v>177.4</v>
      </c>
      <c r="E36" s="99">
        <v>236.5</v>
      </c>
      <c r="F36" s="99">
        <v>370.9</v>
      </c>
      <c r="G36" s="99">
        <v>273.39999999999998</v>
      </c>
      <c r="H36" s="99">
        <v>48.8</v>
      </c>
      <c r="I36" s="99">
        <v>10</v>
      </c>
      <c r="J36" s="99">
        <v>10</v>
      </c>
      <c r="K36" s="99">
        <v>10</v>
      </c>
      <c r="L36" s="99">
        <v>10</v>
      </c>
      <c r="M36" s="99">
        <v>10</v>
      </c>
      <c r="N36" s="99">
        <v>10</v>
      </c>
      <c r="O36" s="99">
        <v>10</v>
      </c>
      <c r="P36" s="99">
        <v>10</v>
      </c>
      <c r="Q36" s="99">
        <v>10</v>
      </c>
      <c r="R36" s="99">
        <v>10</v>
      </c>
      <c r="S36" s="99">
        <v>10</v>
      </c>
      <c r="T36" s="99">
        <v>10</v>
      </c>
      <c r="U36" s="99">
        <v>10</v>
      </c>
      <c r="V36" s="99">
        <v>10</v>
      </c>
      <c r="W36" s="99">
        <v>10</v>
      </c>
      <c r="X36" s="99">
        <v>412.7</v>
      </c>
      <c r="Y36" s="99">
        <v>723.9</v>
      </c>
      <c r="Z36" s="100"/>
      <c r="AA36" s="79">
        <f t="shared" si="5"/>
        <v>2652.3</v>
      </c>
    </row>
    <row r="37" spans="1:27" ht="25.1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55</v>
      </c>
      <c r="Z37" s="100"/>
      <c r="AA37" s="79">
        <f t="shared" si="5"/>
        <v>1205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>
        <v>203.9</v>
      </c>
      <c r="N38" s="99">
        <v>312.39999999999998</v>
      </c>
      <c r="O38" s="99">
        <v>355.5</v>
      </c>
      <c r="P38" s="99">
        <v>356.8</v>
      </c>
      <c r="Q38" s="99"/>
      <c r="R38" s="99">
        <v>476.8</v>
      </c>
      <c r="S38" s="99">
        <v>13.3</v>
      </c>
      <c r="T38" s="99">
        <v>138.80000000000001</v>
      </c>
      <c r="U38" s="99"/>
      <c r="V38" s="99"/>
      <c r="W38" s="99"/>
      <c r="X38" s="99"/>
      <c r="Y38" s="99"/>
      <c r="Z38" s="100"/>
      <c r="AA38" s="79">
        <f t="shared" si="5"/>
        <v>1857.4999999999998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875</v>
      </c>
      <c r="C39" s="88">
        <f t="shared" si="6"/>
        <v>1144.7</v>
      </c>
      <c r="D39" s="88">
        <f t="shared" si="6"/>
        <v>1097.4000000000001</v>
      </c>
      <c r="E39" s="88">
        <f t="shared" si="6"/>
        <v>1157.5</v>
      </c>
      <c r="F39" s="88">
        <f t="shared" si="6"/>
        <v>1291.9000000000001</v>
      </c>
      <c r="G39" s="88">
        <f t="shared" si="6"/>
        <v>1194.4000000000001</v>
      </c>
      <c r="H39" s="88">
        <f t="shared" si="6"/>
        <v>855.8</v>
      </c>
      <c r="I39" s="88">
        <f t="shared" si="6"/>
        <v>726</v>
      </c>
      <c r="J39" s="88">
        <f t="shared" si="6"/>
        <v>779</v>
      </c>
      <c r="K39" s="88">
        <f t="shared" si="6"/>
        <v>775</v>
      </c>
      <c r="L39" s="88">
        <f t="shared" si="6"/>
        <v>870</v>
      </c>
      <c r="M39" s="88">
        <f t="shared" si="6"/>
        <v>994.9</v>
      </c>
      <c r="N39" s="88">
        <f t="shared" si="6"/>
        <v>1074.4000000000001</v>
      </c>
      <c r="O39" s="88">
        <f t="shared" si="6"/>
        <v>1137.5</v>
      </c>
      <c r="P39" s="88">
        <f t="shared" si="6"/>
        <v>1204.8</v>
      </c>
      <c r="Q39" s="88">
        <f t="shared" si="6"/>
        <v>848</v>
      </c>
      <c r="R39" s="88">
        <f t="shared" si="6"/>
        <v>1261.8</v>
      </c>
      <c r="S39" s="88">
        <f t="shared" si="6"/>
        <v>801.3</v>
      </c>
      <c r="T39" s="88">
        <f t="shared" si="6"/>
        <v>904.8</v>
      </c>
      <c r="U39" s="88">
        <f t="shared" si="6"/>
        <v>743</v>
      </c>
      <c r="V39" s="88">
        <f t="shared" si="6"/>
        <v>741</v>
      </c>
      <c r="W39" s="88">
        <f t="shared" si="6"/>
        <v>804</v>
      </c>
      <c r="X39" s="88">
        <f t="shared" si="6"/>
        <v>1172.7</v>
      </c>
      <c r="Y39" s="88">
        <f t="shared" si="6"/>
        <v>1529.9</v>
      </c>
      <c r="Z39" s="89" t="str">
        <f t="shared" si="6"/>
        <v/>
      </c>
      <c r="AA39" s="90">
        <f t="shared" si="5"/>
        <v>23984.799999999999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>
        <v>238.7</v>
      </c>
      <c r="D44" s="99">
        <v>167.4</v>
      </c>
      <c r="E44" s="99">
        <v>226.5</v>
      </c>
      <c r="F44" s="99">
        <v>360.9</v>
      </c>
      <c r="G44" s="99">
        <v>263.39999999999998</v>
      </c>
      <c r="H44" s="99">
        <v>38.799999999999997</v>
      </c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>
        <v>402.7</v>
      </c>
      <c r="Y44" s="99">
        <v>713.9</v>
      </c>
      <c r="Z44" s="100"/>
      <c r="AA44" s="79">
        <f t="shared" si="7"/>
        <v>2412.3000000000002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>
        <v>203.9</v>
      </c>
      <c r="N46" s="99">
        <v>312.39999999999998</v>
      </c>
      <c r="O46" s="99">
        <v>355.5</v>
      </c>
      <c r="P46" s="99">
        <v>356.8</v>
      </c>
      <c r="Q46" s="99"/>
      <c r="R46" s="99">
        <v>476.8</v>
      </c>
      <c r="S46" s="99">
        <v>13.3</v>
      </c>
      <c r="T46" s="99">
        <v>138.80000000000001</v>
      </c>
      <c r="U46" s="99"/>
      <c r="V46" s="99"/>
      <c r="W46" s="99"/>
      <c r="X46" s="99"/>
      <c r="Y46" s="99"/>
      <c r="Z46" s="100"/>
      <c r="AA46" s="79">
        <f t="shared" si="7"/>
        <v>1857.4999999999998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238.7</v>
      </c>
      <c r="D48" s="88">
        <f t="shared" si="8"/>
        <v>167.4</v>
      </c>
      <c r="E48" s="88">
        <f t="shared" si="8"/>
        <v>226.5</v>
      </c>
      <c r="F48" s="88">
        <f t="shared" si="8"/>
        <v>360.9</v>
      </c>
      <c r="G48" s="88">
        <f t="shared" si="8"/>
        <v>263.39999999999998</v>
      </c>
      <c r="H48" s="88">
        <f t="shared" si="8"/>
        <v>38.799999999999997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203.9</v>
      </c>
      <c r="N48" s="88">
        <f t="shared" si="8"/>
        <v>312.39999999999998</v>
      </c>
      <c r="O48" s="88">
        <f t="shared" si="8"/>
        <v>355.5</v>
      </c>
      <c r="P48" s="88">
        <f t="shared" si="8"/>
        <v>356.8</v>
      </c>
      <c r="Q48" s="88">
        <f t="shared" si="8"/>
        <v>0</v>
      </c>
      <c r="R48" s="88">
        <f t="shared" si="8"/>
        <v>476.8</v>
      </c>
      <c r="S48" s="88">
        <f t="shared" si="8"/>
        <v>13.3</v>
      </c>
      <c r="T48" s="88">
        <f t="shared" si="8"/>
        <v>138.80000000000001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402.7</v>
      </c>
      <c r="Y48" s="88">
        <f t="shared" si="8"/>
        <v>713.9</v>
      </c>
      <c r="Z48" s="89" t="str">
        <f t="shared" si="8"/>
        <v/>
      </c>
      <c r="AA48" s="90">
        <f t="shared" si="7"/>
        <v>4269.8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5068.2210000000005</v>
      </c>
      <c r="C51" s="88">
        <f t="shared" si="10"/>
        <v>4858.2039999999997</v>
      </c>
      <c r="D51" s="88">
        <f t="shared" si="10"/>
        <v>4752.83</v>
      </c>
      <c r="E51" s="88">
        <f t="shared" si="10"/>
        <v>4721.8090000000002</v>
      </c>
      <c r="F51" s="88">
        <f t="shared" si="10"/>
        <v>4887.0280000000002</v>
      </c>
      <c r="G51" s="88">
        <f t="shared" si="10"/>
        <v>5382.4140000000007</v>
      </c>
      <c r="H51" s="88">
        <f t="shared" si="10"/>
        <v>6051.357</v>
      </c>
      <c r="I51" s="88">
        <f t="shared" si="10"/>
        <v>7354.0550000000003</v>
      </c>
      <c r="J51" s="88">
        <f t="shared" si="10"/>
        <v>7793.54</v>
      </c>
      <c r="K51" s="88">
        <f t="shared" si="10"/>
        <v>7772.9160000000002</v>
      </c>
      <c r="L51" s="88">
        <f t="shared" si="10"/>
        <v>7465.1409999999996</v>
      </c>
      <c r="M51" s="88">
        <f t="shared" si="10"/>
        <v>7433.7350000000006</v>
      </c>
      <c r="N51" s="88">
        <f t="shared" si="10"/>
        <v>7408.5889999999999</v>
      </c>
      <c r="O51" s="88">
        <f t="shared" si="10"/>
        <v>7382.0450000000001</v>
      </c>
      <c r="P51" s="88">
        <f t="shared" si="10"/>
        <v>7423.5280000000012</v>
      </c>
      <c r="Q51" s="88">
        <f t="shared" si="10"/>
        <v>7510.3629999999994</v>
      </c>
      <c r="R51" s="88">
        <f t="shared" si="10"/>
        <v>7912.0509999999995</v>
      </c>
      <c r="S51" s="88">
        <f t="shared" si="10"/>
        <v>7502.18</v>
      </c>
      <c r="T51" s="88">
        <f t="shared" si="10"/>
        <v>7959.2910000000002</v>
      </c>
      <c r="U51" s="88">
        <f t="shared" si="10"/>
        <v>7784.1509999999998</v>
      </c>
      <c r="V51" s="88">
        <f t="shared" si="10"/>
        <v>7108.6289999999999</v>
      </c>
      <c r="W51" s="88">
        <f t="shared" si="10"/>
        <v>6747.3270000000002</v>
      </c>
      <c r="X51" s="88">
        <f t="shared" si="10"/>
        <v>5980.2420000000002</v>
      </c>
      <c r="Y51" s="88">
        <f t="shared" si="10"/>
        <v>5516.5249999999996</v>
      </c>
      <c r="Z51" s="89" t="str">
        <f t="shared" si="10"/>
        <v/>
      </c>
      <c r="AA51" s="104">
        <f>SUM(B51:Z51)</f>
        <v>159776.17099999997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45265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5068.1859999999997</v>
      </c>
      <c r="C4" s="18">
        <v>4858.1960000000026</v>
      </c>
      <c r="D4" s="18">
        <v>4752.8390000000018</v>
      </c>
      <c r="E4" s="18">
        <v>4721.8240000000023</v>
      </c>
      <c r="F4" s="18">
        <v>4887.0509999999995</v>
      </c>
      <c r="G4" s="18">
        <v>5382.445999999999</v>
      </c>
      <c r="H4" s="18">
        <v>6051.3499999999995</v>
      </c>
      <c r="I4" s="18">
        <v>7354.0600000000013</v>
      </c>
      <c r="J4" s="18">
        <v>7793.5400000000018</v>
      </c>
      <c r="K4" s="18">
        <v>7772.9080000000004</v>
      </c>
      <c r="L4" s="18">
        <v>7465.1750000000011</v>
      </c>
      <c r="M4" s="18">
        <v>7433.7760000000007</v>
      </c>
      <c r="N4" s="18">
        <v>7408.6230000000005</v>
      </c>
      <c r="O4" s="18">
        <v>7382.0079999999998</v>
      </c>
      <c r="P4" s="18">
        <v>7423.4889999999996</v>
      </c>
      <c r="Q4" s="18">
        <v>7510.3190000000004</v>
      </c>
      <c r="R4" s="18">
        <v>7912.0940000000001</v>
      </c>
      <c r="S4" s="18">
        <v>7502.11</v>
      </c>
      <c r="T4" s="18">
        <v>7959.2900000000009</v>
      </c>
      <c r="U4" s="18">
        <v>7784.1580000000022</v>
      </c>
      <c r="V4" s="18">
        <v>7108.5960000000014</v>
      </c>
      <c r="W4" s="18">
        <v>6747.3260000000009</v>
      </c>
      <c r="X4" s="18">
        <v>5980.2880000000023</v>
      </c>
      <c r="Y4" s="18">
        <v>5516.5519999999988</v>
      </c>
      <c r="Z4" s="19"/>
      <c r="AA4" s="20">
        <f>SUM(B4:Z4)</f>
        <v>159776.204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90.85</v>
      </c>
      <c r="C7" s="28">
        <v>88.01</v>
      </c>
      <c r="D7" s="28">
        <v>85.73</v>
      </c>
      <c r="E7" s="28">
        <v>83.62</v>
      </c>
      <c r="F7" s="28">
        <v>84.71</v>
      </c>
      <c r="G7" s="28">
        <v>91.02</v>
      </c>
      <c r="H7" s="28">
        <v>109.51</v>
      </c>
      <c r="I7" s="28">
        <v>131.93</v>
      </c>
      <c r="J7" s="28">
        <v>150</v>
      </c>
      <c r="K7" s="28">
        <v>164.2</v>
      </c>
      <c r="L7" s="28">
        <v>156.01</v>
      </c>
      <c r="M7" s="28">
        <v>146.02000000000001</v>
      </c>
      <c r="N7" s="28">
        <v>139.44</v>
      </c>
      <c r="O7" s="28">
        <v>140</v>
      </c>
      <c r="P7" s="28">
        <v>141.49</v>
      </c>
      <c r="Q7" s="28">
        <v>142.19</v>
      </c>
      <c r="R7" s="28">
        <v>160</v>
      </c>
      <c r="S7" s="28">
        <v>159.49</v>
      </c>
      <c r="T7" s="28">
        <v>147.47</v>
      </c>
      <c r="U7" s="28">
        <v>141.56</v>
      </c>
      <c r="V7" s="28">
        <v>128.63</v>
      </c>
      <c r="W7" s="28">
        <v>117.83</v>
      </c>
      <c r="X7" s="28">
        <v>111.55</v>
      </c>
      <c r="Y7" s="28">
        <v>103.28</v>
      </c>
      <c r="Z7" s="29"/>
      <c r="AA7" s="30">
        <f>IF(SUM(B7:Z7)&lt;&gt;0,AVERAGEIF(B7:Z7,"&lt;&gt;"""),"")</f>
        <v>125.60583333333335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941.43200000000002</v>
      </c>
      <c r="C19" s="72">
        <v>927.06899999999996</v>
      </c>
      <c r="D19" s="72">
        <v>939.8</v>
      </c>
      <c r="E19" s="72">
        <v>930.56700000000001</v>
      </c>
      <c r="F19" s="72">
        <v>906.62300000000005</v>
      </c>
      <c r="G19" s="72">
        <v>913.78999999999985</v>
      </c>
      <c r="H19" s="72">
        <v>922.08900000000006</v>
      </c>
      <c r="I19" s="72">
        <v>798.25300000000004</v>
      </c>
      <c r="J19" s="72">
        <v>850.81099999999992</v>
      </c>
      <c r="K19" s="72">
        <v>773.01700000000005</v>
      </c>
      <c r="L19" s="72">
        <v>784.41899999999987</v>
      </c>
      <c r="M19" s="72">
        <v>799.79600000000005</v>
      </c>
      <c r="N19" s="72">
        <v>782.70799999999986</v>
      </c>
      <c r="O19" s="72">
        <v>779.62199999999996</v>
      </c>
      <c r="P19" s="72">
        <v>776.90499999999997</v>
      </c>
      <c r="Q19" s="72">
        <v>775.15800000000002</v>
      </c>
      <c r="R19" s="72">
        <v>749.07499999999993</v>
      </c>
      <c r="S19" s="72">
        <v>737.44500000000005</v>
      </c>
      <c r="T19" s="72">
        <v>743.202</v>
      </c>
      <c r="U19" s="72">
        <v>736.02499999999998</v>
      </c>
      <c r="V19" s="72">
        <v>730.32500000000005</v>
      </c>
      <c r="W19" s="72">
        <v>797.43899999999996</v>
      </c>
      <c r="X19" s="72">
        <v>847.678</v>
      </c>
      <c r="Y19" s="72">
        <v>935.23099999999999</v>
      </c>
      <c r="Z19" s="73"/>
      <c r="AA19" s="74">
        <f t="shared" ref="AA19:AA24" si="2">SUM(B19:Z19)</f>
        <v>19878.478999999999</v>
      </c>
    </row>
    <row r="20" spans="1:27" ht="25.15" customHeight="1" x14ac:dyDescent="0.2">
      <c r="A20" s="75" t="s">
        <v>15</v>
      </c>
      <c r="B20" s="76">
        <v>922.07299999999998</v>
      </c>
      <c r="C20" s="77">
        <v>920.56100000000015</v>
      </c>
      <c r="D20" s="77">
        <v>921.77200000000005</v>
      </c>
      <c r="E20" s="77">
        <v>931.02299999999991</v>
      </c>
      <c r="F20" s="77">
        <v>987.38799999999992</v>
      </c>
      <c r="G20" s="77">
        <v>1122.4030000000002</v>
      </c>
      <c r="H20" s="77">
        <v>1327.4909999999998</v>
      </c>
      <c r="I20" s="77">
        <v>1443.0889999999999</v>
      </c>
      <c r="J20" s="77">
        <v>1471.4189999999999</v>
      </c>
      <c r="K20" s="77">
        <v>1442.5510000000002</v>
      </c>
      <c r="L20" s="77">
        <v>1393.547</v>
      </c>
      <c r="M20" s="77">
        <v>1380.8650000000002</v>
      </c>
      <c r="N20" s="77">
        <v>1371.8689999999999</v>
      </c>
      <c r="O20" s="77">
        <v>1401.3130000000003</v>
      </c>
      <c r="P20" s="77">
        <v>1379.8979999999999</v>
      </c>
      <c r="Q20" s="77">
        <v>1379.011</v>
      </c>
      <c r="R20" s="77">
        <v>1425.037</v>
      </c>
      <c r="S20" s="77">
        <v>1395.204</v>
      </c>
      <c r="T20" s="77">
        <v>1360.877</v>
      </c>
      <c r="U20" s="77">
        <v>1289.8320000000001</v>
      </c>
      <c r="V20" s="77">
        <v>1180.0029999999999</v>
      </c>
      <c r="W20" s="77">
        <v>1034.8009999999999</v>
      </c>
      <c r="X20" s="77">
        <v>966.91000000000008</v>
      </c>
      <c r="Y20" s="77">
        <v>932.62699999999995</v>
      </c>
      <c r="Z20" s="78"/>
      <c r="AA20" s="79">
        <f t="shared" si="2"/>
        <v>29381.564000000002</v>
      </c>
    </row>
    <row r="21" spans="1:27" ht="25.15" customHeight="1" x14ac:dyDescent="0.2">
      <c r="A21" s="75" t="s">
        <v>16</v>
      </c>
      <c r="B21" s="80">
        <v>2232.7809999999999</v>
      </c>
      <c r="C21" s="81">
        <v>2166.0660000000003</v>
      </c>
      <c r="D21" s="81">
        <v>2058.7669999999998</v>
      </c>
      <c r="E21" s="81">
        <v>2042.2340000000004</v>
      </c>
      <c r="F21" s="81">
        <v>2170.04</v>
      </c>
      <c r="G21" s="81">
        <v>2470.2530000000002</v>
      </c>
      <c r="H21" s="81">
        <v>2835.7699999999995</v>
      </c>
      <c r="I21" s="81">
        <v>3030.3180000000002</v>
      </c>
      <c r="J21" s="81">
        <v>3254.81</v>
      </c>
      <c r="K21" s="81">
        <v>3377.5400000000004</v>
      </c>
      <c r="L21" s="81">
        <v>3445.1089999999995</v>
      </c>
      <c r="M21" s="81">
        <v>3518.114</v>
      </c>
      <c r="N21" s="81">
        <v>3509.0449999999992</v>
      </c>
      <c r="O21" s="81">
        <v>3476.0719999999997</v>
      </c>
      <c r="P21" s="81">
        <v>3498.1859999999997</v>
      </c>
      <c r="Q21" s="81">
        <v>3562.3500000000004</v>
      </c>
      <c r="R21" s="81">
        <v>3853.4819999999995</v>
      </c>
      <c r="S21" s="81">
        <v>4026.86</v>
      </c>
      <c r="T21" s="81">
        <v>4083.2109999999998</v>
      </c>
      <c r="U21" s="81">
        <v>4051.1009999999997</v>
      </c>
      <c r="V21" s="81">
        <v>3843.1679999999997</v>
      </c>
      <c r="W21" s="81">
        <v>3468.1850000000004</v>
      </c>
      <c r="X21" s="81">
        <v>3067.7</v>
      </c>
      <c r="Y21" s="81">
        <v>2637.6939999999995</v>
      </c>
      <c r="Z21" s="78"/>
      <c r="AA21" s="79">
        <f t="shared" si="2"/>
        <v>75678.856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>
        <v>79</v>
      </c>
      <c r="C23" s="77">
        <v>78.5</v>
      </c>
      <c r="D23" s="77">
        <v>78.5</v>
      </c>
      <c r="E23" s="77">
        <v>80</v>
      </c>
      <c r="F23" s="77">
        <v>78</v>
      </c>
      <c r="G23" s="77">
        <v>87</v>
      </c>
      <c r="H23" s="77">
        <v>138</v>
      </c>
      <c r="I23" s="77">
        <v>206.5</v>
      </c>
      <c r="J23" s="77">
        <v>199.5</v>
      </c>
      <c r="K23" s="77">
        <v>198.5</v>
      </c>
      <c r="L23" s="77">
        <v>195</v>
      </c>
      <c r="M23" s="77">
        <v>219</v>
      </c>
      <c r="N23" s="77">
        <v>222</v>
      </c>
      <c r="O23" s="77">
        <v>224</v>
      </c>
      <c r="P23" s="77">
        <v>231.5</v>
      </c>
      <c r="Q23" s="77">
        <v>232.5</v>
      </c>
      <c r="R23" s="77">
        <v>230.5</v>
      </c>
      <c r="S23" s="77">
        <v>219.5</v>
      </c>
      <c r="T23" s="77">
        <v>197</v>
      </c>
      <c r="U23" s="77">
        <v>184.5</v>
      </c>
      <c r="V23" s="77">
        <v>158.5</v>
      </c>
      <c r="W23" s="77">
        <v>139.5</v>
      </c>
      <c r="X23" s="77">
        <v>124</v>
      </c>
      <c r="Y23" s="77">
        <v>96</v>
      </c>
      <c r="Z23" s="77"/>
      <c r="AA23" s="79">
        <f t="shared" si="2"/>
        <v>3897</v>
      </c>
    </row>
    <row r="24" spans="1:27" ht="25.15" customHeight="1" x14ac:dyDescent="0.2">
      <c r="A24" s="85" t="s">
        <v>19</v>
      </c>
      <c r="B24" s="77">
        <v>208.99999999999997</v>
      </c>
      <c r="C24" s="77">
        <v>198</v>
      </c>
      <c r="D24" s="77">
        <v>193.99999999999997</v>
      </c>
      <c r="E24" s="77">
        <v>193.99999999999997</v>
      </c>
      <c r="F24" s="77">
        <v>202</v>
      </c>
      <c r="G24" s="77">
        <v>231</v>
      </c>
      <c r="H24" s="77">
        <v>270</v>
      </c>
      <c r="I24" s="77">
        <v>299.00000000000006</v>
      </c>
      <c r="J24" s="77">
        <v>311.99999999999994</v>
      </c>
      <c r="K24" s="77">
        <v>312.99999999999994</v>
      </c>
      <c r="L24" s="77">
        <v>312.99999999999994</v>
      </c>
      <c r="M24" s="77">
        <v>315</v>
      </c>
      <c r="N24" s="77">
        <v>314</v>
      </c>
      <c r="O24" s="77">
        <v>309</v>
      </c>
      <c r="P24" s="77">
        <v>305</v>
      </c>
      <c r="Q24" s="77">
        <v>308</v>
      </c>
      <c r="R24" s="77">
        <v>342.99999999999994</v>
      </c>
      <c r="S24" s="77">
        <v>357.99999999999994</v>
      </c>
      <c r="T24" s="77">
        <v>355</v>
      </c>
      <c r="U24" s="77">
        <v>347</v>
      </c>
      <c r="V24" s="77">
        <v>323</v>
      </c>
      <c r="W24" s="77">
        <v>292.00000000000006</v>
      </c>
      <c r="X24" s="77">
        <v>261.00000000000006</v>
      </c>
      <c r="Y24" s="77">
        <v>231</v>
      </c>
      <c r="Z24" s="77"/>
      <c r="AA24" s="79">
        <f t="shared" si="2"/>
        <v>6796</v>
      </c>
    </row>
    <row r="25" spans="1:27" ht="30" customHeight="1" thickBot="1" x14ac:dyDescent="0.25">
      <c r="A25" s="86" t="s">
        <v>20</v>
      </c>
      <c r="B25" s="87">
        <f t="shared" ref="B25:AA25" si="3">SUM(B19:B24)</f>
        <v>4384.2860000000001</v>
      </c>
      <c r="C25" s="88">
        <f t="shared" si="3"/>
        <v>4290.1959999999999</v>
      </c>
      <c r="D25" s="88">
        <f t="shared" si="3"/>
        <v>4192.8389999999999</v>
      </c>
      <c r="E25" s="88">
        <f t="shared" si="3"/>
        <v>4177.8240000000005</v>
      </c>
      <c r="F25" s="88">
        <f t="shared" si="3"/>
        <v>4344.0509999999995</v>
      </c>
      <c r="G25" s="88">
        <f t="shared" si="3"/>
        <v>4824.4459999999999</v>
      </c>
      <c r="H25" s="88">
        <f t="shared" si="3"/>
        <v>5493.3499999999995</v>
      </c>
      <c r="I25" s="88">
        <f t="shared" si="3"/>
        <v>5777.16</v>
      </c>
      <c r="J25" s="88">
        <f t="shared" si="3"/>
        <v>6088.5399999999991</v>
      </c>
      <c r="K25" s="88">
        <f t="shared" si="3"/>
        <v>6104.6080000000002</v>
      </c>
      <c r="L25" s="88">
        <f t="shared" si="3"/>
        <v>6131.0749999999989</v>
      </c>
      <c r="M25" s="88">
        <f t="shared" si="3"/>
        <v>6232.7749999999996</v>
      </c>
      <c r="N25" s="88">
        <f t="shared" si="3"/>
        <v>6199.6219999999994</v>
      </c>
      <c r="O25" s="88">
        <f t="shared" si="3"/>
        <v>6190.0069999999996</v>
      </c>
      <c r="P25" s="88">
        <f t="shared" si="3"/>
        <v>6191.4889999999996</v>
      </c>
      <c r="Q25" s="88">
        <f t="shared" si="3"/>
        <v>6257.0190000000002</v>
      </c>
      <c r="R25" s="88">
        <f t="shared" si="3"/>
        <v>6601.0939999999991</v>
      </c>
      <c r="S25" s="88">
        <f t="shared" si="3"/>
        <v>6737.009</v>
      </c>
      <c r="T25" s="88">
        <f t="shared" si="3"/>
        <v>6739.2899999999991</v>
      </c>
      <c r="U25" s="88">
        <f t="shared" si="3"/>
        <v>6608.4579999999996</v>
      </c>
      <c r="V25" s="88">
        <f t="shared" si="3"/>
        <v>6234.9959999999992</v>
      </c>
      <c r="W25" s="88">
        <f t="shared" si="3"/>
        <v>5731.9250000000002</v>
      </c>
      <c r="X25" s="88">
        <f t="shared" si="3"/>
        <v>5267.2880000000005</v>
      </c>
      <c r="Y25" s="88">
        <f t="shared" si="3"/>
        <v>4832.5519999999997</v>
      </c>
      <c r="Z25" s="89">
        <f t="shared" si="3"/>
        <v>0</v>
      </c>
      <c r="AA25" s="90">
        <f t="shared" si="3"/>
        <v>135631.899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507.27</v>
      </c>
      <c r="C28" s="72">
        <v>496.7</v>
      </c>
      <c r="D28" s="72">
        <v>493.75</v>
      </c>
      <c r="E28" s="72">
        <v>494.46</v>
      </c>
      <c r="F28" s="72">
        <v>498.31</v>
      </c>
      <c r="G28" s="72">
        <v>536.01</v>
      </c>
      <c r="H28" s="72">
        <v>627.46</v>
      </c>
      <c r="I28" s="72">
        <v>696.23</v>
      </c>
      <c r="J28" s="72">
        <v>735.42</v>
      </c>
      <c r="K28" s="72">
        <v>739.5</v>
      </c>
      <c r="L28" s="72">
        <v>734.73</v>
      </c>
      <c r="M28" s="72">
        <v>757.28</v>
      </c>
      <c r="N28" s="72">
        <v>754.21</v>
      </c>
      <c r="O28" s="72">
        <v>722.98</v>
      </c>
      <c r="P28" s="72">
        <v>726.27</v>
      </c>
      <c r="Q28" s="72">
        <v>734.84</v>
      </c>
      <c r="R28" s="72">
        <v>766.78</v>
      </c>
      <c r="S28" s="72">
        <v>771.53</v>
      </c>
      <c r="T28" s="72">
        <v>746.62</v>
      </c>
      <c r="U28" s="72">
        <v>723.98</v>
      </c>
      <c r="V28" s="72">
        <v>671.65</v>
      </c>
      <c r="W28" s="72">
        <v>656.21</v>
      </c>
      <c r="X28" s="72">
        <v>608.75</v>
      </c>
      <c r="Y28" s="72">
        <v>554.9</v>
      </c>
      <c r="Z28" s="73"/>
      <c r="AA28" s="74">
        <f>SUM(B28:Z28)</f>
        <v>15755.840000000002</v>
      </c>
    </row>
    <row r="29" spans="1:27" ht="25.15" customHeight="1" x14ac:dyDescent="0.2">
      <c r="A29" s="75" t="s">
        <v>23</v>
      </c>
      <c r="B29" s="76">
        <v>4005.0160000000001</v>
      </c>
      <c r="C29" s="77">
        <v>3861.4960000000001</v>
      </c>
      <c r="D29" s="77">
        <v>3759.0889999999999</v>
      </c>
      <c r="E29" s="77">
        <v>3727.364</v>
      </c>
      <c r="F29" s="77">
        <v>3888.741</v>
      </c>
      <c r="G29" s="77">
        <v>4346.4359999999997</v>
      </c>
      <c r="H29" s="77">
        <v>4923.8900000000003</v>
      </c>
      <c r="I29" s="77">
        <v>5111.93</v>
      </c>
      <c r="J29" s="77">
        <v>5524.12</v>
      </c>
      <c r="K29" s="77">
        <v>5525.1080000000002</v>
      </c>
      <c r="L29" s="77">
        <v>5580.3450000000003</v>
      </c>
      <c r="M29" s="77">
        <v>5644.4960000000001</v>
      </c>
      <c r="N29" s="77">
        <v>5613.4129999999996</v>
      </c>
      <c r="O29" s="77">
        <v>5614.0280000000002</v>
      </c>
      <c r="P29" s="77">
        <v>5605.2190000000001</v>
      </c>
      <c r="Q29" s="77">
        <v>5669.1790000000001</v>
      </c>
      <c r="R29" s="77">
        <v>6042.3140000000003</v>
      </c>
      <c r="S29" s="77">
        <v>6159.48</v>
      </c>
      <c r="T29" s="77">
        <v>6173.67</v>
      </c>
      <c r="U29" s="77">
        <v>6048.4780000000001</v>
      </c>
      <c r="V29" s="77">
        <v>5687.3459999999995</v>
      </c>
      <c r="W29" s="77">
        <v>5246.7160000000003</v>
      </c>
      <c r="X29" s="77">
        <v>4871.5379999999996</v>
      </c>
      <c r="Y29" s="77">
        <v>4461.652</v>
      </c>
      <c r="Z29" s="78"/>
      <c r="AA29" s="79">
        <f>SUM(B29:Z29)</f>
        <v>123091.06400000001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4512.2860000000001</v>
      </c>
      <c r="C31" s="62">
        <f t="shared" si="4"/>
        <v>4358.1959999999999</v>
      </c>
      <c r="D31" s="62">
        <f t="shared" si="4"/>
        <v>4252.8389999999999</v>
      </c>
      <c r="E31" s="62">
        <f t="shared" si="4"/>
        <v>4221.8239999999996</v>
      </c>
      <c r="F31" s="62">
        <f t="shared" si="4"/>
        <v>4387.0510000000004</v>
      </c>
      <c r="G31" s="62">
        <f t="shared" si="4"/>
        <v>4882.4459999999999</v>
      </c>
      <c r="H31" s="62">
        <f t="shared" si="4"/>
        <v>5551.35</v>
      </c>
      <c r="I31" s="62">
        <f t="shared" si="4"/>
        <v>5808.16</v>
      </c>
      <c r="J31" s="62">
        <f t="shared" si="4"/>
        <v>6259.54</v>
      </c>
      <c r="K31" s="62">
        <f t="shared" si="4"/>
        <v>6264.6080000000002</v>
      </c>
      <c r="L31" s="62">
        <f t="shared" si="4"/>
        <v>6315.0750000000007</v>
      </c>
      <c r="M31" s="62">
        <f t="shared" si="4"/>
        <v>6401.7759999999998</v>
      </c>
      <c r="N31" s="62">
        <f t="shared" si="4"/>
        <v>6367.6229999999996</v>
      </c>
      <c r="O31" s="62">
        <f t="shared" si="4"/>
        <v>6337.0079999999998</v>
      </c>
      <c r="P31" s="62">
        <f t="shared" si="4"/>
        <v>6331.4889999999996</v>
      </c>
      <c r="Q31" s="62">
        <f t="shared" si="4"/>
        <v>6404.0190000000002</v>
      </c>
      <c r="R31" s="62">
        <f t="shared" si="4"/>
        <v>6809.0940000000001</v>
      </c>
      <c r="S31" s="62">
        <f t="shared" si="4"/>
        <v>6931.0099999999993</v>
      </c>
      <c r="T31" s="62">
        <f t="shared" si="4"/>
        <v>6920.29</v>
      </c>
      <c r="U31" s="62">
        <f t="shared" si="4"/>
        <v>6772.4580000000005</v>
      </c>
      <c r="V31" s="62">
        <f t="shared" si="4"/>
        <v>6358.9959999999992</v>
      </c>
      <c r="W31" s="62">
        <f t="shared" si="4"/>
        <v>5902.9260000000004</v>
      </c>
      <c r="X31" s="62">
        <f t="shared" si="4"/>
        <v>5480.2879999999996</v>
      </c>
      <c r="Y31" s="62">
        <f t="shared" si="4"/>
        <v>5016.5519999999997</v>
      </c>
      <c r="Z31" s="63">
        <f t="shared" si="4"/>
        <v>0</v>
      </c>
      <c r="AA31" s="64">
        <f t="shared" si="4"/>
        <v>138846.90400000001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43</v>
      </c>
      <c r="C34" s="95">
        <v>43</v>
      </c>
      <c r="D34" s="95">
        <v>43</v>
      </c>
      <c r="E34" s="95">
        <v>43</v>
      </c>
      <c r="F34" s="95">
        <v>43</v>
      </c>
      <c r="G34" s="95">
        <v>43</v>
      </c>
      <c r="H34" s="95">
        <v>53</v>
      </c>
      <c r="I34" s="95"/>
      <c r="J34" s="95">
        <v>33</v>
      </c>
      <c r="K34" s="95">
        <v>39</v>
      </c>
      <c r="L34" s="95">
        <v>66</v>
      </c>
      <c r="M34" s="95">
        <v>65</v>
      </c>
      <c r="N34" s="95">
        <v>60</v>
      </c>
      <c r="O34" s="95">
        <v>29.001000000000001</v>
      </c>
      <c r="P34" s="95">
        <v>30</v>
      </c>
      <c r="Q34" s="95">
        <v>34</v>
      </c>
      <c r="R34" s="95">
        <v>70</v>
      </c>
      <c r="S34" s="95">
        <v>76.001000000000005</v>
      </c>
      <c r="T34" s="95">
        <v>72</v>
      </c>
      <c r="U34" s="95">
        <v>63</v>
      </c>
      <c r="V34" s="95">
        <v>49</v>
      </c>
      <c r="W34" s="95">
        <v>86</v>
      </c>
      <c r="X34" s="95">
        <v>93</v>
      </c>
      <c r="Y34" s="95">
        <v>84</v>
      </c>
      <c r="Z34" s="96"/>
      <c r="AA34" s="74">
        <f t="shared" ref="AA34:AA39" si="5">SUM(B34:Z34)</f>
        <v>1260.002</v>
      </c>
    </row>
    <row r="35" spans="1:27" ht="25.15" customHeight="1" x14ac:dyDescent="0.2">
      <c r="A35" s="97" t="s">
        <v>41</v>
      </c>
      <c r="B35" s="98">
        <v>85</v>
      </c>
      <c r="C35" s="99">
        <v>25</v>
      </c>
      <c r="D35" s="99">
        <v>17</v>
      </c>
      <c r="E35" s="99">
        <v>1</v>
      </c>
      <c r="F35" s="99"/>
      <c r="G35" s="99">
        <v>15</v>
      </c>
      <c r="H35" s="99">
        <v>5</v>
      </c>
      <c r="I35" s="99">
        <v>31</v>
      </c>
      <c r="J35" s="99">
        <v>138</v>
      </c>
      <c r="K35" s="99">
        <v>121</v>
      </c>
      <c r="L35" s="99">
        <v>118</v>
      </c>
      <c r="M35" s="99">
        <v>104.001</v>
      </c>
      <c r="N35" s="99">
        <v>108.001</v>
      </c>
      <c r="O35" s="99">
        <v>118</v>
      </c>
      <c r="P35" s="99">
        <v>110</v>
      </c>
      <c r="Q35" s="99">
        <v>113</v>
      </c>
      <c r="R35" s="99">
        <v>138</v>
      </c>
      <c r="S35" s="99">
        <v>118</v>
      </c>
      <c r="T35" s="99">
        <v>109</v>
      </c>
      <c r="U35" s="99">
        <v>101</v>
      </c>
      <c r="V35" s="99">
        <v>75</v>
      </c>
      <c r="W35" s="99">
        <v>85.001000000000005</v>
      </c>
      <c r="X35" s="99">
        <v>120</v>
      </c>
      <c r="Y35" s="99">
        <v>95</v>
      </c>
      <c r="Z35" s="100"/>
      <c r="AA35" s="79">
        <f t="shared" si="5"/>
        <v>1950.0029999999999</v>
      </c>
    </row>
    <row r="36" spans="1:27" ht="25.15" customHeight="1" x14ac:dyDescent="0.2">
      <c r="A36" s="97" t="s">
        <v>42</v>
      </c>
      <c r="B36" s="98">
        <v>55.9</v>
      </c>
      <c r="C36" s="99"/>
      <c r="D36" s="99"/>
      <c r="E36" s="99"/>
      <c r="F36" s="99"/>
      <c r="G36" s="99"/>
      <c r="H36" s="99"/>
      <c r="I36" s="99">
        <v>1053</v>
      </c>
      <c r="J36" s="99">
        <v>1034</v>
      </c>
      <c r="K36" s="99">
        <v>1017</v>
      </c>
      <c r="L36" s="99">
        <v>981</v>
      </c>
      <c r="M36" s="99">
        <v>1032</v>
      </c>
      <c r="N36" s="99">
        <v>1041</v>
      </c>
      <c r="O36" s="99">
        <v>1045</v>
      </c>
      <c r="P36" s="99">
        <v>1092</v>
      </c>
      <c r="Q36" s="99">
        <v>1104</v>
      </c>
      <c r="R36" s="99">
        <v>1103</v>
      </c>
      <c r="S36" s="99">
        <v>571.1</v>
      </c>
      <c r="T36" s="99">
        <v>1039</v>
      </c>
      <c r="U36" s="99">
        <v>587.20000000000005</v>
      </c>
      <c r="V36" s="99">
        <v>249.6</v>
      </c>
      <c r="W36" s="99">
        <v>344.4</v>
      </c>
      <c r="X36" s="99"/>
      <c r="Y36" s="99"/>
      <c r="Z36" s="100"/>
      <c r="AA36" s="79">
        <f t="shared" si="5"/>
        <v>13349.2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>
        <v>5</v>
      </c>
      <c r="Z37" s="100"/>
      <c r="AA37" s="79">
        <f t="shared" si="5"/>
        <v>5</v>
      </c>
    </row>
    <row r="38" spans="1:27" ht="25.1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492.9</v>
      </c>
      <c r="J38" s="99">
        <v>500</v>
      </c>
      <c r="K38" s="99">
        <v>491.3</v>
      </c>
      <c r="L38" s="99">
        <v>169.1</v>
      </c>
      <c r="M38" s="99"/>
      <c r="N38" s="99"/>
      <c r="O38" s="99"/>
      <c r="P38" s="99"/>
      <c r="Q38" s="99">
        <v>2.2999999999999998</v>
      </c>
      <c r="R38" s="99"/>
      <c r="S38" s="99"/>
      <c r="T38" s="99"/>
      <c r="U38" s="99">
        <v>424.5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7580.1</v>
      </c>
    </row>
    <row r="39" spans="1:27" ht="30" customHeight="1" thickBot="1" x14ac:dyDescent="0.25">
      <c r="A39" s="86" t="s">
        <v>45</v>
      </c>
      <c r="B39" s="87">
        <f t="shared" ref="B39:Z39" si="6">SUM(B34:B38)</f>
        <v>683.9</v>
      </c>
      <c r="C39" s="88">
        <f t="shared" si="6"/>
        <v>568</v>
      </c>
      <c r="D39" s="88">
        <f t="shared" si="6"/>
        <v>560</v>
      </c>
      <c r="E39" s="88">
        <f t="shared" si="6"/>
        <v>544</v>
      </c>
      <c r="F39" s="88">
        <f t="shared" si="6"/>
        <v>543</v>
      </c>
      <c r="G39" s="88">
        <f t="shared" si="6"/>
        <v>558</v>
      </c>
      <c r="H39" s="88">
        <f t="shared" si="6"/>
        <v>558</v>
      </c>
      <c r="I39" s="88">
        <f t="shared" si="6"/>
        <v>1576.9</v>
      </c>
      <c r="J39" s="88">
        <f t="shared" si="6"/>
        <v>1705</v>
      </c>
      <c r="K39" s="88">
        <f t="shared" si="6"/>
        <v>1668.3</v>
      </c>
      <c r="L39" s="88">
        <f t="shared" si="6"/>
        <v>1334.1</v>
      </c>
      <c r="M39" s="88">
        <f t="shared" si="6"/>
        <v>1201.001</v>
      </c>
      <c r="N39" s="88">
        <f t="shared" si="6"/>
        <v>1209.001</v>
      </c>
      <c r="O39" s="88">
        <f t="shared" si="6"/>
        <v>1192.001</v>
      </c>
      <c r="P39" s="88">
        <f t="shared" si="6"/>
        <v>1232</v>
      </c>
      <c r="Q39" s="88">
        <f t="shared" si="6"/>
        <v>1253.3</v>
      </c>
      <c r="R39" s="88">
        <f t="shared" si="6"/>
        <v>1311</v>
      </c>
      <c r="S39" s="88">
        <f t="shared" si="6"/>
        <v>765.101</v>
      </c>
      <c r="T39" s="88">
        <f t="shared" si="6"/>
        <v>1220</v>
      </c>
      <c r="U39" s="88">
        <f t="shared" si="6"/>
        <v>1175.7</v>
      </c>
      <c r="V39" s="88">
        <f t="shared" si="6"/>
        <v>873.6</v>
      </c>
      <c r="W39" s="88">
        <f t="shared" si="6"/>
        <v>1015.401</v>
      </c>
      <c r="X39" s="88">
        <f t="shared" si="6"/>
        <v>713</v>
      </c>
      <c r="Y39" s="88">
        <f t="shared" si="6"/>
        <v>684</v>
      </c>
      <c r="Z39" s="89">
        <f t="shared" si="6"/>
        <v>0</v>
      </c>
      <c r="AA39" s="90">
        <f t="shared" si="5"/>
        <v>24144.305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>
        <v>55.9</v>
      </c>
      <c r="C44" s="99"/>
      <c r="D44" s="99"/>
      <c r="E44" s="99"/>
      <c r="F44" s="99"/>
      <c r="G44" s="99"/>
      <c r="H44" s="99"/>
      <c r="I44" s="99">
        <v>1053</v>
      </c>
      <c r="J44" s="99">
        <v>1034</v>
      </c>
      <c r="K44" s="99">
        <v>1017</v>
      </c>
      <c r="L44" s="99">
        <v>981</v>
      </c>
      <c r="M44" s="99">
        <v>1032</v>
      </c>
      <c r="N44" s="99">
        <v>1041</v>
      </c>
      <c r="O44" s="99">
        <v>1045</v>
      </c>
      <c r="P44" s="99">
        <v>1092</v>
      </c>
      <c r="Q44" s="99">
        <v>1104</v>
      </c>
      <c r="R44" s="99">
        <v>1103</v>
      </c>
      <c r="S44" s="99">
        <v>571.1</v>
      </c>
      <c r="T44" s="99">
        <v>1039</v>
      </c>
      <c r="U44" s="99">
        <v>587.20000000000005</v>
      </c>
      <c r="V44" s="99">
        <v>249.6</v>
      </c>
      <c r="W44" s="99">
        <v>344.4</v>
      </c>
      <c r="X44" s="99"/>
      <c r="Y44" s="99"/>
      <c r="Z44" s="100"/>
      <c r="AA44" s="79">
        <f t="shared" si="7"/>
        <v>13349.2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492.9</v>
      </c>
      <c r="J46" s="99">
        <v>500</v>
      </c>
      <c r="K46" s="99">
        <v>491.3</v>
      </c>
      <c r="L46" s="99">
        <v>169.1</v>
      </c>
      <c r="M46" s="99"/>
      <c r="N46" s="99"/>
      <c r="O46" s="99"/>
      <c r="P46" s="99"/>
      <c r="Q46" s="99">
        <v>2.2999999999999998</v>
      </c>
      <c r="R46" s="99"/>
      <c r="S46" s="99"/>
      <c r="T46" s="99"/>
      <c r="U46" s="99">
        <v>424.5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7580.1</v>
      </c>
    </row>
    <row r="47" spans="1:27" ht="25.15" customHeight="1" x14ac:dyDescent="0.2">
      <c r="A47" s="85" t="s">
        <v>47</v>
      </c>
      <c r="B47" s="98">
        <v>39</v>
      </c>
      <c r="C47" s="99">
        <v>27</v>
      </c>
      <c r="D47" s="99">
        <v>22</v>
      </c>
      <c r="E47" s="99">
        <v>21</v>
      </c>
      <c r="F47" s="99">
        <v>28</v>
      </c>
      <c r="G47" s="99">
        <v>57</v>
      </c>
      <c r="H47" s="99">
        <v>96</v>
      </c>
      <c r="I47" s="99">
        <v>119</v>
      </c>
      <c r="J47" s="99">
        <v>119</v>
      </c>
      <c r="K47" s="99">
        <v>108</v>
      </c>
      <c r="L47" s="99">
        <v>100</v>
      </c>
      <c r="M47" s="99">
        <v>102</v>
      </c>
      <c r="N47" s="99">
        <v>107</v>
      </c>
      <c r="O47" s="99">
        <v>111</v>
      </c>
      <c r="P47" s="99">
        <v>122</v>
      </c>
      <c r="Q47" s="99">
        <v>138</v>
      </c>
      <c r="R47" s="99">
        <v>150</v>
      </c>
      <c r="S47" s="99">
        <v>150</v>
      </c>
      <c r="T47" s="99">
        <v>150</v>
      </c>
      <c r="U47" s="99">
        <v>150</v>
      </c>
      <c r="V47" s="99">
        <v>137</v>
      </c>
      <c r="W47" s="99">
        <v>103</v>
      </c>
      <c r="X47" s="99">
        <v>63</v>
      </c>
      <c r="Y47" s="99">
        <v>24</v>
      </c>
      <c r="Z47" s="100"/>
      <c r="AA47" s="79">
        <f t="shared" si="7"/>
        <v>2243</v>
      </c>
    </row>
    <row r="48" spans="1:27" ht="30" customHeight="1" thickBot="1" x14ac:dyDescent="0.25">
      <c r="A48" s="86" t="s">
        <v>48</v>
      </c>
      <c r="B48" s="87">
        <f>SUM(B42:B47)</f>
        <v>594.9</v>
      </c>
      <c r="C48" s="88">
        <f t="shared" ref="C48:Z48" si="8">SUM(C42:C47)</f>
        <v>527</v>
      </c>
      <c r="D48" s="88">
        <f t="shared" si="8"/>
        <v>522</v>
      </c>
      <c r="E48" s="88">
        <f t="shared" si="8"/>
        <v>521</v>
      </c>
      <c r="F48" s="88">
        <f t="shared" si="8"/>
        <v>528</v>
      </c>
      <c r="G48" s="88">
        <f t="shared" si="8"/>
        <v>557</v>
      </c>
      <c r="H48" s="88">
        <f t="shared" si="8"/>
        <v>596</v>
      </c>
      <c r="I48" s="88">
        <f t="shared" si="8"/>
        <v>1664.9</v>
      </c>
      <c r="J48" s="88">
        <f t="shared" si="8"/>
        <v>1653</v>
      </c>
      <c r="K48" s="88">
        <f t="shared" si="8"/>
        <v>1616.3</v>
      </c>
      <c r="L48" s="88">
        <f t="shared" si="8"/>
        <v>1250.0999999999999</v>
      </c>
      <c r="M48" s="88">
        <f t="shared" si="8"/>
        <v>1134</v>
      </c>
      <c r="N48" s="88">
        <f t="shared" si="8"/>
        <v>1148</v>
      </c>
      <c r="O48" s="88">
        <f t="shared" si="8"/>
        <v>1156</v>
      </c>
      <c r="P48" s="88">
        <f t="shared" si="8"/>
        <v>1214</v>
      </c>
      <c r="Q48" s="88">
        <f t="shared" si="8"/>
        <v>1244.3</v>
      </c>
      <c r="R48" s="88">
        <f t="shared" si="8"/>
        <v>1253</v>
      </c>
      <c r="S48" s="88">
        <f t="shared" si="8"/>
        <v>721.1</v>
      </c>
      <c r="T48" s="88">
        <f t="shared" si="8"/>
        <v>1189</v>
      </c>
      <c r="U48" s="88">
        <f t="shared" si="8"/>
        <v>1161.7</v>
      </c>
      <c r="V48" s="88">
        <f t="shared" si="8"/>
        <v>886.6</v>
      </c>
      <c r="W48" s="88">
        <f t="shared" si="8"/>
        <v>947.4</v>
      </c>
      <c r="X48" s="88">
        <f t="shared" si="8"/>
        <v>563</v>
      </c>
      <c r="Y48" s="88">
        <f t="shared" si="8"/>
        <v>524</v>
      </c>
      <c r="Z48" s="89">
        <f t="shared" si="8"/>
        <v>0</v>
      </c>
      <c r="AA48" s="90">
        <f t="shared" si="7"/>
        <v>23172.3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5068.1859999999997</v>
      </c>
      <c r="C51" s="88">
        <f t="shared" si="10"/>
        <v>4858.1959999999999</v>
      </c>
      <c r="D51" s="88">
        <f t="shared" si="10"/>
        <v>4752.8389999999999</v>
      </c>
      <c r="E51" s="88">
        <f t="shared" si="10"/>
        <v>4721.8240000000005</v>
      </c>
      <c r="F51" s="88">
        <f t="shared" si="10"/>
        <v>4887.0509999999995</v>
      </c>
      <c r="G51" s="88">
        <f t="shared" si="10"/>
        <v>5382.4459999999999</v>
      </c>
      <c r="H51" s="88">
        <f t="shared" si="10"/>
        <v>6051.3499999999995</v>
      </c>
      <c r="I51" s="88">
        <f t="shared" si="10"/>
        <v>7354.0599999999995</v>
      </c>
      <c r="J51" s="88">
        <f t="shared" si="10"/>
        <v>7793.5399999999991</v>
      </c>
      <c r="K51" s="88">
        <f t="shared" si="10"/>
        <v>7772.9080000000004</v>
      </c>
      <c r="L51" s="88">
        <f t="shared" si="10"/>
        <v>7465.1749999999993</v>
      </c>
      <c r="M51" s="88">
        <f t="shared" si="10"/>
        <v>7433.7759999999998</v>
      </c>
      <c r="N51" s="88">
        <f t="shared" si="10"/>
        <v>7408.6229999999996</v>
      </c>
      <c r="O51" s="88">
        <f t="shared" si="10"/>
        <v>7382.0079999999998</v>
      </c>
      <c r="P51" s="88">
        <f t="shared" si="10"/>
        <v>7423.4889999999996</v>
      </c>
      <c r="Q51" s="88">
        <f t="shared" si="10"/>
        <v>7510.3190000000004</v>
      </c>
      <c r="R51" s="88">
        <f t="shared" si="10"/>
        <v>7912.0939999999991</v>
      </c>
      <c r="S51" s="88">
        <f t="shared" si="10"/>
        <v>7502.11</v>
      </c>
      <c r="T51" s="88">
        <f t="shared" si="10"/>
        <v>7959.2899999999991</v>
      </c>
      <c r="U51" s="88">
        <f t="shared" si="10"/>
        <v>7784.1579999999994</v>
      </c>
      <c r="V51" s="88">
        <f t="shared" si="10"/>
        <v>7108.5959999999995</v>
      </c>
      <c r="W51" s="88">
        <f t="shared" si="10"/>
        <v>6747.326</v>
      </c>
      <c r="X51" s="88">
        <f t="shared" si="10"/>
        <v>5980.2880000000005</v>
      </c>
      <c r="Y51" s="88">
        <f t="shared" si="10"/>
        <v>5516.5519999999997</v>
      </c>
      <c r="Z51" s="89">
        <f t="shared" si="10"/>
        <v>0</v>
      </c>
      <c r="AA51" s="104">
        <f>SUM(B51:Z51)</f>
        <v>159776.20399999997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555.9</v>
      </c>
      <c r="C4" s="18">
        <v>261.3</v>
      </c>
      <c r="D4" s="18">
        <v>332.6</v>
      </c>
      <c r="E4" s="18">
        <v>273.5</v>
      </c>
      <c r="F4" s="18">
        <v>139.10000000000002</v>
      </c>
      <c r="G4" s="18">
        <v>236.60000000000002</v>
      </c>
      <c r="H4" s="18">
        <v>461.2</v>
      </c>
      <c r="I4" s="18">
        <v>1545.9</v>
      </c>
      <c r="J4" s="18">
        <v>1534</v>
      </c>
      <c r="K4" s="18">
        <v>1508.3</v>
      </c>
      <c r="L4" s="18">
        <v>1150.0999999999999</v>
      </c>
      <c r="M4" s="18">
        <v>828.1</v>
      </c>
      <c r="N4" s="18">
        <v>728.6</v>
      </c>
      <c r="O4" s="18">
        <v>689.5</v>
      </c>
      <c r="P4" s="18">
        <v>735.2</v>
      </c>
      <c r="Q4" s="18">
        <v>1106.3</v>
      </c>
      <c r="R4" s="18">
        <v>626.20000000000005</v>
      </c>
      <c r="S4" s="18">
        <v>557.80000000000007</v>
      </c>
      <c r="T4" s="18">
        <v>900.2</v>
      </c>
      <c r="U4" s="18">
        <v>1011.7</v>
      </c>
      <c r="V4" s="18">
        <v>749.6</v>
      </c>
      <c r="W4" s="18">
        <v>844.4</v>
      </c>
      <c r="X4" s="18">
        <v>97.300000000000011</v>
      </c>
      <c r="Y4" s="18">
        <v>-213.89999999999998</v>
      </c>
      <c r="Z4" s="19"/>
      <c r="AA4" s="111">
        <f>SUM(B4:Z4)</f>
        <v>16659.5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90.85</v>
      </c>
      <c r="C7" s="117">
        <v>88.01</v>
      </c>
      <c r="D7" s="117">
        <v>85.73</v>
      </c>
      <c r="E7" s="117">
        <v>83.62</v>
      </c>
      <c r="F7" s="117">
        <v>84.71</v>
      </c>
      <c r="G7" s="117">
        <v>91.02</v>
      </c>
      <c r="H7" s="117">
        <v>109.51</v>
      </c>
      <c r="I7" s="117">
        <v>131.93</v>
      </c>
      <c r="J7" s="117">
        <v>150</v>
      </c>
      <c r="K7" s="117">
        <v>164.2</v>
      </c>
      <c r="L7" s="117">
        <v>156.01</v>
      </c>
      <c r="M7" s="117">
        <v>146.02000000000001</v>
      </c>
      <c r="N7" s="117">
        <v>139.44</v>
      </c>
      <c r="O7" s="117">
        <v>140</v>
      </c>
      <c r="P7" s="117">
        <v>141.49</v>
      </c>
      <c r="Q7" s="117">
        <v>142.19</v>
      </c>
      <c r="R7" s="117">
        <v>160</v>
      </c>
      <c r="S7" s="117">
        <v>159.49</v>
      </c>
      <c r="T7" s="117">
        <v>147.47</v>
      </c>
      <c r="U7" s="117">
        <v>141.56</v>
      </c>
      <c r="V7" s="117">
        <v>128.63</v>
      </c>
      <c r="W7" s="117">
        <v>117.83</v>
      </c>
      <c r="X7" s="117">
        <v>111.55</v>
      </c>
      <c r="Y7" s="117">
        <v>103.28</v>
      </c>
      <c r="Z7" s="118"/>
      <c r="AA7" s="119">
        <f>IF(SUM(B7:Z7)&lt;&gt;0,AVERAGEIF(B7:Z7,"&lt;&gt;"""),"")</f>
        <v>125.60583333333335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>
        <v>238.7</v>
      </c>
      <c r="D13" s="129">
        <v>167.4</v>
      </c>
      <c r="E13" s="129">
        <v>226.5</v>
      </c>
      <c r="F13" s="129">
        <v>360.9</v>
      </c>
      <c r="G13" s="129">
        <v>263.39999999999998</v>
      </c>
      <c r="H13" s="129">
        <v>38.799999999999997</v>
      </c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>
        <v>402.7</v>
      </c>
      <c r="Y13" s="130">
        <v>713.9</v>
      </c>
      <c r="Z13" s="131"/>
      <c r="AA13" s="132">
        <f t="shared" si="0"/>
        <v>2412.3000000000002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>
        <v>203.9</v>
      </c>
      <c r="N15" s="133">
        <v>312.39999999999998</v>
      </c>
      <c r="O15" s="133">
        <v>355.5</v>
      </c>
      <c r="P15" s="133">
        <v>356.8</v>
      </c>
      <c r="Q15" s="133"/>
      <c r="R15" s="133">
        <v>476.8</v>
      </c>
      <c r="S15" s="133">
        <v>13.3</v>
      </c>
      <c r="T15" s="133">
        <v>138.80000000000001</v>
      </c>
      <c r="U15" s="133"/>
      <c r="V15" s="133"/>
      <c r="W15" s="133"/>
      <c r="X15" s="133"/>
      <c r="Y15" s="133"/>
      <c r="Z15" s="131"/>
      <c r="AA15" s="132">
        <f t="shared" si="0"/>
        <v>1857.4999999999998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238.7</v>
      </c>
      <c r="D16" s="135">
        <f t="shared" si="1"/>
        <v>167.4</v>
      </c>
      <c r="E16" s="135">
        <f t="shared" si="1"/>
        <v>226.5</v>
      </c>
      <c r="F16" s="135">
        <f t="shared" si="1"/>
        <v>360.9</v>
      </c>
      <c r="G16" s="135">
        <f t="shared" si="1"/>
        <v>263.39999999999998</v>
      </c>
      <c r="H16" s="135">
        <f t="shared" si="1"/>
        <v>38.799999999999997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203.9</v>
      </c>
      <c r="N16" s="135">
        <f t="shared" si="1"/>
        <v>312.39999999999998</v>
      </c>
      <c r="O16" s="135">
        <f t="shared" si="1"/>
        <v>355.5</v>
      </c>
      <c r="P16" s="135">
        <f t="shared" si="1"/>
        <v>356.8</v>
      </c>
      <c r="Q16" s="135">
        <f t="shared" si="1"/>
        <v>0</v>
      </c>
      <c r="R16" s="135">
        <f t="shared" si="1"/>
        <v>476.8</v>
      </c>
      <c r="S16" s="135">
        <f t="shared" si="1"/>
        <v>13.3</v>
      </c>
      <c r="T16" s="135">
        <f t="shared" si="1"/>
        <v>138.80000000000001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402.7</v>
      </c>
      <c r="Y16" s="135">
        <f t="shared" si="1"/>
        <v>713.9</v>
      </c>
      <c r="Z16" s="136" t="str">
        <f t="shared" si="1"/>
        <v/>
      </c>
      <c r="AA16" s="90">
        <f t="shared" si="0"/>
        <v>4269.8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>
        <v>55.9</v>
      </c>
      <c r="C21" s="129"/>
      <c r="D21" s="129"/>
      <c r="E21" s="129"/>
      <c r="F21" s="129"/>
      <c r="G21" s="129"/>
      <c r="H21" s="129"/>
      <c r="I21" s="129">
        <v>1053</v>
      </c>
      <c r="J21" s="129">
        <v>1034</v>
      </c>
      <c r="K21" s="129">
        <v>1017</v>
      </c>
      <c r="L21" s="129">
        <v>981</v>
      </c>
      <c r="M21" s="129">
        <v>1032</v>
      </c>
      <c r="N21" s="129">
        <v>1041</v>
      </c>
      <c r="O21" s="129">
        <v>1045</v>
      </c>
      <c r="P21" s="129">
        <v>1092</v>
      </c>
      <c r="Q21" s="129">
        <v>1104</v>
      </c>
      <c r="R21" s="129">
        <v>1103</v>
      </c>
      <c r="S21" s="129">
        <v>571.1</v>
      </c>
      <c r="T21" s="129">
        <v>1039</v>
      </c>
      <c r="U21" s="129">
        <v>587.20000000000005</v>
      </c>
      <c r="V21" s="129">
        <v>249.6</v>
      </c>
      <c r="W21" s="129">
        <v>344.4</v>
      </c>
      <c r="X21" s="129"/>
      <c r="Y21" s="130"/>
      <c r="Z21" s="131"/>
      <c r="AA21" s="132">
        <f t="shared" si="2"/>
        <v>13349.2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492.9</v>
      </c>
      <c r="J23" s="133">
        <v>500</v>
      </c>
      <c r="K23" s="133">
        <v>491.3</v>
      </c>
      <c r="L23" s="133">
        <v>169.1</v>
      </c>
      <c r="M23" s="133"/>
      <c r="N23" s="133"/>
      <c r="O23" s="133"/>
      <c r="P23" s="133"/>
      <c r="Q23" s="133">
        <v>2.2999999999999998</v>
      </c>
      <c r="R23" s="133"/>
      <c r="S23" s="133"/>
      <c r="T23" s="133"/>
      <c r="U23" s="133">
        <v>424.5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7580.1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555.9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1545.9</v>
      </c>
      <c r="J24" s="135">
        <f t="shared" si="3"/>
        <v>1534</v>
      </c>
      <c r="K24" s="135">
        <f t="shared" si="3"/>
        <v>1508.3</v>
      </c>
      <c r="L24" s="135">
        <f t="shared" si="3"/>
        <v>1150.0999999999999</v>
      </c>
      <c r="M24" s="135">
        <f t="shared" si="3"/>
        <v>1032</v>
      </c>
      <c r="N24" s="135">
        <f t="shared" si="3"/>
        <v>1041</v>
      </c>
      <c r="O24" s="135">
        <f t="shared" si="3"/>
        <v>1045</v>
      </c>
      <c r="P24" s="135">
        <f t="shared" si="3"/>
        <v>1092</v>
      </c>
      <c r="Q24" s="135">
        <f t="shared" si="3"/>
        <v>1106.3</v>
      </c>
      <c r="R24" s="135">
        <f t="shared" si="3"/>
        <v>1103</v>
      </c>
      <c r="S24" s="135">
        <f t="shared" si="3"/>
        <v>571.1</v>
      </c>
      <c r="T24" s="135">
        <f t="shared" si="3"/>
        <v>1039</v>
      </c>
      <c r="U24" s="135">
        <f t="shared" si="3"/>
        <v>1011.7</v>
      </c>
      <c r="V24" s="135">
        <f t="shared" si="3"/>
        <v>749.6</v>
      </c>
      <c r="W24" s="135">
        <f t="shared" si="3"/>
        <v>844.4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20929.3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2023-12-04T12:06:56Z</dcterms:created>
  <dcterms:modified xsi:type="dcterms:W3CDTF">2023-12-04T12:06:57Z</dcterms:modified>
</cp:coreProperties>
</file>