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<sst xmlns="http://schemas.openxmlformats.org/spreadsheetml/2006/main" count="117" uniqueCount="53">
  <si>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03/12/2023 14:05:42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</si>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</sst>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616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462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10-44E6-B177-468C796C0B1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</c:v>
                </c:pt>
                <c:pt idx="1">
                  <c:v>101</c:v>
                </c:pt>
                <c:pt idx="2">
                  <c:v>101</c:v>
                </c:pt>
                <c:pt idx="3">
                  <c:v>101</c:v>
                </c:pt>
                <c:pt idx="4">
                  <c:v>101</c:v>
                </c:pt>
                <c:pt idx="5">
                  <c:v>121</c:v>
                </c:pt>
                <c:pt idx="6">
                  <c:v>184</c:v>
                </c:pt>
                <c:pt idx="7">
                  <c:v>208</c:v>
                </c:pt>
                <c:pt idx="8">
                  <c:v>208</c:v>
                </c:pt>
                <c:pt idx="9">
                  <c:v>197</c:v>
                </c:pt>
                <c:pt idx="10">
                  <c:v>192</c:v>
                </c:pt>
                <c:pt idx="11">
                  <c:v>197</c:v>
                </c:pt>
                <c:pt idx="12">
                  <c:v>206</c:v>
                </c:pt>
                <c:pt idx="13">
                  <c:v>214</c:v>
                </c:pt>
                <c:pt idx="14">
                  <c:v>167</c:v>
                </c:pt>
                <c:pt idx="15">
                  <c:v>167</c:v>
                </c:pt>
                <c:pt idx="16">
                  <c:v>186</c:v>
                </c:pt>
                <c:pt idx="17">
                  <c:v>198</c:v>
                </c:pt>
                <c:pt idx="18">
                  <c:v>192</c:v>
                </c:pt>
                <c:pt idx="19">
                  <c:v>182</c:v>
                </c:pt>
                <c:pt idx="20">
                  <c:v>173</c:v>
                </c:pt>
                <c:pt idx="21">
                  <c:v>167</c:v>
                </c:pt>
                <c:pt idx="22">
                  <c:v>167</c:v>
                </c:pt>
                <c:pt idx="23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10-44E6-B177-468C796C0B1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950</c:v>
                </c:pt>
                <c:pt idx="1">
                  <c:v>1145</c:v>
                </c:pt>
                <c:pt idx="2">
                  <c:v>1144</c:v>
                </c:pt>
                <c:pt idx="3">
                  <c:v>1200</c:v>
                </c:pt>
                <c:pt idx="4">
                  <c:v>1240</c:v>
                </c:pt>
                <c:pt idx="5">
                  <c:v>1392</c:v>
                </c:pt>
                <c:pt idx="6">
                  <c:v>2066.4189999999999</c:v>
                </c:pt>
                <c:pt idx="7">
                  <c:v>3008.17</c:v>
                </c:pt>
                <c:pt idx="8">
                  <c:v>3075.0389999999998</c:v>
                </c:pt>
                <c:pt idx="9">
                  <c:v>2937.567</c:v>
                </c:pt>
                <c:pt idx="10">
                  <c:v>2666.5619999999999</c:v>
                </c:pt>
                <c:pt idx="11">
                  <c:v>2734.4679999999998</c:v>
                </c:pt>
                <c:pt idx="12">
                  <c:v>2644.3209999999999</c:v>
                </c:pt>
                <c:pt idx="13">
                  <c:v>2739.076</c:v>
                </c:pt>
                <c:pt idx="14">
                  <c:v>3019.6369999999997</c:v>
                </c:pt>
                <c:pt idx="15">
                  <c:v>3326.944</c:v>
                </c:pt>
                <c:pt idx="16">
                  <c:v>3578.9589999999998</c:v>
                </c:pt>
                <c:pt idx="17">
                  <c:v>3707.623</c:v>
                </c:pt>
                <c:pt idx="18">
                  <c:v>3720.7649999999999</c:v>
                </c:pt>
                <c:pt idx="19">
                  <c:v>3479.6890000000003</c:v>
                </c:pt>
                <c:pt idx="20">
                  <c:v>2942.422</c:v>
                </c:pt>
                <c:pt idx="21">
                  <c:v>2404.84</c:v>
                </c:pt>
                <c:pt idx="22">
                  <c:v>2118</c:v>
                </c:pt>
                <c:pt idx="23">
                  <c:v>1693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10-44E6-B177-468C796C0B1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1537.6</c:v>
                </c:pt>
                <c:pt idx="1">
                  <c:v>1555.3</c:v>
                </c:pt>
                <c:pt idx="2">
                  <c:v>1491.6</c:v>
                </c:pt>
                <c:pt idx="3">
                  <c:v>1498</c:v>
                </c:pt>
                <c:pt idx="4">
                  <c:v>1651.6</c:v>
                </c:pt>
                <c:pt idx="5">
                  <c:v>1535.7</c:v>
                </c:pt>
                <c:pt idx="6">
                  <c:v>796.7</c:v>
                </c:pt>
                <c:pt idx="7">
                  <c:v>474</c:v>
                </c:pt>
                <c:pt idx="8">
                  <c:v>424</c:v>
                </c:pt>
                <c:pt idx="9">
                  <c:v>386</c:v>
                </c:pt>
                <c:pt idx="10">
                  <c:v>427</c:v>
                </c:pt>
                <c:pt idx="11">
                  <c:v>353</c:v>
                </c:pt>
                <c:pt idx="12">
                  <c:v>353</c:v>
                </c:pt>
                <c:pt idx="13">
                  <c:v>353</c:v>
                </c:pt>
                <c:pt idx="14">
                  <c:v>357</c:v>
                </c:pt>
                <c:pt idx="15">
                  <c:v>300</c:v>
                </c:pt>
                <c:pt idx="16">
                  <c:v>319</c:v>
                </c:pt>
                <c:pt idx="17">
                  <c:v>315</c:v>
                </c:pt>
                <c:pt idx="18">
                  <c:v>316</c:v>
                </c:pt>
                <c:pt idx="19">
                  <c:v>360.4</c:v>
                </c:pt>
                <c:pt idx="20">
                  <c:v>584.70000000000005</c:v>
                </c:pt>
                <c:pt idx="21">
                  <c:v>608.79999999999995</c:v>
                </c:pt>
                <c:pt idx="22">
                  <c:v>686.3</c:v>
                </c:pt>
                <c:pt idx="23">
                  <c:v>1283.8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10-44E6-B177-468C796C0B1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1291.2940000000003</c:v>
                </c:pt>
                <c:pt idx="1">
                  <c:v>1253.6250000000002</c:v>
                </c:pt>
                <c:pt idx="2">
                  <c:v>1281.162</c:v>
                </c:pt>
                <c:pt idx="3">
                  <c:v>1225.1379999999999</c:v>
                </c:pt>
                <c:pt idx="4">
                  <c:v>1134.3660000000002</c:v>
                </c:pt>
                <c:pt idx="5">
                  <c:v>1118.8560000000002</c:v>
                </c:pt>
                <c:pt idx="6">
                  <c:v>1185.3599999999999</c:v>
                </c:pt>
                <c:pt idx="7">
                  <c:v>1497.5640000000003</c:v>
                </c:pt>
                <c:pt idx="8">
                  <c:v>1845.8340000000001</c:v>
                </c:pt>
                <c:pt idx="9">
                  <c:v>2273.5889999999999</c:v>
                </c:pt>
                <c:pt idx="10">
                  <c:v>2609.5070000000001</c:v>
                </c:pt>
                <c:pt idx="11">
                  <c:v>2685.0610000000001</c:v>
                </c:pt>
                <c:pt idx="12">
                  <c:v>2664.4350000000004</c:v>
                </c:pt>
                <c:pt idx="13">
                  <c:v>2466.4769999999999</c:v>
                </c:pt>
                <c:pt idx="14">
                  <c:v>2181.0399999999995</c:v>
                </c:pt>
                <c:pt idx="15">
                  <c:v>1824.8030000000003</c:v>
                </c:pt>
                <c:pt idx="16">
                  <c:v>1673.845</c:v>
                </c:pt>
                <c:pt idx="17">
                  <c:v>1692.626</c:v>
                </c:pt>
                <c:pt idx="18">
                  <c:v>1686.7460000000003</c:v>
                </c:pt>
                <c:pt idx="19">
                  <c:v>1666.1330000000005</c:v>
                </c:pt>
                <c:pt idx="20">
                  <c:v>1627.056</c:v>
                </c:pt>
                <c:pt idx="21">
                  <c:v>1593.4480000000003</c:v>
                </c:pt>
                <c:pt idx="22">
                  <c:v>1512.501</c:v>
                </c:pt>
                <c:pt idx="23">
                  <c:v>1426.3579999999997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10-44E6-B177-468C796C0B1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65</c:v>
                </c:pt>
                <c:pt idx="1">
                  <c:v>61</c:v>
                </c:pt>
                <c:pt idx="2">
                  <c:v>55</c:v>
                </c:pt>
                <c:pt idx="3">
                  <c:v>49</c:v>
                </c:pt>
                <c:pt idx="4">
                  <c:v>44</c:v>
                </c:pt>
                <c:pt idx="5">
                  <c:v>40</c:v>
                </c:pt>
                <c:pt idx="6">
                  <c:v>36</c:v>
                </c:pt>
                <c:pt idx="7">
                  <c:v>40</c:v>
                </c:pt>
                <c:pt idx="8">
                  <c:v>54</c:v>
                </c:pt>
                <c:pt idx="9">
                  <c:v>65</c:v>
                </c:pt>
                <c:pt idx="10">
                  <c:v>70</c:v>
                </c:pt>
                <c:pt idx="11">
                  <c:v>67</c:v>
                </c:pt>
                <c:pt idx="12">
                  <c:v>57</c:v>
                </c:pt>
                <c:pt idx="13">
                  <c:v>44</c:v>
                </c:pt>
                <c:pt idx="14">
                  <c:v>27</c:v>
                </c:pt>
                <c:pt idx="15">
                  <c:v>11</c:v>
                </c:pt>
                <c:pt idx="16">
                  <c:v>6</c:v>
                </c:pt>
                <c:pt idx="17">
                  <c:v>9</c:v>
                </c:pt>
                <c:pt idx="18">
                  <c:v>12</c:v>
                </c:pt>
                <c:pt idx="19">
                  <c:v>14</c:v>
                </c:pt>
                <c:pt idx="20">
                  <c:v>15</c:v>
                </c:pt>
                <c:pt idx="21">
                  <c:v>14</c:v>
                </c:pt>
                <c:pt idx="22">
                  <c:v>12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10-44E6-B177-468C796C0B1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150</c:v>
                </c:pt>
                <c:pt idx="1">
                  <c:v>150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270</c:v>
                </c:pt>
                <c:pt idx="6">
                  <c:v>901</c:v>
                </c:pt>
                <c:pt idx="7">
                  <c:v>1064</c:v>
                </c:pt>
                <c:pt idx="8">
                  <c:v>1050</c:v>
                </c:pt>
                <c:pt idx="9">
                  <c:v>908</c:v>
                </c:pt>
                <c:pt idx="10">
                  <c:v>851</c:v>
                </c:pt>
                <c:pt idx="11">
                  <c:v>876</c:v>
                </c:pt>
                <c:pt idx="12">
                  <c:v>874</c:v>
                </c:pt>
                <c:pt idx="13">
                  <c:v>850</c:v>
                </c:pt>
                <c:pt idx="14">
                  <c:v>990</c:v>
                </c:pt>
                <c:pt idx="15">
                  <c:v>1144</c:v>
                </c:pt>
                <c:pt idx="16">
                  <c:v>1125</c:v>
                </c:pt>
                <c:pt idx="17">
                  <c:v>1107</c:v>
                </c:pt>
                <c:pt idx="18">
                  <c:v>1162</c:v>
                </c:pt>
                <c:pt idx="19">
                  <c:v>1148</c:v>
                </c:pt>
                <c:pt idx="20">
                  <c:v>1098</c:v>
                </c:pt>
                <c:pt idx="21">
                  <c:v>1081</c:v>
                </c:pt>
                <c:pt idx="22">
                  <c:v>861</c:v>
                </c:pt>
                <c:pt idx="23">
                  <c:v>360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10-44E6-B177-468C796C0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4745.8580000000002</c:v>
                </c:pt>
                <c:pt idx="1">
                  <c:v>4573.9660000000013</c:v>
                </c:pt>
                <c:pt idx="2">
                  <c:v>4530.808</c:v>
                </c:pt>
                <c:pt idx="3">
                  <c:v>4531.1149999999998</c:v>
                </c:pt>
                <c:pt idx="4">
                  <c:v>4628.987000000001</c:v>
                </c:pt>
                <c:pt idx="5">
                  <c:v>5093.6050000000014</c:v>
                </c:pt>
                <c:pt idx="6">
                  <c:v>5785.5029999999988</c:v>
                </c:pt>
                <c:pt idx="7">
                  <c:v>6907.7210000000005</c:v>
                </c:pt>
                <c:pt idx="8">
                  <c:v>7272.9070000000011</c:v>
                </c:pt>
                <c:pt idx="9">
                  <c:v>7383.1610000000001</c:v>
                </c:pt>
                <c:pt idx="10">
                  <c:v>7432.0389999999998</c:v>
                </c:pt>
                <c:pt idx="11">
                  <c:v>7528.5290000000014</c:v>
                </c:pt>
                <c:pt idx="12">
                  <c:v>7414.7849999999999</c:v>
                </c:pt>
                <c:pt idx="13">
                  <c:v>7282.5530000000017</c:v>
                </c:pt>
                <c:pt idx="14">
                  <c:v>7357.6770000000024</c:v>
                </c:pt>
                <c:pt idx="15">
                  <c:v>7389.7209999999995</c:v>
                </c:pt>
                <c:pt idx="16">
                  <c:v>7504.8329999999996</c:v>
                </c:pt>
                <c:pt idx="17">
                  <c:v>7645.3060000000005</c:v>
                </c:pt>
                <c:pt idx="18">
                  <c:v>7551.5180000000018</c:v>
                </c:pt>
                <c:pt idx="19">
                  <c:v>7158.1969999999992</c:v>
                </c:pt>
                <c:pt idx="20">
                  <c:v>6748.1469999999999</c:v>
                </c:pt>
                <c:pt idx="21">
                  <c:v>6177.0669999999991</c:v>
                </c:pt>
                <c:pt idx="22">
                  <c:v>5664.8349999999991</c:v>
                </c:pt>
                <c:pt idx="23">
                  <c:v>5249.174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10-44E6-B177-468C796C0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93.86</c:v>
                </c:pt>
                <c:pt idx="1">
                  <c:v>89.81</c:v>
                </c:pt>
                <c:pt idx="2">
                  <c:v>88.02</c:v>
                </c:pt>
                <c:pt idx="3">
                  <c:v>85.38</c:v>
                </c:pt>
                <c:pt idx="4">
                  <c:v>85.83</c:v>
                </c:pt>
                <c:pt idx="5">
                  <c:v>94.86</c:v>
                </c:pt>
                <c:pt idx="6">
                  <c:v>110.96</c:v>
                </c:pt>
                <c:pt idx="7">
                  <c:v>141.53</c:v>
                </c:pt>
                <c:pt idx="8">
                  <c:v>162.9</c:v>
                </c:pt>
                <c:pt idx="9">
                  <c:v>138.22</c:v>
                </c:pt>
                <c:pt idx="10">
                  <c:v>133.93</c:v>
                </c:pt>
                <c:pt idx="11">
                  <c:v>130.37</c:v>
                </c:pt>
                <c:pt idx="12">
                  <c:v>126.56</c:v>
                </c:pt>
                <c:pt idx="13">
                  <c:v>129.80000000000001</c:v>
                </c:pt>
                <c:pt idx="14">
                  <c:v>129.58000000000001</c:v>
                </c:pt>
                <c:pt idx="15">
                  <c:v>146.51</c:v>
                </c:pt>
                <c:pt idx="16">
                  <c:v>163.22999999999999</c:v>
                </c:pt>
                <c:pt idx="17">
                  <c:v>173.1</c:v>
                </c:pt>
                <c:pt idx="18">
                  <c:v>154.63</c:v>
                </c:pt>
                <c:pt idx="19">
                  <c:v>138.25</c:v>
                </c:pt>
                <c:pt idx="20">
                  <c:v>122</c:v>
                </c:pt>
                <c:pt idx="21">
                  <c:v>105.55</c:v>
                </c:pt>
                <c:pt idx="22">
                  <c:v>100</c:v>
                </c:pt>
                <c:pt idx="23">
                  <c:v>91.76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10-44E6-B177-468C796C0B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4745.8940000000002</v>
      </c>
      <c r="C4" s="18">
        <v>4573.9249999999993</v>
      </c>
      <c r="D4" s="18">
        <v>4530.7619999999997</v>
      </c>
      <c r="E4" s="18">
        <v>4531.137999999999</v>
      </c>
      <c r="F4" s="18">
        <v>4628.9659999999994</v>
      </c>
      <c r="G4" s="18">
        <v>5093.5559999999987</v>
      </c>
      <c r="H4" s="18">
        <v>5785.4790000000003</v>
      </c>
      <c r="I4" s="18">
        <v>6907.7340000000004</v>
      </c>
      <c r="J4" s="18">
        <v>7272.8729999999996</v>
      </c>
      <c r="K4" s="18">
        <v>7383.155999999999</v>
      </c>
      <c r="L4" s="18">
        <v>7432.0689999999995</v>
      </c>
      <c r="M4" s="18">
        <v>7528.5289999999995</v>
      </c>
      <c r="N4" s="18">
        <v>7414.7560000000012</v>
      </c>
      <c r="O4" s="18">
        <v>7282.5530000000017</v>
      </c>
      <c r="P4" s="18">
        <v>7357.6769999999988</v>
      </c>
      <c r="Q4" s="18">
        <v>7389.7469999999994</v>
      </c>
      <c r="R4" s="18">
        <v>7504.8039999999983</v>
      </c>
      <c r="S4" s="18">
        <v>7645.2490000000016</v>
      </c>
      <c r="T4" s="18">
        <v>7551.5110000000004</v>
      </c>
      <c r="U4" s="18">
        <v>7158.2219999999998</v>
      </c>
      <c r="V4" s="18">
        <v>6748.1780000000008</v>
      </c>
      <c r="W4" s="18">
        <v>6177.0880000000016</v>
      </c>
      <c r="X4" s="18">
        <v>5664.8010000000013</v>
      </c>
      <c r="Y4" s="18">
        <v>5249.1580000000004</v>
      </c>
      <c r="Z4" s="19"/>
      <c r="AA4" s="20">
        <f>SUM(B4:Z4)</f>
        <v>153557.82499999998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93.86</v>
      </c>
      <c r="C7" s="28">
        <v>89.81</v>
      </c>
      <c r="D7" s="28">
        <v>88.02</v>
      </c>
      <c r="E7" s="28">
        <v>85.38</v>
      </c>
      <c r="F7" s="28">
        <v>85.83</v>
      </c>
      <c r="G7" s="28">
        <v>94.86</v>
      </c>
      <c r="H7" s="28">
        <v>110.96</v>
      </c>
      <c r="I7" s="28">
        <v>141.53</v>
      </c>
      <c r="J7" s="28">
        <v>162.9</v>
      </c>
      <c r="K7" s="28">
        <v>138.22</v>
      </c>
      <c r="L7" s="28">
        <v>133.93</v>
      </c>
      <c r="M7" s="28">
        <v>130.37</v>
      </c>
      <c r="N7" s="28">
        <v>126.56</v>
      </c>
      <c r="O7" s="28">
        <v>129.80000000000001</v>
      </c>
      <c r="P7" s="28">
        <v>129.58000000000001</v>
      </c>
      <c r="Q7" s="28">
        <v>146.51</v>
      </c>
      <c r="R7" s="28">
        <v>163.22999999999999</v>
      </c>
      <c r="S7" s="28">
        <v>173.1</v>
      </c>
      <c r="T7" s="28">
        <v>154.63</v>
      </c>
      <c r="U7" s="28">
        <v>138.25</v>
      </c>
      <c r="V7" s="28">
        <v>122</v>
      </c>
      <c r="W7" s="28">
        <v>105.55</v>
      </c>
      <c r="X7" s="28">
        <v>100</v>
      </c>
      <c r="Y7" s="28">
        <v>91.76</v>
      </c>
      <c r="Z7" s="29"/>
      <c r="AA7" s="30">
        <f>IF(SUM(B7:Z7)&lt;&gt;0,AVERAGEIF(B7:Z7,"&lt;&gt;"""),"")</f>
        <v>122.36000000000001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308</v>
      </c>
      <c r="D10" s="42">
        <v>308</v>
      </c>
      <c r="E10" s="42">
        <v>308</v>
      </c>
      <c r="F10" s="42">
        <v>308</v>
      </c>
      <c r="G10" s="42">
        <v>616</v>
      </c>
      <c r="H10" s="42">
        <v>616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462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11893</v>
      </c>
    </row>
    <row r="11" spans="1:27" ht="24.95" customHeight="1" x14ac:dyDescent="0.2">
      <c r="A11" s="45" t="s">
        <v>7</v>
      </c>
      <c r="B11" s="46">
        <v>101</v>
      </c>
      <c r="C11" s="47">
        <v>101</v>
      </c>
      <c r="D11" s="47">
        <v>101</v>
      </c>
      <c r="E11" s="47">
        <v>101</v>
      </c>
      <c r="F11" s="47">
        <v>101</v>
      </c>
      <c r="G11" s="47">
        <v>121</v>
      </c>
      <c r="H11" s="47">
        <v>184</v>
      </c>
      <c r="I11" s="47">
        <v>208</v>
      </c>
      <c r="J11" s="47">
        <v>208</v>
      </c>
      <c r="K11" s="47">
        <v>197</v>
      </c>
      <c r="L11" s="47">
        <v>192</v>
      </c>
      <c r="M11" s="47">
        <v>197</v>
      </c>
      <c r="N11" s="47">
        <v>206</v>
      </c>
      <c r="O11" s="47">
        <v>214</v>
      </c>
      <c r="P11" s="47">
        <v>167</v>
      </c>
      <c r="Q11" s="47">
        <v>167</v>
      </c>
      <c r="R11" s="47">
        <v>186</v>
      </c>
      <c r="S11" s="47">
        <v>198</v>
      </c>
      <c r="T11" s="47">
        <v>192</v>
      </c>
      <c r="U11" s="47">
        <v>182</v>
      </c>
      <c r="V11" s="47">
        <v>173</v>
      </c>
      <c r="W11" s="47">
        <v>167</v>
      </c>
      <c r="X11" s="47">
        <v>167</v>
      </c>
      <c r="Y11" s="47">
        <v>167</v>
      </c>
      <c r="Z11" s="48"/>
      <c r="AA11" s="49">
        <f t="shared" si="0"/>
        <v>3998</v>
      </c>
    </row>
    <row r="12" spans="1:27" ht="24.95" customHeight="1" x14ac:dyDescent="0.2">
      <c r="A12" s="50" t="s">
        <v>8</v>
      </c>
      <c r="B12" s="51">
        <v>950</v>
      </c>
      <c r="C12" s="52">
        <v>1145</v>
      </c>
      <c r="D12" s="52">
        <v>1144</v>
      </c>
      <c r="E12" s="52">
        <v>1200</v>
      </c>
      <c r="F12" s="52">
        <v>1240</v>
      </c>
      <c r="G12" s="52">
        <v>1392</v>
      </c>
      <c r="H12" s="52">
        <v>2066.4189999999999</v>
      </c>
      <c r="I12" s="52">
        <v>3008.17</v>
      </c>
      <c r="J12" s="52">
        <v>3075.0389999999998</v>
      </c>
      <c r="K12" s="52">
        <v>2937.567</v>
      </c>
      <c r="L12" s="52">
        <v>2666.5619999999999</v>
      </c>
      <c r="M12" s="52">
        <v>2734.4679999999998</v>
      </c>
      <c r="N12" s="52">
        <v>2644.3209999999999</v>
      </c>
      <c r="O12" s="52">
        <v>2739.076</v>
      </c>
      <c r="P12" s="52">
        <v>3019.6369999999997</v>
      </c>
      <c r="Q12" s="52">
        <v>3326.944</v>
      </c>
      <c r="R12" s="52">
        <v>3578.9589999999998</v>
      </c>
      <c r="S12" s="52">
        <v>3707.623</v>
      </c>
      <c r="T12" s="52">
        <v>3720.7649999999999</v>
      </c>
      <c r="U12" s="52">
        <v>3479.6890000000003</v>
      </c>
      <c r="V12" s="52">
        <v>2942.422</v>
      </c>
      <c r="W12" s="52">
        <v>2404.84</v>
      </c>
      <c r="X12" s="52">
        <v>2118</v>
      </c>
      <c r="Y12" s="52">
        <v>1693</v>
      </c>
      <c r="Z12" s="53"/>
      <c r="AA12" s="54">
        <f t="shared" si="0"/>
        <v>58934.501000000004</v>
      </c>
    </row>
    <row r="13" spans="1:27" ht="24.95" customHeight="1" x14ac:dyDescent="0.2">
      <c r="A13" s="50" t="s">
        <v>9</v>
      </c>
      <c r="B13" s="51">
        <v>150</v>
      </c>
      <c r="C13" s="52">
        <v>150</v>
      </c>
      <c r="D13" s="52">
        <v>150</v>
      </c>
      <c r="E13" s="52">
        <v>150</v>
      </c>
      <c r="F13" s="52">
        <v>150</v>
      </c>
      <c r="G13" s="52">
        <v>270</v>
      </c>
      <c r="H13" s="52">
        <v>901</v>
      </c>
      <c r="I13" s="52">
        <v>1064</v>
      </c>
      <c r="J13" s="52">
        <v>1050</v>
      </c>
      <c r="K13" s="52">
        <v>908</v>
      </c>
      <c r="L13" s="52">
        <v>851</v>
      </c>
      <c r="M13" s="52">
        <v>876</v>
      </c>
      <c r="N13" s="52">
        <v>874</v>
      </c>
      <c r="O13" s="52">
        <v>850</v>
      </c>
      <c r="P13" s="52">
        <v>990</v>
      </c>
      <c r="Q13" s="52">
        <v>1144</v>
      </c>
      <c r="R13" s="52">
        <v>1125</v>
      </c>
      <c r="S13" s="52">
        <v>1107</v>
      </c>
      <c r="T13" s="52">
        <v>1162</v>
      </c>
      <c r="U13" s="52">
        <v>1148</v>
      </c>
      <c r="V13" s="52">
        <v>1098</v>
      </c>
      <c r="W13" s="52">
        <v>1081</v>
      </c>
      <c r="X13" s="52">
        <v>861</v>
      </c>
      <c r="Y13" s="52">
        <v>360</v>
      </c>
      <c r="Z13" s="53"/>
      <c r="AA13" s="54">
        <f t="shared" si="0"/>
        <v>18470</v>
      </c>
    </row>
    <row r="14" spans="1:27" ht="24.95" customHeight="1" x14ac:dyDescent="0.2">
      <c r="A14" s="55" t="s">
        <v>10</v>
      </c>
      <c r="B14" s="56">
        <v>1291.2940000000003</v>
      </c>
      <c r="C14" s="57">
        <v>1253.6250000000002</v>
      </c>
      <c r="D14" s="57">
        <v>1281.162</v>
      </c>
      <c r="E14" s="57">
        <v>1225.1379999999999</v>
      </c>
      <c r="F14" s="57">
        <v>1134.3660000000002</v>
      </c>
      <c r="G14" s="57">
        <v>1118.8560000000002</v>
      </c>
      <c r="H14" s="57">
        <v>1185.3599999999999</v>
      </c>
      <c r="I14" s="57">
        <v>1497.5640000000003</v>
      </c>
      <c r="J14" s="57">
        <v>1845.8340000000001</v>
      </c>
      <c r="K14" s="57">
        <v>2273.5889999999999</v>
      </c>
      <c r="L14" s="57">
        <v>2609.5070000000001</v>
      </c>
      <c r="M14" s="57">
        <v>2685.0610000000001</v>
      </c>
      <c r="N14" s="57">
        <v>2664.4350000000004</v>
      </c>
      <c r="O14" s="57">
        <v>2466.4769999999999</v>
      </c>
      <c r="P14" s="57">
        <v>2181.0399999999995</v>
      </c>
      <c r="Q14" s="57">
        <v>1824.8030000000003</v>
      </c>
      <c r="R14" s="57">
        <v>1673.845</v>
      </c>
      <c r="S14" s="57">
        <v>1692.626</v>
      </c>
      <c r="T14" s="57">
        <v>1686.7460000000003</v>
      </c>
      <c r="U14" s="57">
        <v>1666.1330000000005</v>
      </c>
      <c r="V14" s="57">
        <v>1627.056</v>
      </c>
      <c r="W14" s="57">
        <v>1593.4480000000003</v>
      </c>
      <c r="X14" s="57">
        <v>1512.501</v>
      </c>
      <c r="Y14" s="57">
        <v>1426.3579999999997</v>
      </c>
      <c r="Z14" s="58"/>
      <c r="AA14" s="59">
        <f t="shared" si="0"/>
        <v>41416.824000000008</v>
      </c>
    </row>
    <row r="15" spans="1:27" ht="24.95" customHeight="1" x14ac:dyDescent="0.2">
      <c r="A15" s="55" t="s">
        <v>11</v>
      </c>
      <c r="B15" s="56">
        <v>65</v>
      </c>
      <c r="C15" s="57">
        <v>61</v>
      </c>
      <c r="D15" s="57">
        <v>55</v>
      </c>
      <c r="E15" s="57">
        <v>49</v>
      </c>
      <c r="F15" s="57">
        <v>44</v>
      </c>
      <c r="G15" s="57">
        <v>40</v>
      </c>
      <c r="H15" s="57">
        <v>36</v>
      </c>
      <c r="I15" s="57">
        <v>40</v>
      </c>
      <c r="J15" s="57">
        <v>54</v>
      </c>
      <c r="K15" s="57">
        <v>65</v>
      </c>
      <c r="L15" s="57">
        <v>70</v>
      </c>
      <c r="M15" s="57">
        <v>67</v>
      </c>
      <c r="N15" s="57">
        <v>57</v>
      </c>
      <c r="O15" s="57">
        <v>44</v>
      </c>
      <c r="P15" s="57">
        <v>27</v>
      </c>
      <c r="Q15" s="57">
        <v>11</v>
      </c>
      <c r="R15" s="57">
        <v>6</v>
      </c>
      <c r="S15" s="57">
        <v>9</v>
      </c>
      <c r="T15" s="57">
        <v>12</v>
      </c>
      <c r="U15" s="57">
        <v>14</v>
      </c>
      <c r="V15" s="57">
        <v>15</v>
      </c>
      <c r="W15" s="57">
        <v>14</v>
      </c>
      <c r="X15" s="57">
        <v>12</v>
      </c>
      <c r="Y15" s="57">
        <v>11</v>
      </c>
      <c r="Z15" s="58"/>
      <c r="AA15" s="59">
        <f t="shared" si="0"/>
        <v>878</v>
      </c>
    </row>
    <row r="16" spans="1:27" ht="30" customHeight="1" thickBot="1" x14ac:dyDescent="0.25">
      <c r="A16" s="60" t="s">
        <v>12</v>
      </c>
      <c r="B16" s="61">
        <f>IF(LEN(B$2)&gt;0,SUM(B10:B15),"")</f>
        <v>3208.2940000000003</v>
      </c>
      <c r="C16" s="62">
        <f t="shared" ref="C16:Z16" si="1">IF(LEN(C$2)&gt;0,SUM(C10:C15),"")</f>
        <v>3018.625</v>
      </c>
      <c r="D16" s="62">
        <f t="shared" si="1"/>
        <v>3039.1620000000003</v>
      </c>
      <c r="E16" s="62">
        <f t="shared" si="1"/>
        <v>3033.1379999999999</v>
      </c>
      <c r="F16" s="62">
        <f t="shared" si="1"/>
        <v>2977.366</v>
      </c>
      <c r="G16" s="62">
        <f t="shared" si="1"/>
        <v>3557.8560000000002</v>
      </c>
      <c r="H16" s="62">
        <f t="shared" si="1"/>
        <v>4988.7789999999995</v>
      </c>
      <c r="I16" s="62">
        <f t="shared" si="1"/>
        <v>6433.7340000000004</v>
      </c>
      <c r="J16" s="62">
        <f t="shared" si="1"/>
        <v>6848.8729999999996</v>
      </c>
      <c r="K16" s="62">
        <f t="shared" si="1"/>
        <v>6997.1559999999999</v>
      </c>
      <c r="L16" s="62">
        <f t="shared" si="1"/>
        <v>7005.0689999999995</v>
      </c>
      <c r="M16" s="62">
        <f t="shared" si="1"/>
        <v>7175.5290000000005</v>
      </c>
      <c r="N16" s="62">
        <f t="shared" si="1"/>
        <v>7061.7560000000003</v>
      </c>
      <c r="O16" s="62">
        <f t="shared" si="1"/>
        <v>6929.5529999999999</v>
      </c>
      <c r="P16" s="62">
        <f t="shared" si="1"/>
        <v>7000.6769999999997</v>
      </c>
      <c r="Q16" s="62">
        <f t="shared" si="1"/>
        <v>7089.7469999999994</v>
      </c>
      <c r="R16" s="62">
        <f t="shared" si="1"/>
        <v>7185.8040000000001</v>
      </c>
      <c r="S16" s="62">
        <f t="shared" si="1"/>
        <v>7330.2489999999998</v>
      </c>
      <c r="T16" s="62">
        <f t="shared" si="1"/>
        <v>7235.5109999999995</v>
      </c>
      <c r="U16" s="62">
        <f t="shared" si="1"/>
        <v>6797.822000000001</v>
      </c>
      <c r="V16" s="62">
        <f t="shared" si="1"/>
        <v>6163.478000000001</v>
      </c>
      <c r="W16" s="62">
        <f t="shared" si="1"/>
        <v>5568.2880000000005</v>
      </c>
      <c r="X16" s="62">
        <f t="shared" si="1"/>
        <v>4978.5010000000002</v>
      </c>
      <c r="Y16" s="62">
        <f t="shared" si="1"/>
        <v>3965.3579999999997</v>
      </c>
      <c r="Z16" s="63" t="str">
        <f t="shared" si="1"/>
        <v/>
      </c>
      <c r="AA16" s="64">
        <f>SUM(AA10:AA15)</f>
        <v>135590.32500000001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2202.9</v>
      </c>
      <c r="C28" s="72">
        <v>2175</v>
      </c>
      <c r="D28" s="72">
        <v>2132.7600000000002</v>
      </c>
      <c r="E28" s="72">
        <v>2103.3200000000002</v>
      </c>
      <c r="F28" s="72">
        <v>2085.19</v>
      </c>
      <c r="G28" s="72">
        <v>2401.2399999999998</v>
      </c>
      <c r="H28" s="72">
        <v>2800.92</v>
      </c>
      <c r="I28" s="72">
        <v>3211.42</v>
      </c>
      <c r="J28" s="72">
        <v>3392.74</v>
      </c>
      <c r="K28" s="72">
        <v>3682.68</v>
      </c>
      <c r="L28" s="72">
        <v>3726.52</v>
      </c>
      <c r="M28" s="72">
        <v>3816.63</v>
      </c>
      <c r="N28" s="72">
        <v>3792.84</v>
      </c>
      <c r="O28" s="72">
        <v>3708.66</v>
      </c>
      <c r="P28" s="72">
        <v>3450.71</v>
      </c>
      <c r="Q28" s="72">
        <v>3371.81</v>
      </c>
      <c r="R28" s="72">
        <v>3453</v>
      </c>
      <c r="S28" s="72">
        <v>3714.13</v>
      </c>
      <c r="T28" s="72">
        <v>3785.78</v>
      </c>
      <c r="U28" s="72">
        <v>3466.8</v>
      </c>
      <c r="V28" s="72">
        <v>2895.11</v>
      </c>
      <c r="W28" s="72">
        <v>2620.06</v>
      </c>
      <c r="X28" s="72">
        <v>2518.37</v>
      </c>
      <c r="Y28" s="72">
        <v>2286.7199999999998</v>
      </c>
      <c r="Z28" s="73"/>
      <c r="AA28" s="74">
        <f>SUM(B28:Z28)</f>
        <v>72795.31</v>
      </c>
    </row>
    <row r="29" spans="1:27" ht="24.95" customHeight="1" x14ac:dyDescent="0.2">
      <c r="A29" s="75" t="s">
        <v>23</v>
      </c>
      <c r="B29" s="76">
        <v>1039.394</v>
      </c>
      <c r="C29" s="77">
        <v>1093.625</v>
      </c>
      <c r="D29" s="77">
        <v>1176.402</v>
      </c>
      <c r="E29" s="77">
        <v>1218.818</v>
      </c>
      <c r="F29" s="77">
        <v>1116.1759999999999</v>
      </c>
      <c r="G29" s="77">
        <v>1133.616</v>
      </c>
      <c r="H29" s="77">
        <v>1499.8589999999999</v>
      </c>
      <c r="I29" s="77">
        <v>2019.3140000000001</v>
      </c>
      <c r="J29" s="77">
        <v>2253.1329999999998</v>
      </c>
      <c r="K29" s="77">
        <v>2240.4760000000001</v>
      </c>
      <c r="L29" s="77">
        <v>2522.549</v>
      </c>
      <c r="M29" s="77">
        <v>2448.8989999999999</v>
      </c>
      <c r="N29" s="77">
        <v>2323.9160000000002</v>
      </c>
      <c r="O29" s="77">
        <v>2270.893</v>
      </c>
      <c r="P29" s="77">
        <v>2446.9670000000001</v>
      </c>
      <c r="Q29" s="77">
        <v>1894.9369999999999</v>
      </c>
      <c r="R29" s="77">
        <v>1667.8040000000001</v>
      </c>
      <c r="S29" s="77">
        <v>1512.1189999999999</v>
      </c>
      <c r="T29" s="77">
        <v>1346.731</v>
      </c>
      <c r="U29" s="77">
        <v>1223.0219999999999</v>
      </c>
      <c r="V29" s="77">
        <v>1499.3679999999999</v>
      </c>
      <c r="W29" s="77">
        <v>1800.2280000000001</v>
      </c>
      <c r="X29" s="77">
        <v>1521.1310000000001</v>
      </c>
      <c r="Y29" s="77">
        <v>957.63800000000003</v>
      </c>
      <c r="Z29" s="78"/>
      <c r="AA29" s="79">
        <f>SUM(B29:Z29)</f>
        <v>40227.015000000007</v>
      </c>
    </row>
    <row r="30" spans="1:27" ht="24.95" customHeight="1" x14ac:dyDescent="0.2">
      <c r="A30" s="82" t="s">
        <v>24</v>
      </c>
      <c r="B30" s="80">
        <v>567</v>
      </c>
      <c r="C30" s="81">
        <v>419</v>
      </c>
      <c r="D30" s="81">
        <v>418</v>
      </c>
      <c r="E30" s="81">
        <v>474</v>
      </c>
      <c r="F30" s="81">
        <v>514</v>
      </c>
      <c r="G30" s="81">
        <v>666</v>
      </c>
      <c r="H30" s="81">
        <v>1215</v>
      </c>
      <c r="I30" s="81">
        <v>1677</v>
      </c>
      <c r="J30" s="81">
        <v>1627</v>
      </c>
      <c r="K30" s="81">
        <v>1460</v>
      </c>
      <c r="L30" s="81">
        <v>1183</v>
      </c>
      <c r="M30" s="81">
        <v>1263</v>
      </c>
      <c r="N30" s="81">
        <v>1298</v>
      </c>
      <c r="O30" s="81">
        <v>1303</v>
      </c>
      <c r="P30" s="81">
        <v>1460</v>
      </c>
      <c r="Q30" s="81">
        <v>2123</v>
      </c>
      <c r="R30" s="81">
        <v>2384</v>
      </c>
      <c r="S30" s="81">
        <v>2419</v>
      </c>
      <c r="T30" s="81">
        <v>2419</v>
      </c>
      <c r="U30" s="81">
        <v>2419</v>
      </c>
      <c r="V30" s="81">
        <v>2061</v>
      </c>
      <c r="W30" s="81">
        <v>1614</v>
      </c>
      <c r="X30" s="81">
        <v>1458</v>
      </c>
      <c r="Y30" s="81">
        <v>1133</v>
      </c>
      <c r="Z30" s="83"/>
      <c r="AA30" s="84">
        <f>SUM(B30:Z30)</f>
        <v>33574</v>
      </c>
    </row>
    <row r="31" spans="1:27" ht="30" customHeight="1" thickBot="1" x14ac:dyDescent="0.25">
      <c r="A31" s="60" t="s">
        <v>25</v>
      </c>
      <c r="B31" s="61">
        <f>IF(LEN(B$2)&gt;0,SUM(B28:B30),"")</f>
        <v>3809.2939999999999</v>
      </c>
      <c r="C31" s="62">
        <f t="shared" ref="C31:Z31" si="4">IF(LEN(C$2)&gt;0,SUM(C28:C30),"")</f>
        <v>3687.625</v>
      </c>
      <c r="D31" s="62">
        <f t="shared" si="4"/>
        <v>3727.1620000000003</v>
      </c>
      <c r="E31" s="62">
        <f t="shared" si="4"/>
        <v>3796.1379999999999</v>
      </c>
      <c r="F31" s="62">
        <f t="shared" si="4"/>
        <v>3715.366</v>
      </c>
      <c r="G31" s="62">
        <f t="shared" si="4"/>
        <v>4200.8559999999998</v>
      </c>
      <c r="H31" s="62">
        <f t="shared" si="4"/>
        <v>5515.7790000000005</v>
      </c>
      <c r="I31" s="62">
        <f t="shared" si="4"/>
        <v>6907.7340000000004</v>
      </c>
      <c r="J31" s="62">
        <f t="shared" si="4"/>
        <v>7272.8729999999996</v>
      </c>
      <c r="K31" s="62">
        <f t="shared" si="4"/>
        <v>7383.1559999999999</v>
      </c>
      <c r="L31" s="62">
        <f t="shared" si="4"/>
        <v>7432.0689999999995</v>
      </c>
      <c r="M31" s="62">
        <f t="shared" si="4"/>
        <v>7528.5290000000005</v>
      </c>
      <c r="N31" s="62">
        <f t="shared" si="4"/>
        <v>7414.7560000000003</v>
      </c>
      <c r="O31" s="62">
        <f t="shared" si="4"/>
        <v>7282.5529999999999</v>
      </c>
      <c r="P31" s="62">
        <f t="shared" si="4"/>
        <v>7357.6769999999997</v>
      </c>
      <c r="Q31" s="62">
        <f t="shared" si="4"/>
        <v>7389.7469999999994</v>
      </c>
      <c r="R31" s="62">
        <f t="shared" si="4"/>
        <v>7504.8040000000001</v>
      </c>
      <c r="S31" s="62">
        <f t="shared" si="4"/>
        <v>7645.2489999999998</v>
      </c>
      <c r="T31" s="62">
        <f t="shared" si="4"/>
        <v>7551.5110000000004</v>
      </c>
      <c r="U31" s="62">
        <f t="shared" si="4"/>
        <v>7108.8220000000001</v>
      </c>
      <c r="V31" s="62">
        <f t="shared" si="4"/>
        <v>6455.4780000000001</v>
      </c>
      <c r="W31" s="62">
        <f t="shared" si="4"/>
        <v>6034.2880000000005</v>
      </c>
      <c r="X31" s="62">
        <f t="shared" si="4"/>
        <v>5497.5010000000002</v>
      </c>
      <c r="Y31" s="62">
        <f t="shared" si="4"/>
        <v>4377.3580000000002</v>
      </c>
      <c r="Z31" s="63" t="str">
        <f t="shared" si="4"/>
        <v/>
      </c>
      <c r="AA31" s="64">
        <f>SUM(AA28:AA30)</f>
        <v>146596.32500000001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194</v>
      </c>
      <c r="C34" s="95">
        <v>252</v>
      </c>
      <c r="D34" s="95">
        <v>257</v>
      </c>
      <c r="E34" s="95">
        <v>324</v>
      </c>
      <c r="F34" s="95">
        <v>317</v>
      </c>
      <c r="G34" s="95">
        <v>237</v>
      </c>
      <c r="H34" s="95">
        <v>276</v>
      </c>
      <c r="I34" s="95">
        <v>230</v>
      </c>
      <c r="J34" s="95">
        <v>174</v>
      </c>
      <c r="K34" s="95">
        <v>171</v>
      </c>
      <c r="L34" s="95">
        <v>171</v>
      </c>
      <c r="M34" s="95">
        <v>108</v>
      </c>
      <c r="N34" s="95">
        <v>108</v>
      </c>
      <c r="O34" s="95">
        <v>108</v>
      </c>
      <c r="P34" s="95">
        <v>112</v>
      </c>
      <c r="Q34" s="95">
        <v>135</v>
      </c>
      <c r="R34" s="95">
        <v>164</v>
      </c>
      <c r="S34" s="95">
        <v>160</v>
      </c>
      <c r="T34" s="95">
        <v>161</v>
      </c>
      <c r="U34" s="95">
        <v>156</v>
      </c>
      <c r="V34" s="95">
        <v>137</v>
      </c>
      <c r="W34" s="95">
        <v>151</v>
      </c>
      <c r="X34" s="95">
        <v>164</v>
      </c>
      <c r="Y34" s="95">
        <v>54</v>
      </c>
      <c r="Z34" s="96"/>
      <c r="AA34" s="74">
        <f t="shared" ref="AA34:AA39" si="5">SUM(B34:Z34)</f>
        <v>4321</v>
      </c>
    </row>
    <row r="35" spans="1:27" ht="24.95" customHeight="1" x14ac:dyDescent="0.2">
      <c r="A35" s="97" t="s">
        <v>28</v>
      </c>
      <c r="B35" s="98">
        <v>347</v>
      </c>
      <c r="C35" s="99">
        <v>357</v>
      </c>
      <c r="D35" s="99">
        <v>371</v>
      </c>
      <c r="E35" s="99">
        <v>379</v>
      </c>
      <c r="F35" s="99">
        <v>361</v>
      </c>
      <c r="G35" s="99">
        <v>346</v>
      </c>
      <c r="H35" s="99">
        <v>191</v>
      </c>
      <c r="I35" s="99">
        <v>184</v>
      </c>
      <c r="J35" s="99">
        <v>190</v>
      </c>
      <c r="K35" s="99">
        <v>155</v>
      </c>
      <c r="L35" s="99">
        <v>196</v>
      </c>
      <c r="M35" s="99">
        <v>185</v>
      </c>
      <c r="N35" s="99">
        <v>185</v>
      </c>
      <c r="O35" s="99">
        <v>185</v>
      </c>
      <c r="P35" s="99">
        <v>185</v>
      </c>
      <c r="Q35" s="99">
        <v>105</v>
      </c>
      <c r="R35" s="99">
        <v>95</v>
      </c>
      <c r="S35" s="99">
        <v>95</v>
      </c>
      <c r="T35" s="99">
        <v>95</v>
      </c>
      <c r="U35" s="99">
        <v>95</v>
      </c>
      <c r="V35" s="99">
        <v>95</v>
      </c>
      <c r="W35" s="99">
        <v>255</v>
      </c>
      <c r="X35" s="99">
        <v>295</v>
      </c>
      <c r="Y35" s="99">
        <v>293</v>
      </c>
      <c r="Z35" s="100"/>
      <c r="AA35" s="79">
        <f t="shared" si="5"/>
        <v>5240</v>
      </c>
    </row>
    <row r="36" spans="1:27" ht="24.95" customHeight="1" x14ac:dyDescent="0.2">
      <c r="A36" s="97" t="s">
        <v>29</v>
      </c>
      <c r="B36" s="98">
        <v>946.6</v>
      </c>
      <c r="C36" s="99">
        <v>896.3</v>
      </c>
      <c r="D36" s="99">
        <v>813.6</v>
      </c>
      <c r="E36" s="99">
        <v>745</v>
      </c>
      <c r="F36" s="99">
        <v>923.6</v>
      </c>
      <c r="G36" s="99">
        <v>902.7</v>
      </c>
      <c r="H36" s="99">
        <v>279.7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59.4</v>
      </c>
      <c r="V36" s="99">
        <v>302.7</v>
      </c>
      <c r="W36" s="99">
        <v>152.80000000000001</v>
      </c>
      <c r="X36" s="99">
        <v>177.3</v>
      </c>
      <c r="Y36" s="99">
        <v>881.8</v>
      </c>
      <c r="Z36" s="100"/>
      <c r="AA36" s="79">
        <f t="shared" si="5"/>
        <v>7201.5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55</v>
      </c>
      <c r="Z37" s="100"/>
      <c r="AA37" s="79">
        <f t="shared" si="5"/>
        <v>1205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1537.6</v>
      </c>
      <c r="C39" s="88">
        <f t="shared" si="6"/>
        <v>1555.3</v>
      </c>
      <c r="D39" s="88">
        <f t="shared" si="6"/>
        <v>1491.6</v>
      </c>
      <c r="E39" s="88">
        <f t="shared" si="6"/>
        <v>1498</v>
      </c>
      <c r="F39" s="88">
        <f t="shared" si="6"/>
        <v>1651.6</v>
      </c>
      <c r="G39" s="88">
        <f t="shared" si="6"/>
        <v>1535.7</v>
      </c>
      <c r="H39" s="88">
        <f t="shared" si="6"/>
        <v>796.7</v>
      </c>
      <c r="I39" s="88">
        <f t="shared" si="6"/>
        <v>474</v>
      </c>
      <c r="J39" s="88">
        <f t="shared" si="6"/>
        <v>424</v>
      </c>
      <c r="K39" s="88">
        <f t="shared" si="6"/>
        <v>386</v>
      </c>
      <c r="L39" s="88">
        <f t="shared" si="6"/>
        <v>427</v>
      </c>
      <c r="M39" s="88">
        <f t="shared" si="6"/>
        <v>353</v>
      </c>
      <c r="N39" s="88">
        <f t="shared" si="6"/>
        <v>353</v>
      </c>
      <c r="O39" s="88">
        <f t="shared" si="6"/>
        <v>353</v>
      </c>
      <c r="P39" s="88">
        <f t="shared" si="6"/>
        <v>357</v>
      </c>
      <c r="Q39" s="88">
        <f t="shared" si="6"/>
        <v>300</v>
      </c>
      <c r="R39" s="88">
        <f t="shared" si="6"/>
        <v>319</v>
      </c>
      <c r="S39" s="88">
        <f t="shared" si="6"/>
        <v>315</v>
      </c>
      <c r="T39" s="88">
        <f t="shared" si="6"/>
        <v>316</v>
      </c>
      <c r="U39" s="88">
        <f t="shared" si="6"/>
        <v>360.4</v>
      </c>
      <c r="V39" s="88">
        <f t="shared" si="6"/>
        <v>584.70000000000005</v>
      </c>
      <c r="W39" s="88">
        <f t="shared" si="6"/>
        <v>608.79999999999995</v>
      </c>
      <c r="X39" s="88">
        <f t="shared" si="6"/>
        <v>686.3</v>
      </c>
      <c r="Y39" s="88">
        <f t="shared" si="6"/>
        <v>1283.8</v>
      </c>
      <c r="Z39" s="89" t="str">
        <f t="shared" si="6"/>
        <v/>
      </c>
      <c r="AA39" s="90">
        <f t="shared" si="5"/>
        <v>17967.5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936.6</v>
      </c>
      <c r="C44" s="99">
        <v>886.3</v>
      </c>
      <c r="D44" s="99">
        <v>803.6</v>
      </c>
      <c r="E44" s="99">
        <v>735</v>
      </c>
      <c r="F44" s="99">
        <v>913.6</v>
      </c>
      <c r="G44" s="99">
        <v>892.7</v>
      </c>
      <c r="H44" s="99">
        <v>269.7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>
        <v>49.4</v>
      </c>
      <c r="V44" s="99">
        <v>292.7</v>
      </c>
      <c r="W44" s="99">
        <v>142.80000000000001</v>
      </c>
      <c r="X44" s="99">
        <v>167.3</v>
      </c>
      <c r="Y44" s="99">
        <v>871.8</v>
      </c>
      <c r="Z44" s="100"/>
      <c r="AA44" s="79">
        <f t="shared" si="7"/>
        <v>6961.5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936.6</v>
      </c>
      <c r="C48" s="88">
        <f t="shared" ref="C48:Z48" si="8">IF(LEN(C$2)&gt;0,SUM(C42:C47),"")</f>
        <v>886.3</v>
      </c>
      <c r="D48" s="88">
        <f t="shared" si="8"/>
        <v>803.6</v>
      </c>
      <c r="E48" s="88">
        <f t="shared" si="8"/>
        <v>735</v>
      </c>
      <c r="F48" s="88">
        <f t="shared" si="8"/>
        <v>913.6</v>
      </c>
      <c r="G48" s="88">
        <f t="shared" si="8"/>
        <v>892.7</v>
      </c>
      <c r="H48" s="88">
        <f t="shared" si="8"/>
        <v>269.7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49.4</v>
      </c>
      <c r="V48" s="88">
        <f t="shared" si="8"/>
        <v>292.7</v>
      </c>
      <c r="W48" s="88">
        <f t="shared" si="8"/>
        <v>142.80000000000001</v>
      </c>
      <c r="X48" s="88">
        <f t="shared" si="8"/>
        <v>167.3</v>
      </c>
      <c r="Y48" s="88">
        <f t="shared" si="8"/>
        <v>871.8</v>
      </c>
      <c r="Z48" s="89" t="str">
        <f t="shared" si="8"/>
        <v/>
      </c>
      <c r="AA48" s="90">
        <f t="shared" si="7"/>
        <v>6961.5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4745.8940000000002</v>
      </c>
      <c r="C51" s="88">
        <f t="shared" si="10"/>
        <v>4573.9250000000002</v>
      </c>
      <c r="D51" s="88">
        <f t="shared" si="10"/>
        <v>4530.7620000000006</v>
      </c>
      <c r="E51" s="88">
        <f t="shared" si="10"/>
        <v>4531.1379999999999</v>
      </c>
      <c r="F51" s="88">
        <f t="shared" si="10"/>
        <v>4628.9660000000003</v>
      </c>
      <c r="G51" s="88">
        <f t="shared" si="10"/>
        <v>5093.5560000000005</v>
      </c>
      <c r="H51" s="88">
        <f t="shared" si="10"/>
        <v>5785.4789999999994</v>
      </c>
      <c r="I51" s="88">
        <f t="shared" si="10"/>
        <v>6907.7340000000004</v>
      </c>
      <c r="J51" s="88">
        <f t="shared" si="10"/>
        <v>7272.8729999999996</v>
      </c>
      <c r="K51" s="88">
        <f t="shared" si="10"/>
        <v>7383.1559999999999</v>
      </c>
      <c r="L51" s="88">
        <f t="shared" si="10"/>
        <v>7432.0689999999995</v>
      </c>
      <c r="M51" s="88">
        <f t="shared" si="10"/>
        <v>7528.5290000000005</v>
      </c>
      <c r="N51" s="88">
        <f t="shared" si="10"/>
        <v>7414.7560000000003</v>
      </c>
      <c r="O51" s="88">
        <f t="shared" si="10"/>
        <v>7282.5529999999999</v>
      </c>
      <c r="P51" s="88">
        <f t="shared" si="10"/>
        <v>7357.6769999999997</v>
      </c>
      <c r="Q51" s="88">
        <f t="shared" si="10"/>
        <v>7389.7469999999994</v>
      </c>
      <c r="R51" s="88">
        <f t="shared" si="10"/>
        <v>7504.8040000000001</v>
      </c>
      <c r="S51" s="88">
        <f t="shared" si="10"/>
        <v>7645.2489999999998</v>
      </c>
      <c r="T51" s="88">
        <f t="shared" si="10"/>
        <v>7551.5109999999995</v>
      </c>
      <c r="U51" s="88">
        <f t="shared" si="10"/>
        <v>7158.2220000000007</v>
      </c>
      <c r="V51" s="88">
        <f t="shared" si="10"/>
        <v>6748.1780000000008</v>
      </c>
      <c r="W51" s="88">
        <f t="shared" si="10"/>
        <v>6177.0880000000006</v>
      </c>
      <c r="X51" s="88">
        <f t="shared" si="10"/>
        <v>5664.8010000000004</v>
      </c>
      <c r="Y51" s="88">
        <f t="shared" si="10"/>
        <v>5249.1579999999994</v>
      </c>
      <c r="Z51" s="89" t="str">
        <f t="shared" si="10"/>
        <v/>
      </c>
      <c r="AA51" s="104">
        <f>SUM(B51:Z51)</f>
        <v>153557.82499999998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4745.8580000000002</v>
      </c>
      <c r="C4" s="18">
        <v>4573.9660000000013</v>
      </c>
      <c r="D4" s="18">
        <v>4530.808</v>
      </c>
      <c r="E4" s="18">
        <v>4531.1149999999998</v>
      </c>
      <c r="F4" s="18">
        <v>4628.987000000001</v>
      </c>
      <c r="G4" s="18">
        <v>5093.6050000000014</v>
      </c>
      <c r="H4" s="18">
        <v>5785.5029999999988</v>
      </c>
      <c r="I4" s="18">
        <v>6907.7210000000005</v>
      </c>
      <c r="J4" s="18">
        <v>7272.9070000000011</v>
      </c>
      <c r="K4" s="18">
        <v>7383.1610000000001</v>
      </c>
      <c r="L4" s="18">
        <v>7432.0389999999998</v>
      </c>
      <c r="M4" s="18">
        <v>7528.5290000000014</v>
      </c>
      <c r="N4" s="18">
        <v>7414.7849999999999</v>
      </c>
      <c r="O4" s="18">
        <v>7282.5530000000017</v>
      </c>
      <c r="P4" s="18">
        <v>7357.6770000000024</v>
      </c>
      <c r="Q4" s="18">
        <v>7389.7209999999995</v>
      </c>
      <c r="R4" s="18">
        <v>7504.8329999999996</v>
      </c>
      <c r="S4" s="18">
        <v>7645.3060000000005</v>
      </c>
      <c r="T4" s="18">
        <v>7551.5180000000018</v>
      </c>
      <c r="U4" s="18">
        <v>7158.1969999999992</v>
      </c>
      <c r="V4" s="18">
        <v>6748.1469999999999</v>
      </c>
      <c r="W4" s="18">
        <v>6177.0669999999991</v>
      </c>
      <c r="X4" s="18">
        <v>5664.8349999999991</v>
      </c>
      <c r="Y4" s="18">
        <v>5249.174</v>
      </c>
      <c r="Z4" s="19"/>
      <c r="AA4" s="20">
        <f>SUM(B4:Z4)</f>
        <v>153558.01199999999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93.86</v>
      </c>
      <c r="C7" s="28">
        <v>89.81</v>
      </c>
      <c r="D7" s="28">
        <v>88.02</v>
      </c>
      <c r="E7" s="28">
        <v>85.38</v>
      </c>
      <c r="F7" s="28">
        <v>85.83</v>
      </c>
      <c r="G7" s="28">
        <v>94.86</v>
      </c>
      <c r="H7" s="28">
        <v>110.96</v>
      </c>
      <c r="I7" s="28">
        <v>141.53</v>
      </c>
      <c r="J7" s="28">
        <v>162.9</v>
      </c>
      <c r="K7" s="28">
        <v>138.22</v>
      </c>
      <c r="L7" s="28">
        <v>133.93</v>
      </c>
      <c r="M7" s="28">
        <v>130.37</v>
      </c>
      <c r="N7" s="28">
        <v>126.56</v>
      </c>
      <c r="O7" s="28">
        <v>129.80000000000001</v>
      </c>
      <c r="P7" s="28">
        <v>129.58000000000001</v>
      </c>
      <c r="Q7" s="28">
        <v>146.51</v>
      </c>
      <c r="R7" s="28">
        <v>163.22999999999999</v>
      </c>
      <c r="S7" s="28">
        <v>173.1</v>
      </c>
      <c r="T7" s="28">
        <v>154.63</v>
      </c>
      <c r="U7" s="28">
        <v>138.25</v>
      </c>
      <c r="V7" s="28">
        <v>122</v>
      </c>
      <c r="W7" s="28">
        <v>105.55</v>
      </c>
      <c r="X7" s="28">
        <v>100</v>
      </c>
      <c r="Y7" s="28">
        <v>91.76</v>
      </c>
      <c r="Z7" s="29"/>
      <c r="AA7" s="30">
        <f>IF(SUM(B7:Z7)&lt;&gt;0,AVERAGEIF(B7:Z7,"&lt;&gt;"""),"")</f>
        <v>122.36000000000001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939.33499999999992</v>
      </c>
      <c r="C19" s="72">
        <v>940.05399999999997</v>
      </c>
      <c r="D19" s="72">
        <v>921.89600000000007</v>
      </c>
      <c r="E19" s="72">
        <v>913.54499999999996</v>
      </c>
      <c r="F19" s="72">
        <v>922.221</v>
      </c>
      <c r="G19" s="72">
        <v>914.38199999999995</v>
      </c>
      <c r="H19" s="72">
        <v>920.08299999999997</v>
      </c>
      <c r="I19" s="72">
        <v>794.81200000000001</v>
      </c>
      <c r="J19" s="72">
        <v>851.74199999999996</v>
      </c>
      <c r="K19" s="72">
        <v>805.13300000000004</v>
      </c>
      <c r="L19" s="72">
        <v>823.23199999999997</v>
      </c>
      <c r="M19" s="72">
        <v>829.0809999999999</v>
      </c>
      <c r="N19" s="72">
        <v>808.2829999999999</v>
      </c>
      <c r="O19" s="72">
        <v>811.55399999999997</v>
      </c>
      <c r="P19" s="72">
        <v>789.40599999999995</v>
      </c>
      <c r="Q19" s="72">
        <v>792.35599999999999</v>
      </c>
      <c r="R19" s="72">
        <v>769.63700000000006</v>
      </c>
      <c r="S19" s="72">
        <v>753.56999999999994</v>
      </c>
      <c r="T19" s="72">
        <v>759.60500000000002</v>
      </c>
      <c r="U19" s="72">
        <v>756.995</v>
      </c>
      <c r="V19" s="72">
        <v>746.87799999999993</v>
      </c>
      <c r="W19" s="72">
        <v>809.05899999999997</v>
      </c>
      <c r="X19" s="72">
        <v>872.471</v>
      </c>
      <c r="Y19" s="72">
        <v>928.79099999999994</v>
      </c>
      <c r="Z19" s="73"/>
      <c r="AA19" s="74">
        <f t="shared" ref="AA19:AA24" si="2">SUM(B19:Z19)</f>
        <v>20174.121000000003</v>
      </c>
    </row>
    <row r="20" spans="1:27" ht="24.95" customHeight="1" x14ac:dyDescent="0.2">
      <c r="A20" s="75" t="s">
        <v>15</v>
      </c>
      <c r="B20" s="76">
        <v>723.3689999999998</v>
      </c>
      <c r="C20" s="77">
        <v>721.65099999999984</v>
      </c>
      <c r="D20" s="77">
        <v>756.96500000000003</v>
      </c>
      <c r="E20" s="77">
        <v>774.77099999999984</v>
      </c>
      <c r="F20" s="77">
        <v>799.26900000000001</v>
      </c>
      <c r="G20" s="77">
        <v>946.90800000000002</v>
      </c>
      <c r="H20" s="77">
        <v>1185.0520000000001</v>
      </c>
      <c r="I20" s="77">
        <v>1322.0399999999997</v>
      </c>
      <c r="J20" s="77">
        <v>1323.3080000000002</v>
      </c>
      <c r="K20" s="77">
        <v>1311.4140000000002</v>
      </c>
      <c r="L20" s="77">
        <v>1301.4690000000001</v>
      </c>
      <c r="M20" s="77">
        <v>1246.1990000000001</v>
      </c>
      <c r="N20" s="77">
        <v>1237.309</v>
      </c>
      <c r="O20" s="77">
        <v>1214.9699999999996</v>
      </c>
      <c r="P20" s="77">
        <v>1240.43</v>
      </c>
      <c r="Q20" s="77">
        <v>1244.3789999999999</v>
      </c>
      <c r="R20" s="77">
        <v>1295.222</v>
      </c>
      <c r="S20" s="77">
        <v>1292.1319999999996</v>
      </c>
      <c r="T20" s="77">
        <v>1249.2150000000001</v>
      </c>
      <c r="U20" s="77">
        <v>1198.5409999999999</v>
      </c>
      <c r="V20" s="77">
        <v>1089.5529999999999</v>
      </c>
      <c r="W20" s="77">
        <v>941.29099999999994</v>
      </c>
      <c r="X20" s="77">
        <v>870.38299999999992</v>
      </c>
      <c r="Y20" s="77">
        <v>853.12900000000002</v>
      </c>
      <c r="Z20" s="78"/>
      <c r="AA20" s="79">
        <f t="shared" si="2"/>
        <v>26138.969000000008</v>
      </c>
    </row>
    <row r="21" spans="1:27" ht="24.95" customHeight="1" x14ac:dyDescent="0.2">
      <c r="A21" s="75" t="s">
        <v>16</v>
      </c>
      <c r="B21" s="80">
        <v>2147.654</v>
      </c>
      <c r="C21" s="81">
        <v>2030.2610000000002</v>
      </c>
      <c r="D21" s="81">
        <v>1970.4470000000001</v>
      </c>
      <c r="E21" s="81">
        <v>1960.299</v>
      </c>
      <c r="F21" s="81">
        <v>2015.9970000000001</v>
      </c>
      <c r="G21" s="81">
        <v>2312.8150000000001</v>
      </c>
      <c r="H21" s="81">
        <v>2631.8680000000004</v>
      </c>
      <c r="I21" s="81">
        <v>2895.8690000000001</v>
      </c>
      <c r="J21" s="81">
        <v>3081.1570000000002</v>
      </c>
      <c r="K21" s="81">
        <v>3209.7129999999997</v>
      </c>
      <c r="L21" s="81">
        <v>3297.6370000000006</v>
      </c>
      <c r="M21" s="81">
        <v>3288.248</v>
      </c>
      <c r="N21" s="81">
        <v>3277.192</v>
      </c>
      <c r="O21" s="81">
        <v>3155.0280000000002</v>
      </c>
      <c r="P21" s="81">
        <v>3201.3399999999997</v>
      </c>
      <c r="Q21" s="81">
        <v>3258.2860000000001</v>
      </c>
      <c r="R21" s="81">
        <v>3543.5740000000001</v>
      </c>
      <c r="S21" s="81">
        <v>3823.8040000000001</v>
      </c>
      <c r="T21" s="81">
        <v>3871.5980000000004</v>
      </c>
      <c r="U21" s="81">
        <v>3894.6609999999996</v>
      </c>
      <c r="V21" s="81">
        <v>3662.7150000000001</v>
      </c>
      <c r="W21" s="81">
        <v>3273.2160000000003</v>
      </c>
      <c r="X21" s="81">
        <v>2862.9809999999998</v>
      </c>
      <c r="Y21" s="81">
        <v>2438.2540000000004</v>
      </c>
      <c r="Z21" s="78"/>
      <c r="AA21" s="79">
        <f t="shared" si="2"/>
        <v>71104.614000000001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82.5</v>
      </c>
      <c r="C23" s="77">
        <v>79</v>
      </c>
      <c r="D23" s="77">
        <v>82.5</v>
      </c>
      <c r="E23" s="77">
        <v>83.5</v>
      </c>
      <c r="F23" s="77">
        <v>85.5</v>
      </c>
      <c r="G23" s="77">
        <v>87.5</v>
      </c>
      <c r="H23" s="77">
        <v>103.5</v>
      </c>
      <c r="I23" s="77">
        <v>109.5</v>
      </c>
      <c r="J23" s="77">
        <v>114</v>
      </c>
      <c r="K23" s="77">
        <v>111</v>
      </c>
      <c r="L23" s="77">
        <v>114.5</v>
      </c>
      <c r="M23" s="77">
        <v>112</v>
      </c>
      <c r="N23" s="77">
        <v>97</v>
      </c>
      <c r="O23" s="77">
        <v>94</v>
      </c>
      <c r="P23" s="77">
        <v>106.5</v>
      </c>
      <c r="Q23" s="77">
        <v>118.5</v>
      </c>
      <c r="R23" s="77">
        <v>136.5</v>
      </c>
      <c r="S23" s="77">
        <v>132.5</v>
      </c>
      <c r="T23" s="77">
        <v>132.5</v>
      </c>
      <c r="U23" s="77">
        <v>130</v>
      </c>
      <c r="V23" s="77">
        <v>111</v>
      </c>
      <c r="W23" s="77">
        <v>101.5</v>
      </c>
      <c r="X23" s="77">
        <v>92</v>
      </c>
      <c r="Y23" s="77">
        <v>82</v>
      </c>
      <c r="Z23" s="77"/>
      <c r="AA23" s="79">
        <f t="shared" si="2"/>
        <v>2499</v>
      </c>
    </row>
    <row r="24" spans="1:27" ht="24.95" customHeight="1" x14ac:dyDescent="0.2">
      <c r="A24" s="85" t="s">
        <v>19</v>
      </c>
      <c r="B24" s="77">
        <v>213.99999999999994</v>
      </c>
      <c r="C24" s="77">
        <v>205</v>
      </c>
      <c r="D24" s="77">
        <v>201.00000000000003</v>
      </c>
      <c r="E24" s="77">
        <v>201.00000000000003</v>
      </c>
      <c r="F24" s="77">
        <v>207.99999999999997</v>
      </c>
      <c r="G24" s="77">
        <v>234</v>
      </c>
      <c r="H24" s="77">
        <v>270</v>
      </c>
      <c r="I24" s="77">
        <v>298</v>
      </c>
      <c r="J24" s="77">
        <v>311.99999999999994</v>
      </c>
      <c r="K24" s="77">
        <v>311.99999999999994</v>
      </c>
      <c r="L24" s="77">
        <v>311.99999999999994</v>
      </c>
      <c r="M24" s="77">
        <v>314</v>
      </c>
      <c r="N24" s="77">
        <v>312.99999999999994</v>
      </c>
      <c r="O24" s="77">
        <v>308</v>
      </c>
      <c r="P24" s="77">
        <v>304.00000000000006</v>
      </c>
      <c r="Q24" s="77">
        <v>306.99999999999994</v>
      </c>
      <c r="R24" s="77">
        <v>342</v>
      </c>
      <c r="S24" s="77">
        <v>357.00000000000006</v>
      </c>
      <c r="T24" s="77">
        <v>353.99999999999994</v>
      </c>
      <c r="U24" s="77">
        <v>346</v>
      </c>
      <c r="V24" s="77">
        <v>322</v>
      </c>
      <c r="W24" s="77">
        <v>291</v>
      </c>
      <c r="X24" s="77">
        <v>260</v>
      </c>
      <c r="Y24" s="77">
        <v>231</v>
      </c>
      <c r="Z24" s="77"/>
      <c r="AA24" s="79">
        <f t="shared" si="2"/>
        <v>6816</v>
      </c>
    </row>
    <row r="25" spans="1:27" ht="30" customHeight="1" thickBot="1" x14ac:dyDescent="0.25">
      <c r="A25" s="86" t="s">
        <v>20</v>
      </c>
      <c r="B25" s="87">
        <f t="shared" ref="B25:AA25" si="3">SUM(B19:B24)</f>
        <v>4106.8579999999993</v>
      </c>
      <c r="C25" s="88">
        <f t="shared" si="3"/>
        <v>3975.9660000000003</v>
      </c>
      <c r="D25" s="88">
        <f t="shared" si="3"/>
        <v>3932.808</v>
      </c>
      <c r="E25" s="88">
        <f t="shared" si="3"/>
        <v>3933.1149999999998</v>
      </c>
      <c r="F25" s="88">
        <f t="shared" si="3"/>
        <v>4030.9870000000001</v>
      </c>
      <c r="G25" s="88">
        <f t="shared" si="3"/>
        <v>4495.6049999999996</v>
      </c>
      <c r="H25" s="88">
        <f t="shared" si="3"/>
        <v>5110.5030000000006</v>
      </c>
      <c r="I25" s="88">
        <f t="shared" si="3"/>
        <v>5420.2209999999995</v>
      </c>
      <c r="J25" s="88">
        <f t="shared" si="3"/>
        <v>5682.2070000000003</v>
      </c>
      <c r="K25" s="88">
        <f t="shared" si="3"/>
        <v>5749.26</v>
      </c>
      <c r="L25" s="88">
        <f t="shared" si="3"/>
        <v>5848.8380000000006</v>
      </c>
      <c r="M25" s="88">
        <f t="shared" si="3"/>
        <v>5789.5280000000002</v>
      </c>
      <c r="N25" s="88">
        <f t="shared" si="3"/>
        <v>5732.7839999999997</v>
      </c>
      <c r="O25" s="88">
        <f t="shared" si="3"/>
        <v>5583.5519999999997</v>
      </c>
      <c r="P25" s="88">
        <f t="shared" si="3"/>
        <v>5641.6759999999995</v>
      </c>
      <c r="Q25" s="88">
        <f t="shared" si="3"/>
        <v>5720.5209999999997</v>
      </c>
      <c r="R25" s="88">
        <f t="shared" si="3"/>
        <v>6086.933</v>
      </c>
      <c r="S25" s="88">
        <f t="shared" si="3"/>
        <v>6359.0059999999994</v>
      </c>
      <c r="T25" s="88">
        <f t="shared" si="3"/>
        <v>6366.9180000000006</v>
      </c>
      <c r="U25" s="88">
        <f t="shared" si="3"/>
        <v>6326.1970000000001</v>
      </c>
      <c r="V25" s="88">
        <f t="shared" si="3"/>
        <v>5932.1459999999997</v>
      </c>
      <c r="W25" s="88">
        <f t="shared" si="3"/>
        <v>5416.0660000000007</v>
      </c>
      <c r="X25" s="88">
        <f t="shared" si="3"/>
        <v>4957.8349999999991</v>
      </c>
      <c r="Y25" s="88">
        <f t="shared" si="3"/>
        <v>4533.1740000000009</v>
      </c>
      <c r="Z25" s="89">
        <f t="shared" si="3"/>
        <v>0</v>
      </c>
      <c r="AA25" s="90">
        <f t="shared" si="3"/>
        <v>126732.70400000001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515.4</v>
      </c>
      <c r="C28" s="72">
        <v>503</v>
      </c>
      <c r="D28" s="72">
        <v>502.26</v>
      </c>
      <c r="E28" s="72">
        <v>502.82</v>
      </c>
      <c r="F28" s="72">
        <v>511.69</v>
      </c>
      <c r="G28" s="72">
        <v>539.74</v>
      </c>
      <c r="H28" s="72">
        <v>558.41999999999996</v>
      </c>
      <c r="I28" s="72">
        <v>592.91999999999996</v>
      </c>
      <c r="J28" s="72">
        <v>636.74</v>
      </c>
      <c r="K28" s="72">
        <v>636.67999999999995</v>
      </c>
      <c r="L28" s="72">
        <v>636.02</v>
      </c>
      <c r="M28" s="72">
        <v>637.63</v>
      </c>
      <c r="N28" s="72">
        <v>618.84</v>
      </c>
      <c r="O28" s="72">
        <v>610.66</v>
      </c>
      <c r="P28" s="72">
        <v>616.21</v>
      </c>
      <c r="Q28" s="72">
        <v>629.30999999999995</v>
      </c>
      <c r="R28" s="72">
        <v>684.5</v>
      </c>
      <c r="S28" s="72">
        <v>697.63</v>
      </c>
      <c r="T28" s="72">
        <v>694.28</v>
      </c>
      <c r="U28" s="72">
        <v>685.8</v>
      </c>
      <c r="V28" s="72">
        <v>645.11</v>
      </c>
      <c r="W28" s="72">
        <v>579.55999999999995</v>
      </c>
      <c r="X28" s="72">
        <v>541.37</v>
      </c>
      <c r="Y28" s="72">
        <v>541.72</v>
      </c>
      <c r="Z28" s="73"/>
      <c r="AA28" s="74">
        <f>SUM(B28:Z28)</f>
        <v>14318.31</v>
      </c>
    </row>
    <row r="29" spans="1:27" ht="24.95" customHeight="1" x14ac:dyDescent="0.2">
      <c r="A29" s="75" t="s">
        <v>23</v>
      </c>
      <c r="B29" s="76">
        <v>3730.4580000000001</v>
      </c>
      <c r="C29" s="77">
        <v>3570.9659999999999</v>
      </c>
      <c r="D29" s="77">
        <v>3528.5479999999998</v>
      </c>
      <c r="E29" s="77">
        <v>3528.2950000000001</v>
      </c>
      <c r="F29" s="77">
        <v>3617.297</v>
      </c>
      <c r="G29" s="77">
        <v>4053.8649999999998</v>
      </c>
      <c r="H29" s="77">
        <v>4727.0829999999996</v>
      </c>
      <c r="I29" s="77">
        <v>5015.3010000000004</v>
      </c>
      <c r="J29" s="77">
        <v>5201.4669999999996</v>
      </c>
      <c r="K29" s="77">
        <v>5318.5810000000001</v>
      </c>
      <c r="L29" s="77">
        <v>5453.8190000000004</v>
      </c>
      <c r="M29" s="77">
        <v>5378.8990000000003</v>
      </c>
      <c r="N29" s="77">
        <v>5341.9449999999997</v>
      </c>
      <c r="O29" s="77">
        <v>5210.893</v>
      </c>
      <c r="P29" s="77">
        <v>5299.4669999999996</v>
      </c>
      <c r="Q29" s="77">
        <v>5389.2110000000002</v>
      </c>
      <c r="R29" s="77">
        <v>5730.433</v>
      </c>
      <c r="S29" s="77">
        <v>5989.3760000000002</v>
      </c>
      <c r="T29" s="77">
        <v>6000.6379999999999</v>
      </c>
      <c r="U29" s="77">
        <v>5972.3969999999999</v>
      </c>
      <c r="V29" s="77">
        <v>5603.0370000000003</v>
      </c>
      <c r="W29" s="77">
        <v>5097.5069999999996</v>
      </c>
      <c r="X29" s="77">
        <v>4623.4650000000001</v>
      </c>
      <c r="Y29" s="77">
        <v>4207.4539999999997</v>
      </c>
      <c r="Z29" s="78"/>
      <c r="AA29" s="79">
        <f>SUM(B29:Z29)</f>
        <v>117590.40199999999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4245.8580000000002</v>
      </c>
      <c r="C31" s="62">
        <f t="shared" si="4"/>
        <v>4073.9659999999999</v>
      </c>
      <c r="D31" s="62">
        <f t="shared" si="4"/>
        <v>4030.808</v>
      </c>
      <c r="E31" s="62">
        <f t="shared" si="4"/>
        <v>4031.1150000000002</v>
      </c>
      <c r="F31" s="62">
        <f t="shared" si="4"/>
        <v>4128.9870000000001</v>
      </c>
      <c r="G31" s="62">
        <f t="shared" si="4"/>
        <v>4593.6049999999996</v>
      </c>
      <c r="H31" s="62">
        <f t="shared" si="4"/>
        <v>5285.5029999999997</v>
      </c>
      <c r="I31" s="62">
        <f t="shared" si="4"/>
        <v>5608.2210000000005</v>
      </c>
      <c r="J31" s="62">
        <f t="shared" si="4"/>
        <v>5838.2069999999994</v>
      </c>
      <c r="K31" s="62">
        <f t="shared" si="4"/>
        <v>5955.2610000000004</v>
      </c>
      <c r="L31" s="62">
        <f t="shared" si="4"/>
        <v>6089.8389999999999</v>
      </c>
      <c r="M31" s="62">
        <f t="shared" si="4"/>
        <v>6016.5290000000005</v>
      </c>
      <c r="N31" s="62">
        <f t="shared" si="4"/>
        <v>5960.7849999999999</v>
      </c>
      <c r="O31" s="62">
        <f t="shared" si="4"/>
        <v>5821.5529999999999</v>
      </c>
      <c r="P31" s="62">
        <f t="shared" si="4"/>
        <v>5915.6769999999997</v>
      </c>
      <c r="Q31" s="62">
        <f t="shared" si="4"/>
        <v>6018.5210000000006</v>
      </c>
      <c r="R31" s="62">
        <f t="shared" si="4"/>
        <v>6414.933</v>
      </c>
      <c r="S31" s="62">
        <f t="shared" si="4"/>
        <v>6687.0060000000003</v>
      </c>
      <c r="T31" s="62">
        <f t="shared" si="4"/>
        <v>6694.9179999999997</v>
      </c>
      <c r="U31" s="62">
        <f t="shared" si="4"/>
        <v>6658.1970000000001</v>
      </c>
      <c r="V31" s="62">
        <f t="shared" si="4"/>
        <v>6248.1469999999999</v>
      </c>
      <c r="W31" s="62">
        <f t="shared" si="4"/>
        <v>5677.0669999999991</v>
      </c>
      <c r="X31" s="62">
        <f t="shared" si="4"/>
        <v>5164.835</v>
      </c>
      <c r="Y31" s="62">
        <f t="shared" si="4"/>
        <v>4749.174</v>
      </c>
      <c r="Z31" s="63">
        <f t="shared" si="4"/>
        <v>0</v>
      </c>
      <c r="AA31" s="64">
        <f t="shared" si="4"/>
        <v>131908.712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70</v>
      </c>
      <c r="C34" s="95">
        <v>68</v>
      </c>
      <c r="D34" s="95">
        <v>68</v>
      </c>
      <c r="E34" s="95">
        <v>68</v>
      </c>
      <c r="F34" s="95">
        <v>68</v>
      </c>
      <c r="G34" s="95">
        <v>68</v>
      </c>
      <c r="H34" s="95">
        <v>35</v>
      </c>
      <c r="I34" s="95">
        <v>35</v>
      </c>
      <c r="J34" s="95">
        <v>70</v>
      </c>
      <c r="K34" s="95">
        <v>73</v>
      </c>
      <c r="L34" s="95">
        <v>108</v>
      </c>
      <c r="M34" s="95">
        <v>94</v>
      </c>
      <c r="N34" s="95">
        <v>95</v>
      </c>
      <c r="O34" s="95">
        <v>105</v>
      </c>
      <c r="P34" s="95">
        <v>116</v>
      </c>
      <c r="Q34" s="95">
        <v>115</v>
      </c>
      <c r="R34" s="95">
        <v>125</v>
      </c>
      <c r="S34" s="95">
        <v>125</v>
      </c>
      <c r="T34" s="95">
        <v>125</v>
      </c>
      <c r="U34" s="95">
        <v>129</v>
      </c>
      <c r="V34" s="95">
        <v>118</v>
      </c>
      <c r="W34" s="95">
        <v>83</v>
      </c>
      <c r="X34" s="95">
        <v>109</v>
      </c>
      <c r="Y34" s="95">
        <v>115</v>
      </c>
      <c r="Z34" s="96"/>
      <c r="AA34" s="74">
        <f t="shared" ref="AA34:AA39" si="5">SUM(B34:Z34)</f>
        <v>2185</v>
      </c>
    </row>
    <row r="35" spans="1:27" ht="24.95" customHeight="1" x14ac:dyDescent="0.2">
      <c r="A35" s="97" t="s">
        <v>41</v>
      </c>
      <c r="B35" s="98">
        <v>69</v>
      </c>
      <c r="C35" s="99">
        <v>30</v>
      </c>
      <c r="D35" s="99">
        <v>30</v>
      </c>
      <c r="E35" s="99">
        <v>30</v>
      </c>
      <c r="F35" s="99">
        <v>30</v>
      </c>
      <c r="G35" s="99">
        <v>30</v>
      </c>
      <c r="H35" s="99">
        <v>140</v>
      </c>
      <c r="I35" s="99">
        <v>153</v>
      </c>
      <c r="J35" s="99">
        <v>86</v>
      </c>
      <c r="K35" s="99">
        <v>133.001</v>
      </c>
      <c r="L35" s="99">
        <v>133.001</v>
      </c>
      <c r="M35" s="99">
        <v>133.001</v>
      </c>
      <c r="N35" s="99">
        <v>133.001</v>
      </c>
      <c r="O35" s="99">
        <v>133.001</v>
      </c>
      <c r="P35" s="99">
        <v>158.001</v>
      </c>
      <c r="Q35" s="99">
        <v>183</v>
      </c>
      <c r="R35" s="99">
        <v>203</v>
      </c>
      <c r="S35" s="99">
        <v>203</v>
      </c>
      <c r="T35" s="99">
        <v>203</v>
      </c>
      <c r="U35" s="99">
        <v>203</v>
      </c>
      <c r="V35" s="99">
        <v>198.001</v>
      </c>
      <c r="W35" s="99">
        <v>178.001</v>
      </c>
      <c r="X35" s="99">
        <v>98</v>
      </c>
      <c r="Y35" s="99">
        <v>96</v>
      </c>
      <c r="Z35" s="100"/>
      <c r="AA35" s="79">
        <f t="shared" si="5"/>
        <v>2986.0080000000003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1034</v>
      </c>
      <c r="J36" s="99">
        <v>1001</v>
      </c>
      <c r="K36" s="99">
        <v>927.9</v>
      </c>
      <c r="L36" s="99">
        <v>842.2</v>
      </c>
      <c r="M36" s="99">
        <v>1012</v>
      </c>
      <c r="N36" s="99">
        <v>954</v>
      </c>
      <c r="O36" s="99">
        <v>961</v>
      </c>
      <c r="P36" s="99">
        <v>942</v>
      </c>
      <c r="Q36" s="99">
        <v>871.2</v>
      </c>
      <c r="R36" s="99">
        <v>589.9</v>
      </c>
      <c r="S36" s="99">
        <v>589.4</v>
      </c>
      <c r="T36" s="99">
        <v>356.6</v>
      </c>
      <c r="U36" s="99"/>
      <c r="V36" s="99"/>
      <c r="W36" s="99"/>
      <c r="X36" s="99"/>
      <c r="Y36" s="99"/>
      <c r="Z36" s="100"/>
      <c r="AA36" s="79">
        <f t="shared" si="5"/>
        <v>10081.200000000001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5</v>
      </c>
      <c r="Z37" s="100"/>
      <c r="AA37" s="79">
        <f t="shared" si="5"/>
        <v>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265.5</v>
      </c>
      <c r="J38" s="99">
        <v>433.7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368.9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11568.1</v>
      </c>
    </row>
    <row r="39" spans="1:27" ht="30" customHeight="1" thickBot="1" x14ac:dyDescent="0.25">
      <c r="A39" s="86" t="s">
        <v>45</v>
      </c>
      <c r="B39" s="87">
        <f t="shared" ref="B39:Z39" si="6">SUM(B34:B38)</f>
        <v>639</v>
      </c>
      <c r="C39" s="88">
        <f t="shared" si="6"/>
        <v>598</v>
      </c>
      <c r="D39" s="88">
        <f t="shared" si="6"/>
        <v>598</v>
      </c>
      <c r="E39" s="88">
        <f t="shared" si="6"/>
        <v>598</v>
      </c>
      <c r="F39" s="88">
        <f t="shared" si="6"/>
        <v>598</v>
      </c>
      <c r="G39" s="88">
        <f t="shared" si="6"/>
        <v>598</v>
      </c>
      <c r="H39" s="88">
        <f t="shared" si="6"/>
        <v>675</v>
      </c>
      <c r="I39" s="88">
        <f t="shared" si="6"/>
        <v>1487.5</v>
      </c>
      <c r="J39" s="88">
        <f t="shared" si="6"/>
        <v>1590.7</v>
      </c>
      <c r="K39" s="88">
        <f t="shared" si="6"/>
        <v>1633.9010000000001</v>
      </c>
      <c r="L39" s="88">
        <f t="shared" si="6"/>
        <v>1583.201</v>
      </c>
      <c r="M39" s="88">
        <f t="shared" si="6"/>
        <v>1739.001</v>
      </c>
      <c r="N39" s="88">
        <f t="shared" si="6"/>
        <v>1682.001</v>
      </c>
      <c r="O39" s="88">
        <f t="shared" si="6"/>
        <v>1699.001</v>
      </c>
      <c r="P39" s="88">
        <f t="shared" si="6"/>
        <v>1716.001</v>
      </c>
      <c r="Q39" s="88">
        <f t="shared" si="6"/>
        <v>1669.2</v>
      </c>
      <c r="R39" s="88">
        <f t="shared" si="6"/>
        <v>1417.9</v>
      </c>
      <c r="S39" s="88">
        <f t="shared" si="6"/>
        <v>1286.3</v>
      </c>
      <c r="T39" s="88">
        <f t="shared" si="6"/>
        <v>1184.5999999999999</v>
      </c>
      <c r="U39" s="88">
        <f t="shared" si="6"/>
        <v>832</v>
      </c>
      <c r="V39" s="88">
        <f t="shared" si="6"/>
        <v>816.00099999999998</v>
      </c>
      <c r="W39" s="88">
        <f t="shared" si="6"/>
        <v>761.00099999999998</v>
      </c>
      <c r="X39" s="88">
        <f t="shared" si="6"/>
        <v>707</v>
      </c>
      <c r="Y39" s="88">
        <f t="shared" si="6"/>
        <v>716</v>
      </c>
      <c r="Z39" s="89">
        <f t="shared" si="6"/>
        <v>0</v>
      </c>
      <c r="AA39" s="90">
        <f t="shared" si="5"/>
        <v>26825.308000000001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1034</v>
      </c>
      <c r="J44" s="99">
        <v>1001</v>
      </c>
      <c r="K44" s="99">
        <v>927.9</v>
      </c>
      <c r="L44" s="99">
        <v>842.2</v>
      </c>
      <c r="M44" s="99">
        <v>1012</v>
      </c>
      <c r="N44" s="99">
        <v>954</v>
      </c>
      <c r="O44" s="99">
        <v>961</v>
      </c>
      <c r="P44" s="99">
        <v>942</v>
      </c>
      <c r="Q44" s="99">
        <v>871.2</v>
      </c>
      <c r="R44" s="99">
        <v>589.9</v>
      </c>
      <c r="S44" s="99">
        <v>589.4</v>
      </c>
      <c r="T44" s="99">
        <v>356.6</v>
      </c>
      <c r="U44" s="99"/>
      <c r="V44" s="99"/>
      <c r="W44" s="99"/>
      <c r="X44" s="99"/>
      <c r="Y44" s="99"/>
      <c r="Z44" s="100"/>
      <c r="AA44" s="79">
        <f t="shared" si="7"/>
        <v>10081.200000000001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265.5</v>
      </c>
      <c r="J46" s="99">
        <v>433.7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368.9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11568.1</v>
      </c>
    </row>
    <row r="47" spans="1:27" ht="24.95" customHeight="1" x14ac:dyDescent="0.2">
      <c r="A47" s="85" t="s">
        <v>47</v>
      </c>
      <c r="B47" s="98">
        <v>48</v>
      </c>
      <c r="C47" s="99">
        <v>43</v>
      </c>
      <c r="D47" s="99">
        <v>45</v>
      </c>
      <c r="E47" s="99">
        <v>51</v>
      </c>
      <c r="F47" s="99">
        <v>63</v>
      </c>
      <c r="G47" s="99">
        <v>73</v>
      </c>
      <c r="H47" s="99">
        <v>50</v>
      </c>
      <c r="I47" s="99">
        <v>50</v>
      </c>
      <c r="J47" s="99">
        <v>50</v>
      </c>
      <c r="K47" s="99">
        <v>50</v>
      </c>
      <c r="L47" s="99">
        <v>50</v>
      </c>
      <c r="M47" s="99">
        <v>50</v>
      </c>
      <c r="N47" s="99">
        <v>50</v>
      </c>
      <c r="O47" s="99">
        <v>50</v>
      </c>
      <c r="P47" s="99">
        <v>110</v>
      </c>
      <c r="Q47" s="99">
        <v>129</v>
      </c>
      <c r="R47" s="99">
        <v>150</v>
      </c>
      <c r="S47" s="99">
        <v>150</v>
      </c>
      <c r="T47" s="99">
        <v>150</v>
      </c>
      <c r="U47" s="99">
        <v>150</v>
      </c>
      <c r="V47" s="99">
        <v>134</v>
      </c>
      <c r="W47" s="99">
        <v>110</v>
      </c>
      <c r="X47" s="99">
        <v>81</v>
      </c>
      <c r="Y47" s="99">
        <v>53</v>
      </c>
      <c r="Z47" s="100"/>
      <c r="AA47" s="79">
        <f t="shared" si="7"/>
        <v>1940</v>
      </c>
    </row>
    <row r="48" spans="1:27" ht="30" customHeight="1" thickBot="1" x14ac:dyDescent="0.25">
      <c r="A48" s="86" t="s">
        <v>48</v>
      </c>
      <c r="B48" s="87">
        <f>SUM(B42:B47)</f>
        <v>548</v>
      </c>
      <c r="C48" s="88">
        <f t="shared" ref="C48:Z48" si="8">SUM(C42:C47)</f>
        <v>543</v>
      </c>
      <c r="D48" s="88">
        <f t="shared" si="8"/>
        <v>545</v>
      </c>
      <c r="E48" s="88">
        <f t="shared" si="8"/>
        <v>551</v>
      </c>
      <c r="F48" s="88">
        <f t="shared" si="8"/>
        <v>563</v>
      </c>
      <c r="G48" s="88">
        <f t="shared" si="8"/>
        <v>573</v>
      </c>
      <c r="H48" s="88">
        <f t="shared" si="8"/>
        <v>550</v>
      </c>
      <c r="I48" s="88">
        <f t="shared" si="8"/>
        <v>1349.5</v>
      </c>
      <c r="J48" s="88">
        <f t="shared" si="8"/>
        <v>1484.7</v>
      </c>
      <c r="K48" s="88">
        <f t="shared" si="8"/>
        <v>1477.9</v>
      </c>
      <c r="L48" s="88">
        <f t="shared" si="8"/>
        <v>1392.2</v>
      </c>
      <c r="M48" s="88">
        <f t="shared" si="8"/>
        <v>1562</v>
      </c>
      <c r="N48" s="88">
        <f t="shared" si="8"/>
        <v>1504</v>
      </c>
      <c r="O48" s="88">
        <f t="shared" si="8"/>
        <v>1511</v>
      </c>
      <c r="P48" s="88">
        <f t="shared" si="8"/>
        <v>1552</v>
      </c>
      <c r="Q48" s="88">
        <f t="shared" si="8"/>
        <v>1500.2</v>
      </c>
      <c r="R48" s="88">
        <f t="shared" si="8"/>
        <v>1239.9000000000001</v>
      </c>
      <c r="S48" s="88">
        <f t="shared" si="8"/>
        <v>1108.3</v>
      </c>
      <c r="T48" s="88">
        <f t="shared" si="8"/>
        <v>1006.6</v>
      </c>
      <c r="U48" s="88">
        <f t="shared" si="8"/>
        <v>650</v>
      </c>
      <c r="V48" s="88">
        <f t="shared" si="8"/>
        <v>634</v>
      </c>
      <c r="W48" s="88">
        <f t="shared" si="8"/>
        <v>610</v>
      </c>
      <c r="X48" s="88">
        <f t="shared" si="8"/>
        <v>581</v>
      </c>
      <c r="Y48" s="88">
        <f t="shared" si="8"/>
        <v>553</v>
      </c>
      <c r="Z48" s="89">
        <f t="shared" si="8"/>
        <v>0</v>
      </c>
      <c r="AA48" s="90">
        <f t="shared" si="7"/>
        <v>23589.3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4745.8579999999993</v>
      </c>
      <c r="C51" s="88">
        <f t="shared" si="10"/>
        <v>4573.9660000000003</v>
      </c>
      <c r="D51" s="88">
        <f t="shared" si="10"/>
        <v>4530.808</v>
      </c>
      <c r="E51" s="88">
        <f t="shared" si="10"/>
        <v>4531.1149999999998</v>
      </c>
      <c r="F51" s="88">
        <f t="shared" si="10"/>
        <v>4628.9870000000001</v>
      </c>
      <c r="G51" s="88">
        <f t="shared" si="10"/>
        <v>5093.6049999999996</v>
      </c>
      <c r="H51" s="88">
        <f t="shared" si="10"/>
        <v>5785.5030000000006</v>
      </c>
      <c r="I51" s="88">
        <f t="shared" si="10"/>
        <v>6907.7209999999995</v>
      </c>
      <c r="J51" s="88">
        <f t="shared" si="10"/>
        <v>7272.9070000000002</v>
      </c>
      <c r="K51" s="88">
        <f t="shared" si="10"/>
        <v>7383.1610000000001</v>
      </c>
      <c r="L51" s="88">
        <f t="shared" si="10"/>
        <v>7432.0390000000007</v>
      </c>
      <c r="M51" s="88">
        <f t="shared" si="10"/>
        <v>7528.5290000000005</v>
      </c>
      <c r="N51" s="88">
        <f t="shared" si="10"/>
        <v>7414.7849999999999</v>
      </c>
      <c r="O51" s="88">
        <f t="shared" si="10"/>
        <v>7282.5529999999999</v>
      </c>
      <c r="P51" s="88">
        <f t="shared" si="10"/>
        <v>7357.6769999999997</v>
      </c>
      <c r="Q51" s="88">
        <f t="shared" si="10"/>
        <v>7389.7209999999995</v>
      </c>
      <c r="R51" s="88">
        <f t="shared" si="10"/>
        <v>7504.8330000000005</v>
      </c>
      <c r="S51" s="88">
        <f t="shared" si="10"/>
        <v>7645.3059999999996</v>
      </c>
      <c r="T51" s="88">
        <f t="shared" si="10"/>
        <v>7551.518</v>
      </c>
      <c r="U51" s="88">
        <f t="shared" si="10"/>
        <v>7158.1970000000001</v>
      </c>
      <c r="V51" s="88">
        <f t="shared" si="10"/>
        <v>6748.1469999999999</v>
      </c>
      <c r="W51" s="88">
        <f t="shared" si="10"/>
        <v>6177.0670000000009</v>
      </c>
      <c r="X51" s="88">
        <f t="shared" si="10"/>
        <v>5664.8349999999991</v>
      </c>
      <c r="Y51" s="88">
        <f t="shared" si="10"/>
        <v>5249.1740000000009</v>
      </c>
      <c r="Z51" s="89">
        <f t="shared" si="10"/>
        <v>0</v>
      </c>
      <c r="AA51" s="104">
        <f>SUM(B51:Z51)</f>
        <v>153558.01199999999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-436.6</v>
      </c>
      <c r="C4" s="18">
        <v>-386.29999999999995</v>
      </c>
      <c r="D4" s="18">
        <v>-303.60000000000002</v>
      </c>
      <c r="E4" s="18">
        <v>-235</v>
      </c>
      <c r="F4" s="18">
        <v>-413.6</v>
      </c>
      <c r="G4" s="18">
        <v>-392.70000000000005</v>
      </c>
      <c r="H4" s="18">
        <v>230.3</v>
      </c>
      <c r="I4" s="18">
        <v>1299.5</v>
      </c>
      <c r="J4" s="18">
        <v>1434.7</v>
      </c>
      <c r="K4" s="18">
        <v>1427.9</v>
      </c>
      <c r="L4" s="18">
        <v>1342.2</v>
      </c>
      <c r="M4" s="18">
        <v>1512</v>
      </c>
      <c r="N4" s="18">
        <v>1454</v>
      </c>
      <c r="O4" s="18">
        <v>1461</v>
      </c>
      <c r="P4" s="18">
        <v>1442</v>
      </c>
      <c r="Q4" s="18">
        <v>1371.2</v>
      </c>
      <c r="R4" s="18">
        <v>1089.9000000000001</v>
      </c>
      <c r="S4" s="18">
        <v>958.3</v>
      </c>
      <c r="T4" s="18">
        <v>856.6</v>
      </c>
      <c r="U4" s="18">
        <v>450.6</v>
      </c>
      <c r="V4" s="18">
        <v>207.3</v>
      </c>
      <c r="W4" s="18">
        <v>357.2</v>
      </c>
      <c r="X4" s="18">
        <v>332.7</v>
      </c>
      <c r="Y4" s="18">
        <v>-371.79999999999995</v>
      </c>
      <c r="Z4" s="19"/>
      <c r="AA4" s="111">
        <f>SUM(B4:Z4)</f>
        <v>14687.800000000001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93.86</v>
      </c>
      <c r="C7" s="117">
        <v>89.81</v>
      </c>
      <c r="D7" s="117">
        <v>88.02</v>
      </c>
      <c r="E7" s="117">
        <v>85.38</v>
      </c>
      <c r="F7" s="117">
        <v>85.83</v>
      </c>
      <c r="G7" s="117">
        <v>94.86</v>
      </c>
      <c r="H7" s="117">
        <v>110.96</v>
      </c>
      <c r="I7" s="117">
        <v>141.53</v>
      </c>
      <c r="J7" s="117">
        <v>162.9</v>
      </c>
      <c r="K7" s="117">
        <v>138.22</v>
      </c>
      <c r="L7" s="117">
        <v>133.93</v>
      </c>
      <c r="M7" s="117">
        <v>130.37</v>
      </c>
      <c r="N7" s="117">
        <v>126.56</v>
      </c>
      <c r="O7" s="117">
        <v>129.80000000000001</v>
      </c>
      <c r="P7" s="117">
        <v>129.58000000000001</v>
      </c>
      <c r="Q7" s="117">
        <v>146.51</v>
      </c>
      <c r="R7" s="117">
        <v>163.22999999999999</v>
      </c>
      <c r="S7" s="117">
        <v>173.1</v>
      </c>
      <c r="T7" s="117">
        <v>154.63</v>
      </c>
      <c r="U7" s="117">
        <v>138.25</v>
      </c>
      <c r="V7" s="117">
        <v>122</v>
      </c>
      <c r="W7" s="117">
        <v>105.55</v>
      </c>
      <c r="X7" s="117">
        <v>100</v>
      </c>
      <c r="Y7" s="117">
        <v>91.76</v>
      </c>
      <c r="Z7" s="118"/>
      <c r="AA7" s="119">
        <f>IF(SUM(B7:Z7)&lt;&gt;0,AVERAGEIF(B7:Z7,"&lt;&gt;"""),"")</f>
        <v>122.36000000000001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936.6</v>
      </c>
      <c r="C13" s="129">
        <v>886.3</v>
      </c>
      <c r="D13" s="129">
        <v>803.6</v>
      </c>
      <c r="E13" s="129">
        <v>735</v>
      </c>
      <c r="F13" s="129">
        <v>913.6</v>
      </c>
      <c r="G13" s="129">
        <v>892.7</v>
      </c>
      <c r="H13" s="129">
        <v>269.7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>
        <v>49.4</v>
      </c>
      <c r="V13" s="129">
        <v>292.7</v>
      </c>
      <c r="W13" s="129">
        <v>142.80000000000001</v>
      </c>
      <c r="X13" s="129">
        <v>167.3</v>
      </c>
      <c r="Y13" s="130">
        <v>871.8</v>
      </c>
      <c r="Z13" s="131"/>
      <c r="AA13" s="132">
        <f t="shared" si="0"/>
        <v>6961.5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936.6</v>
      </c>
      <c r="C16" s="135">
        <f t="shared" si="1"/>
        <v>886.3</v>
      </c>
      <c r="D16" s="135">
        <f t="shared" si="1"/>
        <v>803.6</v>
      </c>
      <c r="E16" s="135">
        <f t="shared" si="1"/>
        <v>735</v>
      </c>
      <c r="F16" s="135">
        <f t="shared" si="1"/>
        <v>913.6</v>
      </c>
      <c r="G16" s="135">
        <f t="shared" si="1"/>
        <v>892.7</v>
      </c>
      <c r="H16" s="135">
        <f t="shared" si="1"/>
        <v>269.7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49.4</v>
      </c>
      <c r="V16" s="135">
        <f t="shared" si="1"/>
        <v>292.7</v>
      </c>
      <c r="W16" s="135">
        <f t="shared" si="1"/>
        <v>142.80000000000001</v>
      </c>
      <c r="X16" s="135">
        <f t="shared" si="1"/>
        <v>167.3</v>
      </c>
      <c r="Y16" s="135">
        <f t="shared" si="1"/>
        <v>871.8</v>
      </c>
      <c r="Z16" s="136" t="str">
        <f t="shared" si="1"/>
        <v/>
      </c>
      <c r="AA16" s="90">
        <f t="shared" si="0"/>
        <v>6961.5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1034</v>
      </c>
      <c r="J21" s="129">
        <v>1001</v>
      </c>
      <c r="K21" s="129">
        <v>927.9</v>
      </c>
      <c r="L21" s="129">
        <v>842.2</v>
      </c>
      <c r="M21" s="129">
        <v>1012</v>
      </c>
      <c r="N21" s="129">
        <v>954</v>
      </c>
      <c r="O21" s="129">
        <v>961</v>
      </c>
      <c r="P21" s="129">
        <v>942</v>
      </c>
      <c r="Q21" s="129">
        <v>871.2</v>
      </c>
      <c r="R21" s="129">
        <v>589.9</v>
      </c>
      <c r="S21" s="129">
        <v>589.4</v>
      </c>
      <c r="T21" s="129">
        <v>356.6</v>
      </c>
      <c r="U21" s="129"/>
      <c r="V21" s="129"/>
      <c r="W21" s="129"/>
      <c r="X21" s="129"/>
      <c r="Y21" s="130"/>
      <c r="Z21" s="131"/>
      <c r="AA21" s="132">
        <f t="shared" si="2"/>
        <v>10081.200000000001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265.5</v>
      </c>
      <c r="J23" s="133">
        <v>433.7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368.9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11568.1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1299.5</v>
      </c>
      <c r="J24" s="135">
        <f t="shared" si="3"/>
        <v>1434.7</v>
      </c>
      <c r="K24" s="135">
        <f t="shared" si="3"/>
        <v>1427.9</v>
      </c>
      <c r="L24" s="135">
        <f t="shared" si="3"/>
        <v>1342.2</v>
      </c>
      <c r="M24" s="135">
        <f t="shared" si="3"/>
        <v>1512</v>
      </c>
      <c r="N24" s="135">
        <f t="shared" si="3"/>
        <v>1454</v>
      </c>
      <c r="O24" s="135">
        <f t="shared" si="3"/>
        <v>1461</v>
      </c>
      <c r="P24" s="135">
        <f t="shared" si="3"/>
        <v>1442</v>
      </c>
      <c r="Q24" s="135">
        <f t="shared" si="3"/>
        <v>1371.2</v>
      </c>
      <c r="R24" s="135">
        <f t="shared" si="3"/>
        <v>1089.9000000000001</v>
      </c>
      <c r="S24" s="135">
        <f t="shared" si="3"/>
        <v>958.3</v>
      </c>
      <c r="T24" s="135">
        <f t="shared" si="3"/>
        <v>856.6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21649.3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2023-12-03T12:05:42Z</dcterms:created>
  <dcterms:modified xsi:type="dcterms:W3CDTF">2023-12-03T12:05:43Z</dcterms:modified>
</cp:coreProperties>
</file>