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<sst xmlns="http://schemas.openxmlformats.org/spreadsheetml/2006/main" count="117" uniqueCount="53">
  <si>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02/12/2023 14:03:42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</si>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</sst>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B9-4224-BA97-C095F58FCF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101</c:v>
                </c:pt>
                <c:pt idx="8">
                  <c:v>105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103</c:v>
                </c:pt>
                <c:pt idx="14">
                  <c:v>114</c:v>
                </c:pt>
                <c:pt idx="15">
                  <c:v>111</c:v>
                </c:pt>
                <c:pt idx="16">
                  <c:v>134</c:v>
                </c:pt>
                <c:pt idx="17">
                  <c:v>134</c:v>
                </c:pt>
                <c:pt idx="18">
                  <c:v>134</c:v>
                </c:pt>
                <c:pt idx="19">
                  <c:v>134</c:v>
                </c:pt>
                <c:pt idx="20">
                  <c:v>134</c:v>
                </c:pt>
                <c:pt idx="21">
                  <c:v>134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B9-4224-BA97-C095F58FCF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616</c:v>
                </c:pt>
                <c:pt idx="1">
                  <c:v>276</c:v>
                </c:pt>
                <c:pt idx="2">
                  <c:v>276</c:v>
                </c:pt>
                <c:pt idx="3">
                  <c:v>276</c:v>
                </c:pt>
                <c:pt idx="4">
                  <c:v>276</c:v>
                </c:pt>
                <c:pt idx="5">
                  <c:v>276</c:v>
                </c:pt>
                <c:pt idx="6">
                  <c:v>276</c:v>
                </c:pt>
                <c:pt idx="7">
                  <c:v>374</c:v>
                </c:pt>
                <c:pt idx="8">
                  <c:v>450</c:v>
                </c:pt>
                <c:pt idx="9">
                  <c:v>509.88599999999997</c:v>
                </c:pt>
                <c:pt idx="10">
                  <c:v>656.64400000000001</c:v>
                </c:pt>
                <c:pt idx="11">
                  <c:v>660.27099999999996</c:v>
                </c:pt>
                <c:pt idx="12">
                  <c:v>573.63400000000001</c:v>
                </c:pt>
                <c:pt idx="13">
                  <c:v>504.82799999999997</c:v>
                </c:pt>
                <c:pt idx="14">
                  <c:v>902</c:v>
                </c:pt>
                <c:pt idx="15">
                  <c:v>1268</c:v>
                </c:pt>
                <c:pt idx="16">
                  <c:v>2282.42</c:v>
                </c:pt>
                <c:pt idx="17">
                  <c:v>2343.3020000000001</c:v>
                </c:pt>
                <c:pt idx="18">
                  <c:v>2377.1280000000002</c:v>
                </c:pt>
                <c:pt idx="19">
                  <c:v>1957</c:v>
                </c:pt>
                <c:pt idx="20">
                  <c:v>1534.652</c:v>
                </c:pt>
                <c:pt idx="21">
                  <c:v>1679.163</c:v>
                </c:pt>
                <c:pt idx="22">
                  <c:v>1366.309</c:v>
                </c:pt>
                <c:pt idx="23">
                  <c:v>1154.828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B9-4224-BA97-C095F58FCF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992.8</c:v>
                </c:pt>
                <c:pt idx="1">
                  <c:v>1136.2</c:v>
                </c:pt>
                <c:pt idx="2">
                  <c:v>1065.3</c:v>
                </c:pt>
                <c:pt idx="3">
                  <c:v>1338.404</c:v>
                </c:pt>
                <c:pt idx="4">
                  <c:v>1496.682</c:v>
                </c:pt>
                <c:pt idx="5">
                  <c:v>1454</c:v>
                </c:pt>
                <c:pt idx="6">
                  <c:v>1179.5999999999999</c:v>
                </c:pt>
                <c:pt idx="7">
                  <c:v>936.9</c:v>
                </c:pt>
                <c:pt idx="8">
                  <c:v>824.6</c:v>
                </c:pt>
                <c:pt idx="9">
                  <c:v>591.6</c:v>
                </c:pt>
                <c:pt idx="10">
                  <c:v>354</c:v>
                </c:pt>
                <c:pt idx="11">
                  <c:v>359</c:v>
                </c:pt>
                <c:pt idx="12">
                  <c:v>701.9</c:v>
                </c:pt>
                <c:pt idx="13">
                  <c:v>1071.8</c:v>
                </c:pt>
                <c:pt idx="14">
                  <c:v>1103</c:v>
                </c:pt>
                <c:pt idx="15">
                  <c:v>979.4</c:v>
                </c:pt>
                <c:pt idx="16">
                  <c:v>569.70000000000005</c:v>
                </c:pt>
                <c:pt idx="17">
                  <c:v>702.7</c:v>
                </c:pt>
                <c:pt idx="18">
                  <c:v>609</c:v>
                </c:pt>
                <c:pt idx="19">
                  <c:v>947.3</c:v>
                </c:pt>
                <c:pt idx="20">
                  <c:v>1363.2</c:v>
                </c:pt>
                <c:pt idx="21">
                  <c:v>1171.4000000000001</c:v>
                </c:pt>
                <c:pt idx="22">
                  <c:v>1487.7</c:v>
                </c:pt>
                <c:pt idx="23">
                  <c:v>1712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B9-4224-BA97-C095F58FCF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2815.7930000000001</c:v>
                </c:pt>
                <c:pt idx="1">
                  <c:v>2765.806</c:v>
                </c:pt>
                <c:pt idx="2">
                  <c:v>3080.8429999999998</c:v>
                </c:pt>
                <c:pt idx="3">
                  <c:v>2983.2670000000003</c:v>
                </c:pt>
                <c:pt idx="4">
                  <c:v>2889.9140000000002</c:v>
                </c:pt>
                <c:pt idx="5">
                  <c:v>2810.6459999999997</c:v>
                </c:pt>
                <c:pt idx="6">
                  <c:v>2746.6750000000002</c:v>
                </c:pt>
                <c:pt idx="7">
                  <c:v>2588.9390000000012</c:v>
                </c:pt>
                <c:pt idx="8">
                  <c:v>3086.3510000000006</c:v>
                </c:pt>
                <c:pt idx="9">
                  <c:v>3581.2329999999993</c:v>
                </c:pt>
                <c:pt idx="10">
                  <c:v>4347.097999999999</c:v>
                </c:pt>
                <c:pt idx="11">
                  <c:v>4446.2850000000008</c:v>
                </c:pt>
                <c:pt idx="12">
                  <c:v>3713.904</c:v>
                </c:pt>
                <c:pt idx="13">
                  <c:v>3169.779</c:v>
                </c:pt>
                <c:pt idx="14">
                  <c:v>2511.8920000000007</c:v>
                </c:pt>
                <c:pt idx="15">
                  <c:v>1859.6450000000002</c:v>
                </c:pt>
                <c:pt idx="16">
                  <c:v>1585.7809999999999</c:v>
                </c:pt>
                <c:pt idx="17">
                  <c:v>1475.2619999999997</c:v>
                </c:pt>
                <c:pt idx="18">
                  <c:v>1392.9780000000003</c:v>
                </c:pt>
                <c:pt idx="19">
                  <c:v>1350.7090000000001</c:v>
                </c:pt>
                <c:pt idx="20">
                  <c:v>1332.6170000000002</c:v>
                </c:pt>
                <c:pt idx="21">
                  <c:v>1323.527</c:v>
                </c:pt>
                <c:pt idx="22">
                  <c:v>1297.8799999999999</c:v>
                </c:pt>
                <c:pt idx="23">
                  <c:v>1255.3700000000006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B9-4224-BA97-C095F58FCF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79</c:v>
                </c:pt>
                <c:pt idx="2">
                  <c:v>80</c:v>
                </c:pt>
                <c:pt idx="3">
                  <c:v>81</c:v>
                </c:pt>
                <c:pt idx="4">
                  <c:v>82</c:v>
                </c:pt>
                <c:pt idx="5">
                  <c:v>83</c:v>
                </c:pt>
                <c:pt idx="6">
                  <c:v>86</c:v>
                </c:pt>
                <c:pt idx="7">
                  <c:v>97</c:v>
                </c:pt>
                <c:pt idx="8">
                  <c:v>113</c:v>
                </c:pt>
                <c:pt idx="9">
                  <c:v>128</c:v>
                </c:pt>
                <c:pt idx="10">
                  <c:v>140</c:v>
                </c:pt>
                <c:pt idx="11">
                  <c:v>143</c:v>
                </c:pt>
                <c:pt idx="12">
                  <c:v>137</c:v>
                </c:pt>
                <c:pt idx="13">
                  <c:v>126</c:v>
                </c:pt>
                <c:pt idx="14">
                  <c:v>110</c:v>
                </c:pt>
                <c:pt idx="15">
                  <c:v>90</c:v>
                </c:pt>
                <c:pt idx="16">
                  <c:v>82</c:v>
                </c:pt>
                <c:pt idx="17">
                  <c:v>82</c:v>
                </c:pt>
                <c:pt idx="18">
                  <c:v>82</c:v>
                </c:pt>
                <c:pt idx="19">
                  <c:v>83</c:v>
                </c:pt>
                <c:pt idx="20">
                  <c:v>83</c:v>
                </c:pt>
                <c:pt idx="21">
                  <c:v>83</c:v>
                </c:pt>
                <c:pt idx="22">
                  <c:v>81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9-4224-BA97-C095F58FCF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52.648000000000003</c:v>
                </c:pt>
                <c:pt idx="6">
                  <c:v>426.77499999999998</c:v>
                </c:pt>
                <c:pt idx="7">
                  <c:v>611</c:v>
                </c:pt>
                <c:pt idx="8">
                  <c:v>535</c:v>
                </c:pt>
                <c:pt idx="9">
                  <c:v>448</c:v>
                </c:pt>
                <c:pt idx="10">
                  <c:v>461</c:v>
                </c:pt>
                <c:pt idx="11">
                  <c:v>461</c:v>
                </c:pt>
                <c:pt idx="12">
                  <c:v>459</c:v>
                </c:pt>
                <c:pt idx="13">
                  <c:v>435</c:v>
                </c:pt>
                <c:pt idx="14">
                  <c:v>577</c:v>
                </c:pt>
                <c:pt idx="15">
                  <c:v>858</c:v>
                </c:pt>
                <c:pt idx="16">
                  <c:v>989</c:v>
                </c:pt>
                <c:pt idx="17">
                  <c:v>1187</c:v>
                </c:pt>
                <c:pt idx="18">
                  <c:v>1409</c:v>
                </c:pt>
                <c:pt idx="19">
                  <c:v>1396</c:v>
                </c:pt>
                <c:pt idx="20">
                  <c:v>1226</c:v>
                </c:pt>
                <c:pt idx="21">
                  <c:v>977</c:v>
                </c:pt>
                <c:pt idx="22">
                  <c:v>747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B9-4224-BA97-C095F58FC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4636.5510000000022</c:v>
                </c:pt>
                <c:pt idx="1">
                  <c:v>4410.6480000000001</c:v>
                </c:pt>
                <c:pt idx="2">
                  <c:v>4603.1369999999997</c:v>
                </c:pt>
                <c:pt idx="3">
                  <c:v>4779.7129999999997</c:v>
                </c:pt>
                <c:pt idx="4">
                  <c:v>4845.6439999999993</c:v>
                </c:pt>
                <c:pt idx="5">
                  <c:v>4724.68</c:v>
                </c:pt>
                <c:pt idx="6">
                  <c:v>4816.0659999999989</c:v>
                </c:pt>
                <c:pt idx="7">
                  <c:v>4708.8559999999998</c:v>
                </c:pt>
                <c:pt idx="8">
                  <c:v>5113.9630000000006</c:v>
                </c:pt>
                <c:pt idx="9">
                  <c:v>5359.735999999999</c:v>
                </c:pt>
                <c:pt idx="10">
                  <c:v>6059.7510000000011</c:v>
                </c:pt>
                <c:pt idx="11">
                  <c:v>6170.5600000000013</c:v>
                </c:pt>
                <c:pt idx="12">
                  <c:v>5686.4809999999989</c:v>
                </c:pt>
                <c:pt idx="13">
                  <c:v>5410.375</c:v>
                </c:pt>
                <c:pt idx="14">
                  <c:v>5317.9080000000004</c:v>
                </c:pt>
                <c:pt idx="15">
                  <c:v>5474.076</c:v>
                </c:pt>
                <c:pt idx="16">
                  <c:v>5950.8900000000012</c:v>
                </c:pt>
                <c:pt idx="17">
                  <c:v>6232.280999999999</c:v>
                </c:pt>
                <c:pt idx="18">
                  <c:v>6312.1439999999984</c:v>
                </c:pt>
                <c:pt idx="19">
                  <c:v>6175.9940000000015</c:v>
                </c:pt>
                <c:pt idx="20">
                  <c:v>5981.420000000001</c:v>
                </c:pt>
                <c:pt idx="21">
                  <c:v>5676.0899999999983</c:v>
                </c:pt>
                <c:pt idx="22">
                  <c:v>5388.8860000000013</c:v>
                </c:pt>
                <c:pt idx="23">
                  <c:v>4888.1980000000021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B9-4224-BA97-C095F58FC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25.91</c:v>
                </c:pt>
                <c:pt idx="1">
                  <c:v>55</c:v>
                </c:pt>
                <c:pt idx="2">
                  <c:v>36.340000000000003</c:v>
                </c:pt>
                <c:pt idx="3">
                  <c:v>15</c:v>
                </c:pt>
                <c:pt idx="4">
                  <c:v>15</c:v>
                </c:pt>
                <c:pt idx="5">
                  <c:v>36.409999999999997</c:v>
                </c:pt>
                <c:pt idx="6">
                  <c:v>55</c:v>
                </c:pt>
                <c:pt idx="7">
                  <c:v>84.61</c:v>
                </c:pt>
                <c:pt idx="8">
                  <c:v>97.03</c:v>
                </c:pt>
                <c:pt idx="9">
                  <c:v>100.15</c:v>
                </c:pt>
                <c:pt idx="10">
                  <c:v>104.96</c:v>
                </c:pt>
                <c:pt idx="11">
                  <c:v>105.07</c:v>
                </c:pt>
                <c:pt idx="12">
                  <c:v>102.91</c:v>
                </c:pt>
                <c:pt idx="13">
                  <c:v>100</c:v>
                </c:pt>
                <c:pt idx="14">
                  <c:v>105.68</c:v>
                </c:pt>
                <c:pt idx="15">
                  <c:v>115</c:v>
                </c:pt>
                <c:pt idx="16">
                  <c:v>122.2</c:v>
                </c:pt>
                <c:pt idx="17">
                  <c:v>127.9</c:v>
                </c:pt>
                <c:pt idx="18">
                  <c:v>129.05000000000001</c:v>
                </c:pt>
                <c:pt idx="19">
                  <c:v>126.07</c:v>
                </c:pt>
                <c:pt idx="20">
                  <c:v>112.34</c:v>
                </c:pt>
                <c:pt idx="21">
                  <c:v>100</c:v>
                </c:pt>
                <c:pt idx="22">
                  <c:v>99.09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B9-4224-BA97-C095F58FC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4636.5929999999989</v>
      </c>
      <c r="C4" s="18">
        <v>4410.6539999999995</v>
      </c>
      <c r="D4" s="18">
        <v>4603.1429999999991</v>
      </c>
      <c r="E4" s="18">
        <v>4779.6710000000012</v>
      </c>
      <c r="F4" s="18">
        <v>4845.5959999999995</v>
      </c>
      <c r="G4" s="18">
        <v>4724.6459999999997</v>
      </c>
      <c r="H4" s="18">
        <v>4816.05</v>
      </c>
      <c r="I4" s="18">
        <v>4708.8389999999999</v>
      </c>
      <c r="J4" s="18">
        <v>5113.9509999999982</v>
      </c>
      <c r="K4" s="18">
        <v>5359.719000000001</v>
      </c>
      <c r="L4" s="18">
        <v>6059.7420000000002</v>
      </c>
      <c r="M4" s="18">
        <v>6170.5560000000005</v>
      </c>
      <c r="N4" s="18">
        <v>5686.4380000000028</v>
      </c>
      <c r="O4" s="18">
        <v>5410.4070000000002</v>
      </c>
      <c r="P4" s="18">
        <v>5317.8920000000007</v>
      </c>
      <c r="Q4" s="18">
        <v>5474.045000000001</v>
      </c>
      <c r="R4" s="18">
        <v>5950.9009999999998</v>
      </c>
      <c r="S4" s="18">
        <v>6232.2639999999992</v>
      </c>
      <c r="T4" s="18">
        <v>6312.1059999999998</v>
      </c>
      <c r="U4" s="18">
        <v>6176.009</v>
      </c>
      <c r="V4" s="18">
        <v>5981.4690000000001</v>
      </c>
      <c r="W4" s="18">
        <v>5676.0900000000011</v>
      </c>
      <c r="X4" s="18">
        <v>5388.8890000000001</v>
      </c>
      <c r="Y4" s="18">
        <v>4888.1979999999985</v>
      </c>
      <c r="Z4" s="19"/>
      <c r="AA4" s="20">
        <f>SUM(B4:Z4)</f>
        <v>128723.86800000002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25.91</v>
      </c>
      <c r="C7" s="28">
        <v>55</v>
      </c>
      <c r="D7" s="28">
        <v>36.340000000000003</v>
      </c>
      <c r="E7" s="28">
        <v>15</v>
      </c>
      <c r="F7" s="28">
        <v>15</v>
      </c>
      <c r="G7" s="28">
        <v>36.409999999999997</v>
      </c>
      <c r="H7" s="28">
        <v>55</v>
      </c>
      <c r="I7" s="28">
        <v>84.61</v>
      </c>
      <c r="J7" s="28">
        <v>97.03</v>
      </c>
      <c r="K7" s="28">
        <v>100.15</v>
      </c>
      <c r="L7" s="28">
        <v>104.96</v>
      </c>
      <c r="M7" s="28">
        <v>105.07</v>
      </c>
      <c r="N7" s="28">
        <v>102.91</v>
      </c>
      <c r="O7" s="28">
        <v>100</v>
      </c>
      <c r="P7" s="28">
        <v>105.68</v>
      </c>
      <c r="Q7" s="28">
        <v>115</v>
      </c>
      <c r="R7" s="28">
        <v>122.2</v>
      </c>
      <c r="S7" s="28">
        <v>127.9</v>
      </c>
      <c r="T7" s="28">
        <v>129.05000000000001</v>
      </c>
      <c r="U7" s="28">
        <v>126.07</v>
      </c>
      <c r="V7" s="28">
        <v>112.34</v>
      </c>
      <c r="W7" s="28">
        <v>100</v>
      </c>
      <c r="X7" s="28">
        <v>99.09</v>
      </c>
      <c r="Y7" s="28">
        <v>100</v>
      </c>
      <c r="Z7" s="29"/>
      <c r="AA7" s="30">
        <f>IF(SUM(B7:Z7)&lt;&gt;0,AVERAGEIF(B7:Z7,"&lt;&gt;"""),"")</f>
        <v>86.279999999999987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2772</v>
      </c>
    </row>
    <row r="11" spans="1:27" ht="25.15" customHeight="1" x14ac:dyDescent="0.2">
      <c r="A11" s="45" t="s">
        <v>7</v>
      </c>
      <c r="B11" s="46">
        <v>134</v>
      </c>
      <c r="C11" s="47">
        <v>101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101</v>
      </c>
      <c r="J11" s="47">
        <v>105</v>
      </c>
      <c r="K11" s="47">
        <v>101</v>
      </c>
      <c r="L11" s="47">
        <v>101</v>
      </c>
      <c r="M11" s="47">
        <v>101</v>
      </c>
      <c r="N11" s="47">
        <v>101</v>
      </c>
      <c r="O11" s="47">
        <v>103</v>
      </c>
      <c r="P11" s="47">
        <v>114</v>
      </c>
      <c r="Q11" s="47">
        <v>111</v>
      </c>
      <c r="R11" s="47">
        <v>134</v>
      </c>
      <c r="S11" s="47">
        <v>134</v>
      </c>
      <c r="T11" s="47">
        <v>134</v>
      </c>
      <c r="U11" s="47">
        <v>134</v>
      </c>
      <c r="V11" s="47">
        <v>134</v>
      </c>
      <c r="W11" s="47">
        <v>134</v>
      </c>
      <c r="X11" s="47">
        <v>101</v>
      </c>
      <c r="Y11" s="47">
        <v>101</v>
      </c>
      <c r="Z11" s="48"/>
      <c r="AA11" s="49">
        <f t="shared" si="0"/>
        <v>2684</v>
      </c>
    </row>
    <row r="12" spans="1:27" ht="25.15" customHeight="1" x14ac:dyDescent="0.2">
      <c r="A12" s="50" t="s">
        <v>8</v>
      </c>
      <c r="B12" s="51">
        <v>616</v>
      </c>
      <c r="C12" s="52">
        <v>276</v>
      </c>
      <c r="D12" s="52">
        <v>276</v>
      </c>
      <c r="E12" s="52">
        <v>276</v>
      </c>
      <c r="F12" s="52">
        <v>276</v>
      </c>
      <c r="G12" s="52">
        <v>276</v>
      </c>
      <c r="H12" s="52">
        <v>276</v>
      </c>
      <c r="I12" s="52">
        <v>374</v>
      </c>
      <c r="J12" s="52">
        <v>450</v>
      </c>
      <c r="K12" s="52">
        <v>509.88599999999997</v>
      </c>
      <c r="L12" s="52">
        <v>656.64400000000001</v>
      </c>
      <c r="M12" s="52">
        <v>660.27099999999996</v>
      </c>
      <c r="N12" s="52">
        <v>573.63400000000001</v>
      </c>
      <c r="O12" s="52">
        <v>504.82799999999997</v>
      </c>
      <c r="P12" s="52">
        <v>902</v>
      </c>
      <c r="Q12" s="52">
        <v>1268</v>
      </c>
      <c r="R12" s="52">
        <v>2282.42</v>
      </c>
      <c r="S12" s="52">
        <v>2343.3020000000001</v>
      </c>
      <c r="T12" s="52">
        <v>2377.1280000000002</v>
      </c>
      <c r="U12" s="52">
        <v>1957</v>
      </c>
      <c r="V12" s="52">
        <v>1534.652</v>
      </c>
      <c r="W12" s="52">
        <v>1679.163</v>
      </c>
      <c r="X12" s="52">
        <v>1366.309</v>
      </c>
      <c r="Y12" s="52">
        <v>1154.828</v>
      </c>
      <c r="Z12" s="53"/>
      <c r="AA12" s="54">
        <f t="shared" si="0"/>
        <v>22866.065000000002</v>
      </c>
    </row>
    <row r="13" spans="1:27" ht="25.15" customHeight="1" x14ac:dyDescent="0.2">
      <c r="A13" s="50" t="s">
        <v>9</v>
      </c>
      <c r="B13" s="51"/>
      <c r="C13" s="52">
        <v>52.648000000000003</v>
      </c>
      <c r="D13" s="52"/>
      <c r="E13" s="52"/>
      <c r="F13" s="52"/>
      <c r="G13" s="52"/>
      <c r="H13" s="52">
        <v>426.77499999999998</v>
      </c>
      <c r="I13" s="52">
        <v>611</v>
      </c>
      <c r="J13" s="52">
        <v>535</v>
      </c>
      <c r="K13" s="52">
        <v>448</v>
      </c>
      <c r="L13" s="52">
        <v>461</v>
      </c>
      <c r="M13" s="52">
        <v>461</v>
      </c>
      <c r="N13" s="52">
        <v>459</v>
      </c>
      <c r="O13" s="52">
        <v>435</v>
      </c>
      <c r="P13" s="52">
        <v>577</v>
      </c>
      <c r="Q13" s="52">
        <v>858</v>
      </c>
      <c r="R13" s="52">
        <v>989</v>
      </c>
      <c r="S13" s="52">
        <v>1187</v>
      </c>
      <c r="T13" s="52">
        <v>1409</v>
      </c>
      <c r="U13" s="52">
        <v>1396</v>
      </c>
      <c r="V13" s="52">
        <v>1226</v>
      </c>
      <c r="W13" s="52">
        <v>977</v>
      </c>
      <c r="X13" s="52">
        <v>747</v>
      </c>
      <c r="Y13" s="52">
        <v>280</v>
      </c>
      <c r="Z13" s="53"/>
      <c r="AA13" s="54">
        <f t="shared" si="0"/>
        <v>13535.422999999999</v>
      </c>
    </row>
    <row r="14" spans="1:27" ht="25.15" customHeight="1" x14ac:dyDescent="0.2">
      <c r="A14" s="55" t="s">
        <v>10</v>
      </c>
      <c r="B14" s="56">
        <v>2815.7930000000001</v>
      </c>
      <c r="C14" s="57">
        <v>2765.806</v>
      </c>
      <c r="D14" s="57">
        <v>3080.8429999999998</v>
      </c>
      <c r="E14" s="57">
        <v>2983.2670000000003</v>
      </c>
      <c r="F14" s="57">
        <v>2889.9140000000002</v>
      </c>
      <c r="G14" s="57">
        <v>2810.6459999999997</v>
      </c>
      <c r="H14" s="57">
        <v>2746.6750000000002</v>
      </c>
      <c r="I14" s="57">
        <v>2588.9390000000012</v>
      </c>
      <c r="J14" s="57">
        <v>3086.3510000000006</v>
      </c>
      <c r="K14" s="57">
        <v>3581.2329999999993</v>
      </c>
      <c r="L14" s="57">
        <v>4347.097999999999</v>
      </c>
      <c r="M14" s="57">
        <v>4446.2850000000008</v>
      </c>
      <c r="N14" s="57">
        <v>3713.904</v>
      </c>
      <c r="O14" s="57">
        <v>3169.779</v>
      </c>
      <c r="P14" s="57">
        <v>2511.8920000000007</v>
      </c>
      <c r="Q14" s="57">
        <v>1859.6450000000002</v>
      </c>
      <c r="R14" s="57">
        <v>1585.7809999999999</v>
      </c>
      <c r="S14" s="57">
        <v>1475.2619999999997</v>
      </c>
      <c r="T14" s="57">
        <v>1392.9780000000003</v>
      </c>
      <c r="U14" s="57">
        <v>1350.7090000000001</v>
      </c>
      <c r="V14" s="57">
        <v>1332.6170000000002</v>
      </c>
      <c r="W14" s="57">
        <v>1323.527</v>
      </c>
      <c r="X14" s="57">
        <v>1297.8799999999999</v>
      </c>
      <c r="Y14" s="57">
        <v>1255.3700000000006</v>
      </c>
      <c r="Z14" s="58"/>
      <c r="AA14" s="59">
        <f t="shared" si="0"/>
        <v>60412.194000000018</v>
      </c>
    </row>
    <row r="15" spans="1:27" ht="25.15" customHeight="1" x14ac:dyDescent="0.2">
      <c r="A15" s="55" t="s">
        <v>11</v>
      </c>
      <c r="B15" s="56">
        <v>78</v>
      </c>
      <c r="C15" s="57">
        <v>79</v>
      </c>
      <c r="D15" s="57">
        <v>80</v>
      </c>
      <c r="E15" s="57">
        <v>81</v>
      </c>
      <c r="F15" s="57">
        <v>82</v>
      </c>
      <c r="G15" s="57">
        <v>83</v>
      </c>
      <c r="H15" s="57">
        <v>86</v>
      </c>
      <c r="I15" s="57">
        <v>97</v>
      </c>
      <c r="J15" s="57">
        <v>113</v>
      </c>
      <c r="K15" s="57">
        <v>128</v>
      </c>
      <c r="L15" s="57">
        <v>140</v>
      </c>
      <c r="M15" s="57">
        <v>143</v>
      </c>
      <c r="N15" s="57">
        <v>137</v>
      </c>
      <c r="O15" s="57">
        <v>126</v>
      </c>
      <c r="P15" s="57">
        <v>110</v>
      </c>
      <c r="Q15" s="57">
        <v>90</v>
      </c>
      <c r="R15" s="57">
        <v>82</v>
      </c>
      <c r="S15" s="57">
        <v>82</v>
      </c>
      <c r="T15" s="57">
        <v>82</v>
      </c>
      <c r="U15" s="57">
        <v>83</v>
      </c>
      <c r="V15" s="57">
        <v>83</v>
      </c>
      <c r="W15" s="57">
        <v>83</v>
      </c>
      <c r="X15" s="57">
        <v>81</v>
      </c>
      <c r="Y15" s="57">
        <v>77</v>
      </c>
      <c r="Z15" s="58"/>
      <c r="AA15" s="59">
        <f t="shared" si="0"/>
        <v>2306</v>
      </c>
    </row>
    <row r="16" spans="1:27" ht="30" customHeight="1" thickBot="1" x14ac:dyDescent="0.25">
      <c r="A16" s="60" t="s">
        <v>12</v>
      </c>
      <c r="B16" s="61">
        <f>IF(LEN(B$2)&gt;0,SUM(B10:B15),"")</f>
        <v>3643.7930000000001</v>
      </c>
      <c r="C16" s="62">
        <f t="shared" ref="C16:Z16" si="1">IF(LEN(C$2)&gt;0,SUM(C10:C15),"")</f>
        <v>3274.4540000000002</v>
      </c>
      <c r="D16" s="62">
        <f t="shared" si="1"/>
        <v>3537.8429999999998</v>
      </c>
      <c r="E16" s="62">
        <f t="shared" si="1"/>
        <v>3441.2670000000003</v>
      </c>
      <c r="F16" s="62">
        <f t="shared" si="1"/>
        <v>3348.9140000000002</v>
      </c>
      <c r="G16" s="62">
        <f t="shared" si="1"/>
        <v>3270.6459999999997</v>
      </c>
      <c r="H16" s="62">
        <f t="shared" si="1"/>
        <v>3636.4500000000003</v>
      </c>
      <c r="I16" s="62">
        <f t="shared" si="1"/>
        <v>3771.9390000000012</v>
      </c>
      <c r="J16" s="62">
        <f t="shared" si="1"/>
        <v>4289.3510000000006</v>
      </c>
      <c r="K16" s="62">
        <f t="shared" si="1"/>
        <v>4768.1189999999988</v>
      </c>
      <c r="L16" s="62">
        <f t="shared" si="1"/>
        <v>5705.7419999999993</v>
      </c>
      <c r="M16" s="62">
        <f t="shared" si="1"/>
        <v>5811.5560000000005</v>
      </c>
      <c r="N16" s="62">
        <f t="shared" si="1"/>
        <v>4984.5380000000005</v>
      </c>
      <c r="O16" s="62">
        <f t="shared" si="1"/>
        <v>4338.607</v>
      </c>
      <c r="P16" s="62">
        <f t="shared" si="1"/>
        <v>4214.8920000000007</v>
      </c>
      <c r="Q16" s="62">
        <f t="shared" si="1"/>
        <v>4494.6450000000004</v>
      </c>
      <c r="R16" s="62">
        <f t="shared" si="1"/>
        <v>5381.201</v>
      </c>
      <c r="S16" s="62">
        <f t="shared" si="1"/>
        <v>5529.5640000000003</v>
      </c>
      <c r="T16" s="62">
        <f t="shared" si="1"/>
        <v>5703.1060000000007</v>
      </c>
      <c r="U16" s="62">
        <f t="shared" si="1"/>
        <v>5228.7089999999998</v>
      </c>
      <c r="V16" s="62">
        <f t="shared" si="1"/>
        <v>4618.2690000000002</v>
      </c>
      <c r="W16" s="62">
        <f t="shared" si="1"/>
        <v>4504.6900000000005</v>
      </c>
      <c r="X16" s="62">
        <f t="shared" si="1"/>
        <v>3901.1890000000003</v>
      </c>
      <c r="Y16" s="62">
        <f t="shared" si="1"/>
        <v>3176.1980000000003</v>
      </c>
      <c r="Z16" s="63" t="str">
        <f t="shared" si="1"/>
        <v/>
      </c>
      <c r="AA16" s="64">
        <f>SUM(AA10:AA15)</f>
        <v>104575.68200000002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2414.38</v>
      </c>
      <c r="C28" s="72">
        <v>2353.9299999999998</v>
      </c>
      <c r="D28" s="72">
        <v>2320.56</v>
      </c>
      <c r="E28" s="72">
        <v>2290.13</v>
      </c>
      <c r="F28" s="72">
        <v>2254.96</v>
      </c>
      <c r="G28" s="72">
        <v>2209.3000000000002</v>
      </c>
      <c r="H28" s="72">
        <v>2302.9299999999998</v>
      </c>
      <c r="I28" s="72">
        <v>2470.92</v>
      </c>
      <c r="J28" s="72">
        <v>2597.37</v>
      </c>
      <c r="K28" s="72">
        <v>2868.05</v>
      </c>
      <c r="L28" s="72">
        <v>3058.48</v>
      </c>
      <c r="M28" s="72">
        <v>3111.22</v>
      </c>
      <c r="N28" s="72">
        <v>3004.91</v>
      </c>
      <c r="O28" s="72">
        <v>2719.6</v>
      </c>
      <c r="P28" s="72">
        <v>2342.61</v>
      </c>
      <c r="Q28" s="72">
        <v>2277.27</v>
      </c>
      <c r="R28" s="72">
        <v>2671.66</v>
      </c>
      <c r="S28" s="72">
        <v>2824.37</v>
      </c>
      <c r="T28" s="72">
        <v>2965.82</v>
      </c>
      <c r="U28" s="72">
        <v>2518.36</v>
      </c>
      <c r="V28" s="72">
        <v>2308.7600000000002</v>
      </c>
      <c r="W28" s="72">
        <v>2407.9699999999998</v>
      </c>
      <c r="X28" s="72">
        <v>2284</v>
      </c>
      <c r="Y28" s="72">
        <v>2118.2399999999998</v>
      </c>
      <c r="Z28" s="73"/>
      <c r="AA28" s="74">
        <f>SUM(B28:Z28)</f>
        <v>60695.8</v>
      </c>
    </row>
    <row r="29" spans="1:27" ht="25.15" customHeight="1" x14ac:dyDescent="0.2">
      <c r="A29" s="75" t="s">
        <v>23</v>
      </c>
      <c r="B29" s="76">
        <v>1445.413</v>
      </c>
      <c r="C29" s="77">
        <v>1533.5239999999999</v>
      </c>
      <c r="D29" s="77">
        <v>1872.2829999999999</v>
      </c>
      <c r="E29" s="77">
        <v>1774.241</v>
      </c>
      <c r="F29" s="77">
        <v>1829.636</v>
      </c>
      <c r="G29" s="77">
        <v>1766.346</v>
      </c>
      <c r="H29" s="77">
        <v>1874.52</v>
      </c>
      <c r="I29" s="77">
        <v>1710.019</v>
      </c>
      <c r="J29" s="77">
        <v>1988.981</v>
      </c>
      <c r="K29" s="77">
        <v>2170.069</v>
      </c>
      <c r="L29" s="77">
        <v>2827.2620000000002</v>
      </c>
      <c r="M29" s="77">
        <v>2885.3359999999998</v>
      </c>
      <c r="N29" s="77">
        <v>2157.6280000000002</v>
      </c>
      <c r="O29" s="77">
        <v>1755.0070000000001</v>
      </c>
      <c r="P29" s="77">
        <v>1713.2819999999999</v>
      </c>
      <c r="Q29" s="77">
        <v>1532.375</v>
      </c>
      <c r="R29" s="77">
        <v>1913.5409999999999</v>
      </c>
      <c r="S29" s="77">
        <v>1960.194</v>
      </c>
      <c r="T29" s="77">
        <v>2046.2860000000001</v>
      </c>
      <c r="U29" s="77">
        <v>1991.3489999999999</v>
      </c>
      <c r="V29" s="77">
        <v>1713.509</v>
      </c>
      <c r="W29" s="77">
        <v>1627.72</v>
      </c>
      <c r="X29" s="77">
        <v>1410.1890000000001</v>
      </c>
      <c r="Y29" s="77">
        <v>1203.9580000000001</v>
      </c>
      <c r="Z29" s="78"/>
      <c r="AA29" s="79">
        <f>SUM(B29:Z29)</f>
        <v>44702.667999999998</v>
      </c>
    </row>
    <row r="30" spans="1:27" ht="25.15" customHeight="1" x14ac:dyDescent="0.2">
      <c r="A30" s="82" t="s">
        <v>24</v>
      </c>
      <c r="B30" s="80">
        <v>340</v>
      </c>
      <c r="C30" s="81"/>
      <c r="D30" s="81"/>
      <c r="E30" s="81"/>
      <c r="F30" s="81"/>
      <c r="G30" s="81"/>
      <c r="H30" s="81"/>
      <c r="I30" s="81">
        <v>98</v>
      </c>
      <c r="J30" s="81">
        <v>174</v>
      </c>
      <c r="K30" s="81">
        <v>174</v>
      </c>
      <c r="L30" s="81">
        <v>174</v>
      </c>
      <c r="M30" s="81">
        <v>174</v>
      </c>
      <c r="N30" s="81">
        <v>174</v>
      </c>
      <c r="O30" s="81">
        <v>174</v>
      </c>
      <c r="P30" s="81">
        <v>506</v>
      </c>
      <c r="Q30" s="81">
        <v>1068</v>
      </c>
      <c r="R30" s="81">
        <v>1300</v>
      </c>
      <c r="S30" s="81">
        <v>1300</v>
      </c>
      <c r="T30" s="81">
        <v>1300</v>
      </c>
      <c r="U30" s="81">
        <v>1300</v>
      </c>
      <c r="V30" s="81">
        <v>1175</v>
      </c>
      <c r="W30" s="81">
        <v>1090</v>
      </c>
      <c r="X30" s="81">
        <v>843</v>
      </c>
      <c r="Y30" s="81">
        <v>474</v>
      </c>
      <c r="Z30" s="83"/>
      <c r="AA30" s="84">
        <f>SUM(B30:Z30)</f>
        <v>11838</v>
      </c>
    </row>
    <row r="31" spans="1:27" ht="30" customHeight="1" thickBot="1" x14ac:dyDescent="0.25">
      <c r="A31" s="60" t="s">
        <v>25</v>
      </c>
      <c r="B31" s="61">
        <f>IF(LEN(B$2)&gt;0,SUM(B28:B30),"")</f>
        <v>4199.7929999999997</v>
      </c>
      <c r="C31" s="62">
        <f t="shared" ref="C31:Z31" si="4">IF(LEN(C$2)&gt;0,SUM(C28:C30),"")</f>
        <v>3887.4539999999997</v>
      </c>
      <c r="D31" s="62">
        <f t="shared" si="4"/>
        <v>4192.8429999999998</v>
      </c>
      <c r="E31" s="62">
        <f t="shared" si="4"/>
        <v>4064.3710000000001</v>
      </c>
      <c r="F31" s="62">
        <f t="shared" si="4"/>
        <v>4084.596</v>
      </c>
      <c r="G31" s="62">
        <f t="shared" si="4"/>
        <v>3975.6460000000002</v>
      </c>
      <c r="H31" s="62">
        <f t="shared" si="4"/>
        <v>4177.45</v>
      </c>
      <c r="I31" s="62">
        <f t="shared" si="4"/>
        <v>4278.9390000000003</v>
      </c>
      <c r="J31" s="62">
        <f t="shared" si="4"/>
        <v>4760.3509999999997</v>
      </c>
      <c r="K31" s="62">
        <f t="shared" si="4"/>
        <v>5212.1190000000006</v>
      </c>
      <c r="L31" s="62">
        <f t="shared" si="4"/>
        <v>6059.7420000000002</v>
      </c>
      <c r="M31" s="62">
        <f t="shared" si="4"/>
        <v>6170.5559999999996</v>
      </c>
      <c r="N31" s="62">
        <f t="shared" si="4"/>
        <v>5336.5380000000005</v>
      </c>
      <c r="O31" s="62">
        <f t="shared" si="4"/>
        <v>4648.607</v>
      </c>
      <c r="P31" s="62">
        <f t="shared" si="4"/>
        <v>4561.8919999999998</v>
      </c>
      <c r="Q31" s="62">
        <f t="shared" si="4"/>
        <v>4877.6450000000004</v>
      </c>
      <c r="R31" s="62">
        <f t="shared" si="4"/>
        <v>5885.201</v>
      </c>
      <c r="S31" s="62">
        <f t="shared" si="4"/>
        <v>6084.5640000000003</v>
      </c>
      <c r="T31" s="62">
        <f t="shared" si="4"/>
        <v>6312.1059999999998</v>
      </c>
      <c r="U31" s="62">
        <f t="shared" si="4"/>
        <v>5809.7089999999998</v>
      </c>
      <c r="V31" s="62">
        <f t="shared" si="4"/>
        <v>5197.2690000000002</v>
      </c>
      <c r="W31" s="62">
        <f t="shared" si="4"/>
        <v>5125.6899999999996</v>
      </c>
      <c r="X31" s="62">
        <f t="shared" si="4"/>
        <v>4537.1890000000003</v>
      </c>
      <c r="Y31" s="62">
        <f t="shared" si="4"/>
        <v>3796.1979999999999</v>
      </c>
      <c r="Z31" s="63" t="str">
        <f t="shared" si="4"/>
        <v/>
      </c>
      <c r="AA31" s="64">
        <f>SUM(AA28:AA30)</f>
        <v>117236.46799999999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227</v>
      </c>
      <c r="C34" s="95">
        <v>260</v>
      </c>
      <c r="D34" s="95">
        <v>341</v>
      </c>
      <c r="E34" s="95">
        <v>359</v>
      </c>
      <c r="F34" s="95">
        <v>362</v>
      </c>
      <c r="G34" s="95">
        <v>357</v>
      </c>
      <c r="H34" s="95">
        <v>333</v>
      </c>
      <c r="I34" s="95">
        <v>287</v>
      </c>
      <c r="J34" s="95">
        <v>247</v>
      </c>
      <c r="K34" s="95">
        <v>218</v>
      </c>
      <c r="L34" s="95">
        <v>127</v>
      </c>
      <c r="M34" s="95">
        <v>132</v>
      </c>
      <c r="N34" s="95">
        <v>126</v>
      </c>
      <c r="O34" s="95">
        <v>126</v>
      </c>
      <c r="P34" s="95">
        <v>141</v>
      </c>
      <c r="Q34" s="95">
        <v>181</v>
      </c>
      <c r="R34" s="95">
        <v>206</v>
      </c>
      <c r="S34" s="95">
        <v>199</v>
      </c>
      <c r="T34" s="95">
        <v>234</v>
      </c>
      <c r="U34" s="95">
        <v>206</v>
      </c>
      <c r="V34" s="95">
        <v>204</v>
      </c>
      <c r="W34" s="95">
        <v>245</v>
      </c>
      <c r="X34" s="95">
        <v>254</v>
      </c>
      <c r="Y34" s="95">
        <v>201</v>
      </c>
      <c r="Z34" s="96"/>
      <c r="AA34" s="74">
        <f t="shared" ref="AA34:AA39" si="5">SUM(B34:Z34)</f>
        <v>5573</v>
      </c>
    </row>
    <row r="35" spans="1:27" ht="25.15" customHeight="1" x14ac:dyDescent="0.2">
      <c r="A35" s="97" t="s">
        <v>28</v>
      </c>
      <c r="B35" s="98">
        <v>271</v>
      </c>
      <c r="C35" s="99">
        <v>293</v>
      </c>
      <c r="D35" s="99">
        <v>254</v>
      </c>
      <c r="E35" s="99">
        <v>206.10399999999998</v>
      </c>
      <c r="F35" s="99">
        <v>315.68200000000002</v>
      </c>
      <c r="G35" s="99">
        <v>288</v>
      </c>
      <c r="H35" s="99">
        <v>148</v>
      </c>
      <c r="I35" s="99">
        <v>160</v>
      </c>
      <c r="J35" s="99">
        <v>164</v>
      </c>
      <c r="K35" s="99">
        <v>166</v>
      </c>
      <c r="L35" s="99">
        <v>167</v>
      </c>
      <c r="M35" s="99">
        <v>167</v>
      </c>
      <c r="N35" s="99">
        <v>166</v>
      </c>
      <c r="O35" s="99">
        <v>124</v>
      </c>
      <c r="P35" s="99">
        <v>146</v>
      </c>
      <c r="Q35" s="99">
        <v>142</v>
      </c>
      <c r="R35" s="99">
        <v>238</v>
      </c>
      <c r="S35" s="99">
        <v>296</v>
      </c>
      <c r="T35" s="99">
        <v>315</v>
      </c>
      <c r="U35" s="99">
        <v>315</v>
      </c>
      <c r="V35" s="99">
        <v>315</v>
      </c>
      <c r="W35" s="99">
        <v>316</v>
      </c>
      <c r="X35" s="99">
        <v>322</v>
      </c>
      <c r="Y35" s="99">
        <v>354</v>
      </c>
      <c r="Z35" s="100"/>
      <c r="AA35" s="79">
        <f t="shared" si="5"/>
        <v>5648.7860000000001</v>
      </c>
    </row>
    <row r="36" spans="1:27" ht="25.15" customHeight="1" x14ac:dyDescent="0.2">
      <c r="A36" s="97" t="s">
        <v>29</v>
      </c>
      <c r="B36" s="98">
        <v>446.8</v>
      </c>
      <c r="C36" s="99">
        <v>533.20000000000005</v>
      </c>
      <c r="D36" s="99">
        <v>420.3</v>
      </c>
      <c r="E36" s="99">
        <v>725.3</v>
      </c>
      <c r="F36" s="99">
        <v>771</v>
      </c>
      <c r="G36" s="99">
        <v>759</v>
      </c>
      <c r="H36" s="99">
        <v>648.6</v>
      </c>
      <c r="I36" s="99">
        <v>439.9</v>
      </c>
      <c r="J36" s="99">
        <v>363.6</v>
      </c>
      <c r="K36" s="99">
        <v>157.6</v>
      </c>
      <c r="L36" s="99">
        <v>10</v>
      </c>
      <c r="M36" s="99">
        <v>10</v>
      </c>
      <c r="N36" s="99">
        <v>359.9</v>
      </c>
      <c r="O36" s="99">
        <v>771.8</v>
      </c>
      <c r="P36" s="99">
        <v>766</v>
      </c>
      <c r="Q36" s="99">
        <v>606.4</v>
      </c>
      <c r="R36" s="99">
        <v>75.7</v>
      </c>
      <c r="S36" s="99">
        <v>157.69999999999999</v>
      </c>
      <c r="T36" s="99">
        <v>10</v>
      </c>
      <c r="U36" s="99">
        <v>376.3</v>
      </c>
      <c r="V36" s="99">
        <v>794.2</v>
      </c>
      <c r="W36" s="99">
        <v>560.4</v>
      </c>
      <c r="X36" s="99">
        <v>861.7</v>
      </c>
      <c r="Y36" s="99">
        <v>1102</v>
      </c>
      <c r="Z36" s="100"/>
      <c r="AA36" s="79">
        <f t="shared" si="5"/>
        <v>11727.4</v>
      </c>
    </row>
    <row r="37" spans="1:27" ht="25.15" customHeight="1" x14ac:dyDescent="0.2">
      <c r="A37" s="97" t="s">
        <v>30</v>
      </c>
      <c r="B37" s="98">
        <v>48</v>
      </c>
      <c r="C37" s="99">
        <v>50</v>
      </c>
      <c r="D37" s="99">
        <v>50</v>
      </c>
      <c r="E37" s="99">
        <v>48</v>
      </c>
      <c r="F37" s="99">
        <v>48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1199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992.8</v>
      </c>
      <c r="C39" s="88">
        <f t="shared" si="6"/>
        <v>1136.2</v>
      </c>
      <c r="D39" s="88">
        <f t="shared" si="6"/>
        <v>1065.3</v>
      </c>
      <c r="E39" s="88">
        <f t="shared" si="6"/>
        <v>1338.404</v>
      </c>
      <c r="F39" s="88">
        <f t="shared" si="6"/>
        <v>1496.682</v>
      </c>
      <c r="G39" s="88">
        <f t="shared" si="6"/>
        <v>1454</v>
      </c>
      <c r="H39" s="88">
        <f t="shared" si="6"/>
        <v>1179.5999999999999</v>
      </c>
      <c r="I39" s="88">
        <f t="shared" si="6"/>
        <v>936.9</v>
      </c>
      <c r="J39" s="88">
        <f t="shared" si="6"/>
        <v>824.6</v>
      </c>
      <c r="K39" s="88">
        <f t="shared" si="6"/>
        <v>591.6</v>
      </c>
      <c r="L39" s="88">
        <f t="shared" si="6"/>
        <v>354</v>
      </c>
      <c r="M39" s="88">
        <f t="shared" si="6"/>
        <v>359</v>
      </c>
      <c r="N39" s="88">
        <f t="shared" si="6"/>
        <v>701.9</v>
      </c>
      <c r="O39" s="88">
        <f t="shared" si="6"/>
        <v>1071.8</v>
      </c>
      <c r="P39" s="88">
        <f t="shared" si="6"/>
        <v>1103</v>
      </c>
      <c r="Q39" s="88">
        <f t="shared" si="6"/>
        <v>979.4</v>
      </c>
      <c r="R39" s="88">
        <f t="shared" si="6"/>
        <v>569.70000000000005</v>
      </c>
      <c r="S39" s="88">
        <f t="shared" si="6"/>
        <v>702.7</v>
      </c>
      <c r="T39" s="88">
        <f t="shared" si="6"/>
        <v>609</v>
      </c>
      <c r="U39" s="88">
        <f t="shared" si="6"/>
        <v>947.3</v>
      </c>
      <c r="V39" s="88">
        <f t="shared" si="6"/>
        <v>1363.2</v>
      </c>
      <c r="W39" s="88">
        <f t="shared" si="6"/>
        <v>1171.4000000000001</v>
      </c>
      <c r="X39" s="88">
        <f t="shared" si="6"/>
        <v>1487.7</v>
      </c>
      <c r="Y39" s="88">
        <f t="shared" si="6"/>
        <v>1712</v>
      </c>
      <c r="Z39" s="89" t="str">
        <f t="shared" si="6"/>
        <v/>
      </c>
      <c r="AA39" s="90">
        <f t="shared" si="5"/>
        <v>24148.186000000002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436.8</v>
      </c>
      <c r="C44" s="99">
        <v>523.20000000000005</v>
      </c>
      <c r="D44" s="99">
        <v>410.3</v>
      </c>
      <c r="E44" s="99">
        <v>715.3</v>
      </c>
      <c r="F44" s="99">
        <v>761</v>
      </c>
      <c r="G44" s="99">
        <v>749</v>
      </c>
      <c r="H44" s="99">
        <v>638.6</v>
      </c>
      <c r="I44" s="99">
        <v>429.9</v>
      </c>
      <c r="J44" s="99">
        <v>353.6</v>
      </c>
      <c r="K44" s="99">
        <v>147.6</v>
      </c>
      <c r="L44" s="99"/>
      <c r="M44" s="99"/>
      <c r="N44" s="99">
        <v>349.9</v>
      </c>
      <c r="O44" s="99">
        <v>761.8</v>
      </c>
      <c r="P44" s="99">
        <v>756</v>
      </c>
      <c r="Q44" s="99">
        <v>596.4</v>
      </c>
      <c r="R44" s="99">
        <v>65.7</v>
      </c>
      <c r="S44" s="99">
        <v>147.69999999999999</v>
      </c>
      <c r="T44" s="99"/>
      <c r="U44" s="99">
        <v>366.3</v>
      </c>
      <c r="V44" s="99">
        <v>784.2</v>
      </c>
      <c r="W44" s="99">
        <v>550.4</v>
      </c>
      <c r="X44" s="99">
        <v>851.7</v>
      </c>
      <c r="Y44" s="99">
        <v>1092</v>
      </c>
      <c r="Z44" s="100"/>
      <c r="AA44" s="79">
        <f t="shared" si="7"/>
        <v>11487.4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>
        <v>17</v>
      </c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</v>
      </c>
    </row>
    <row r="48" spans="1:27" ht="30" customHeight="1" thickBot="1" x14ac:dyDescent="0.25">
      <c r="A48" s="86" t="s">
        <v>35</v>
      </c>
      <c r="B48" s="87">
        <f>IF(LEN(B$2)&gt;0,SUM(B42:B47),"")</f>
        <v>453.8</v>
      </c>
      <c r="C48" s="88">
        <f t="shared" ref="C48:Z48" si="8">IF(LEN(C$2)&gt;0,SUM(C42:C47),"")</f>
        <v>523.20000000000005</v>
      </c>
      <c r="D48" s="88">
        <f t="shared" si="8"/>
        <v>410.3</v>
      </c>
      <c r="E48" s="88">
        <f t="shared" si="8"/>
        <v>717.3</v>
      </c>
      <c r="F48" s="88">
        <f t="shared" si="8"/>
        <v>761</v>
      </c>
      <c r="G48" s="88">
        <f t="shared" si="8"/>
        <v>749</v>
      </c>
      <c r="H48" s="88">
        <f t="shared" si="8"/>
        <v>638.6</v>
      </c>
      <c r="I48" s="88">
        <f t="shared" si="8"/>
        <v>429.9</v>
      </c>
      <c r="J48" s="88">
        <f t="shared" si="8"/>
        <v>353.6</v>
      </c>
      <c r="K48" s="88">
        <f t="shared" si="8"/>
        <v>147.6</v>
      </c>
      <c r="L48" s="88">
        <f t="shared" si="8"/>
        <v>0</v>
      </c>
      <c r="M48" s="88">
        <f t="shared" si="8"/>
        <v>0</v>
      </c>
      <c r="N48" s="88">
        <f t="shared" si="8"/>
        <v>349.9</v>
      </c>
      <c r="O48" s="88">
        <f t="shared" si="8"/>
        <v>761.8</v>
      </c>
      <c r="P48" s="88">
        <f t="shared" si="8"/>
        <v>756</v>
      </c>
      <c r="Q48" s="88">
        <f t="shared" si="8"/>
        <v>596.4</v>
      </c>
      <c r="R48" s="88">
        <f t="shared" si="8"/>
        <v>65.7</v>
      </c>
      <c r="S48" s="88">
        <f t="shared" si="8"/>
        <v>147.69999999999999</v>
      </c>
      <c r="T48" s="88">
        <f t="shared" si="8"/>
        <v>0</v>
      </c>
      <c r="U48" s="88">
        <f t="shared" si="8"/>
        <v>366.3</v>
      </c>
      <c r="V48" s="88">
        <f t="shared" si="8"/>
        <v>784.2</v>
      </c>
      <c r="W48" s="88">
        <f t="shared" si="8"/>
        <v>550.4</v>
      </c>
      <c r="X48" s="88">
        <f t="shared" si="8"/>
        <v>851.7</v>
      </c>
      <c r="Y48" s="88">
        <f t="shared" si="8"/>
        <v>1092</v>
      </c>
      <c r="Z48" s="89" t="str">
        <f t="shared" si="8"/>
        <v/>
      </c>
      <c r="AA48" s="90">
        <f t="shared" si="7"/>
        <v>11506.4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4636.5929999999998</v>
      </c>
      <c r="C51" s="88">
        <f t="shared" si="10"/>
        <v>4410.6540000000005</v>
      </c>
      <c r="D51" s="88">
        <f t="shared" si="10"/>
        <v>4603.143</v>
      </c>
      <c r="E51" s="88">
        <f t="shared" si="10"/>
        <v>4779.6710000000003</v>
      </c>
      <c r="F51" s="88">
        <f t="shared" si="10"/>
        <v>4845.5960000000005</v>
      </c>
      <c r="G51" s="88">
        <f t="shared" si="10"/>
        <v>4724.6459999999997</v>
      </c>
      <c r="H51" s="88">
        <f t="shared" si="10"/>
        <v>4816.05</v>
      </c>
      <c r="I51" s="88">
        <f t="shared" si="10"/>
        <v>4708.8390000000009</v>
      </c>
      <c r="J51" s="88">
        <f t="shared" si="10"/>
        <v>5113.9510000000009</v>
      </c>
      <c r="K51" s="88">
        <f t="shared" si="10"/>
        <v>5359.7189999999991</v>
      </c>
      <c r="L51" s="88">
        <f t="shared" si="10"/>
        <v>6059.7419999999993</v>
      </c>
      <c r="M51" s="88">
        <f t="shared" si="10"/>
        <v>6170.5560000000005</v>
      </c>
      <c r="N51" s="88">
        <f t="shared" si="10"/>
        <v>5686.4380000000001</v>
      </c>
      <c r="O51" s="88">
        <f t="shared" si="10"/>
        <v>5410.4070000000002</v>
      </c>
      <c r="P51" s="88">
        <f t="shared" si="10"/>
        <v>5317.8920000000007</v>
      </c>
      <c r="Q51" s="88">
        <f t="shared" si="10"/>
        <v>5474.0450000000001</v>
      </c>
      <c r="R51" s="88">
        <f t="shared" si="10"/>
        <v>5950.9009999999998</v>
      </c>
      <c r="S51" s="88">
        <f t="shared" si="10"/>
        <v>6232.2640000000001</v>
      </c>
      <c r="T51" s="88">
        <f t="shared" si="10"/>
        <v>6312.1060000000007</v>
      </c>
      <c r="U51" s="88">
        <f t="shared" si="10"/>
        <v>6176.009</v>
      </c>
      <c r="V51" s="88">
        <f t="shared" si="10"/>
        <v>5981.4690000000001</v>
      </c>
      <c r="W51" s="88">
        <f t="shared" si="10"/>
        <v>5676.09</v>
      </c>
      <c r="X51" s="88">
        <f t="shared" si="10"/>
        <v>5388.8890000000001</v>
      </c>
      <c r="Y51" s="88">
        <f t="shared" si="10"/>
        <v>4888.1980000000003</v>
      </c>
      <c r="Z51" s="89" t="str">
        <f t="shared" si="10"/>
        <v/>
      </c>
      <c r="AA51" s="104">
        <f>SUM(B51:Z51)</f>
        <v>128723.868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4636.5510000000022</v>
      </c>
      <c r="C4" s="18">
        <v>4410.6480000000001</v>
      </c>
      <c r="D4" s="18">
        <v>4603.1369999999997</v>
      </c>
      <c r="E4" s="18">
        <v>4779.7129999999997</v>
      </c>
      <c r="F4" s="18">
        <v>4845.6439999999993</v>
      </c>
      <c r="G4" s="18">
        <v>4724.68</v>
      </c>
      <c r="H4" s="18">
        <v>4816.0659999999989</v>
      </c>
      <c r="I4" s="18">
        <v>4708.8559999999998</v>
      </c>
      <c r="J4" s="18">
        <v>5113.9630000000006</v>
      </c>
      <c r="K4" s="18">
        <v>5359.735999999999</v>
      </c>
      <c r="L4" s="18">
        <v>6059.7510000000011</v>
      </c>
      <c r="M4" s="18">
        <v>6170.5600000000013</v>
      </c>
      <c r="N4" s="18">
        <v>5686.4809999999989</v>
      </c>
      <c r="O4" s="18">
        <v>5410.375</v>
      </c>
      <c r="P4" s="18">
        <v>5317.9080000000004</v>
      </c>
      <c r="Q4" s="18">
        <v>5474.076</v>
      </c>
      <c r="R4" s="18">
        <v>5950.8900000000012</v>
      </c>
      <c r="S4" s="18">
        <v>6232.280999999999</v>
      </c>
      <c r="T4" s="18">
        <v>6312.1439999999984</v>
      </c>
      <c r="U4" s="18">
        <v>6175.9940000000015</v>
      </c>
      <c r="V4" s="18">
        <v>5981.420000000001</v>
      </c>
      <c r="W4" s="18">
        <v>5676.0899999999983</v>
      </c>
      <c r="X4" s="18">
        <v>5388.8860000000013</v>
      </c>
      <c r="Y4" s="18">
        <v>4888.1980000000021</v>
      </c>
      <c r="Z4" s="19"/>
      <c r="AA4" s="20">
        <f>SUM(B4:Z4)</f>
        <v>128724.04800000001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25.91</v>
      </c>
      <c r="C7" s="28">
        <v>55</v>
      </c>
      <c r="D7" s="28">
        <v>36.340000000000003</v>
      </c>
      <c r="E7" s="28">
        <v>15</v>
      </c>
      <c r="F7" s="28">
        <v>15</v>
      </c>
      <c r="G7" s="28">
        <v>36.409999999999997</v>
      </c>
      <c r="H7" s="28">
        <v>55</v>
      </c>
      <c r="I7" s="28">
        <v>84.61</v>
      </c>
      <c r="J7" s="28">
        <v>97.03</v>
      </c>
      <c r="K7" s="28">
        <v>100.15</v>
      </c>
      <c r="L7" s="28">
        <v>104.96</v>
      </c>
      <c r="M7" s="28">
        <v>105.07</v>
      </c>
      <c r="N7" s="28">
        <v>102.91</v>
      </c>
      <c r="O7" s="28">
        <v>100</v>
      </c>
      <c r="P7" s="28">
        <v>105.68</v>
      </c>
      <c r="Q7" s="28">
        <v>115</v>
      </c>
      <c r="R7" s="28">
        <v>122.2</v>
      </c>
      <c r="S7" s="28">
        <v>127.9</v>
      </c>
      <c r="T7" s="28">
        <v>129.05000000000001</v>
      </c>
      <c r="U7" s="28">
        <v>126.07</v>
      </c>
      <c r="V7" s="28">
        <v>112.34</v>
      </c>
      <c r="W7" s="28">
        <v>100</v>
      </c>
      <c r="X7" s="28">
        <v>99.09</v>
      </c>
      <c r="Y7" s="28">
        <v>100</v>
      </c>
      <c r="Z7" s="29"/>
      <c r="AA7" s="30">
        <f>IF(SUM(B7:Z7)&lt;&gt;0,AVERAGEIF(B7:Z7,"&lt;&gt;"""),"")</f>
        <v>86.279999999999987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913.09299999999985</v>
      </c>
      <c r="C19" s="72">
        <v>906.6099999999999</v>
      </c>
      <c r="D19" s="72">
        <v>950.77699999999982</v>
      </c>
      <c r="E19" s="72">
        <v>959.31100000000015</v>
      </c>
      <c r="F19" s="72">
        <v>931.29500000000007</v>
      </c>
      <c r="G19" s="72">
        <v>929.00399999999991</v>
      </c>
      <c r="H19" s="72">
        <v>921.58600000000001</v>
      </c>
      <c r="I19" s="72">
        <v>847.30099999999993</v>
      </c>
      <c r="J19" s="72">
        <v>835.04399999999998</v>
      </c>
      <c r="K19" s="72">
        <v>837.29899999999998</v>
      </c>
      <c r="L19" s="72">
        <v>917.00400000000002</v>
      </c>
      <c r="M19" s="72">
        <v>920.43799999999999</v>
      </c>
      <c r="N19" s="72">
        <v>821.28099999999995</v>
      </c>
      <c r="O19" s="72">
        <v>845.60400000000004</v>
      </c>
      <c r="P19" s="72">
        <v>898.25199999999995</v>
      </c>
      <c r="Q19" s="72">
        <v>885.72199999999998</v>
      </c>
      <c r="R19" s="72">
        <v>900.69100000000003</v>
      </c>
      <c r="S19" s="72">
        <v>875.64199999999994</v>
      </c>
      <c r="T19" s="72">
        <v>796.62799999999993</v>
      </c>
      <c r="U19" s="72">
        <v>783.05000000000007</v>
      </c>
      <c r="V19" s="72">
        <v>743.1640000000001</v>
      </c>
      <c r="W19" s="72">
        <v>805.69699999999989</v>
      </c>
      <c r="X19" s="72">
        <v>886.71299999999997</v>
      </c>
      <c r="Y19" s="72">
        <v>909.66399999999999</v>
      </c>
      <c r="Z19" s="73"/>
      <c r="AA19" s="74">
        <f t="shared" ref="AA19:AA24" si="2">SUM(B19:Z19)</f>
        <v>21020.870000000003</v>
      </c>
    </row>
    <row r="20" spans="1:27" ht="25.15" customHeight="1" x14ac:dyDescent="0.2">
      <c r="A20" s="75" t="s">
        <v>15</v>
      </c>
      <c r="B20" s="76">
        <v>676.03099999999995</v>
      </c>
      <c r="C20" s="77">
        <v>660.22700000000009</v>
      </c>
      <c r="D20" s="77">
        <v>767.54199999999992</v>
      </c>
      <c r="E20" s="77">
        <v>779.52599999999984</v>
      </c>
      <c r="F20" s="77">
        <v>799.18000000000006</v>
      </c>
      <c r="G20" s="77">
        <v>805.45199999999988</v>
      </c>
      <c r="H20" s="77">
        <v>826.35200000000009</v>
      </c>
      <c r="I20" s="77">
        <v>720.08600000000001</v>
      </c>
      <c r="J20" s="77">
        <v>719.06399999999985</v>
      </c>
      <c r="K20" s="77">
        <v>667.24899999999991</v>
      </c>
      <c r="L20" s="77">
        <v>783.43100000000004</v>
      </c>
      <c r="M20" s="77">
        <v>776.92000000000019</v>
      </c>
      <c r="N20" s="77">
        <v>676.90899999999999</v>
      </c>
      <c r="O20" s="77">
        <v>653.77199999999993</v>
      </c>
      <c r="P20" s="77">
        <v>638.94400000000007</v>
      </c>
      <c r="Q20" s="77">
        <v>693.56099999999992</v>
      </c>
      <c r="R20" s="77">
        <v>765.245</v>
      </c>
      <c r="S20" s="77">
        <v>804.61699999999996</v>
      </c>
      <c r="T20" s="77">
        <v>875.60900000000004</v>
      </c>
      <c r="U20" s="77">
        <v>845.24799999999993</v>
      </c>
      <c r="V20" s="77">
        <v>808.82899999999984</v>
      </c>
      <c r="W20" s="77">
        <v>706.82899999999984</v>
      </c>
      <c r="X20" s="77">
        <v>686.04300000000012</v>
      </c>
      <c r="Y20" s="77">
        <v>651.98099999999999</v>
      </c>
      <c r="Z20" s="78"/>
      <c r="AA20" s="79">
        <f t="shared" si="2"/>
        <v>17788.647000000004</v>
      </c>
    </row>
    <row r="21" spans="1:27" ht="25.15" customHeight="1" x14ac:dyDescent="0.2">
      <c r="A21" s="75" t="s">
        <v>16</v>
      </c>
      <c r="B21" s="80">
        <v>2113.9269999999997</v>
      </c>
      <c r="C21" s="81">
        <v>2010.3109999999999</v>
      </c>
      <c r="D21" s="81">
        <v>2038.318</v>
      </c>
      <c r="E21" s="81">
        <v>2009.8760000000002</v>
      </c>
      <c r="F21" s="81">
        <v>2079.1690000000003</v>
      </c>
      <c r="G21" s="81">
        <v>2124.7399999999998</v>
      </c>
      <c r="H21" s="81">
        <v>2191.1280000000002</v>
      </c>
      <c r="I21" s="81">
        <v>2244.4690000000005</v>
      </c>
      <c r="J21" s="81">
        <v>2536.8550000000005</v>
      </c>
      <c r="K21" s="81">
        <v>2803.1880000000001</v>
      </c>
      <c r="L21" s="81">
        <v>3145.4159999999997</v>
      </c>
      <c r="M21" s="81">
        <v>3285.6020000000008</v>
      </c>
      <c r="N21" s="81">
        <v>3066.2909999999997</v>
      </c>
      <c r="O21" s="81">
        <v>2806.9990000000003</v>
      </c>
      <c r="P21" s="81">
        <v>2674.2120000000004</v>
      </c>
      <c r="Q21" s="81">
        <v>2701.7930000000006</v>
      </c>
      <c r="R21" s="81">
        <v>3093.4540000000002</v>
      </c>
      <c r="S21" s="81">
        <v>3355.5219999999999</v>
      </c>
      <c r="T21" s="81">
        <v>3337.4069999999997</v>
      </c>
      <c r="U21" s="81">
        <v>3339.1959999999999</v>
      </c>
      <c r="V21" s="81">
        <v>3210.4259999999999</v>
      </c>
      <c r="W21" s="81">
        <v>2995.5639999999999</v>
      </c>
      <c r="X21" s="81">
        <v>2637.6300000000006</v>
      </c>
      <c r="Y21" s="81">
        <v>2222.0530000000003</v>
      </c>
      <c r="Z21" s="78"/>
      <c r="AA21" s="79">
        <f t="shared" si="2"/>
        <v>64023.545999999988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76.5</v>
      </c>
      <c r="C23" s="77">
        <v>73.5</v>
      </c>
      <c r="D23" s="77">
        <v>73.5</v>
      </c>
      <c r="E23" s="77">
        <v>74</v>
      </c>
      <c r="F23" s="77">
        <v>77</v>
      </c>
      <c r="G23" s="77">
        <v>78.5</v>
      </c>
      <c r="H23" s="77">
        <v>74</v>
      </c>
      <c r="I23" s="77">
        <v>76</v>
      </c>
      <c r="J23" s="77">
        <v>86</v>
      </c>
      <c r="K23" s="77">
        <v>86</v>
      </c>
      <c r="L23" s="77">
        <v>89.5</v>
      </c>
      <c r="M23" s="77">
        <v>93</v>
      </c>
      <c r="N23" s="77">
        <v>105</v>
      </c>
      <c r="O23" s="77">
        <v>109</v>
      </c>
      <c r="P23" s="77">
        <v>106.5</v>
      </c>
      <c r="Q23" s="77">
        <v>128</v>
      </c>
      <c r="R23" s="77">
        <v>138.5</v>
      </c>
      <c r="S23" s="77">
        <v>119.5</v>
      </c>
      <c r="T23" s="77">
        <v>132</v>
      </c>
      <c r="U23" s="77">
        <v>133.5</v>
      </c>
      <c r="V23" s="77">
        <v>130</v>
      </c>
      <c r="W23" s="77">
        <v>111</v>
      </c>
      <c r="X23" s="77">
        <v>100.5</v>
      </c>
      <c r="Y23" s="77">
        <v>90.5</v>
      </c>
      <c r="Z23" s="77"/>
      <c r="AA23" s="79">
        <f t="shared" si="2"/>
        <v>2361.5</v>
      </c>
    </row>
    <row r="24" spans="1:27" ht="25.15" customHeight="1" x14ac:dyDescent="0.2">
      <c r="A24" s="85" t="s">
        <v>19</v>
      </c>
      <c r="B24" s="77">
        <v>195.00000000000003</v>
      </c>
      <c r="C24" s="77">
        <v>187.00000000000003</v>
      </c>
      <c r="D24" s="77">
        <v>181</v>
      </c>
      <c r="E24" s="77">
        <v>179.99999999999997</v>
      </c>
      <c r="F24" s="77">
        <v>184.00000000000003</v>
      </c>
      <c r="G24" s="77">
        <v>197</v>
      </c>
      <c r="H24" s="77">
        <v>213.99999999999994</v>
      </c>
      <c r="I24" s="77">
        <v>241.00000000000003</v>
      </c>
      <c r="J24" s="77">
        <v>268.00000000000006</v>
      </c>
      <c r="K24" s="77">
        <v>276</v>
      </c>
      <c r="L24" s="77">
        <v>288.99999999999994</v>
      </c>
      <c r="M24" s="77">
        <v>286</v>
      </c>
      <c r="N24" s="77">
        <v>286.99999999999994</v>
      </c>
      <c r="O24" s="77">
        <v>279.00000000000006</v>
      </c>
      <c r="P24" s="77">
        <v>274</v>
      </c>
      <c r="Q24" s="77">
        <v>277.00000000000006</v>
      </c>
      <c r="R24" s="77">
        <v>303</v>
      </c>
      <c r="S24" s="77">
        <v>314</v>
      </c>
      <c r="T24" s="77">
        <v>306.99999999999994</v>
      </c>
      <c r="U24" s="77">
        <v>294.00000000000006</v>
      </c>
      <c r="V24" s="77">
        <v>272.00000000000006</v>
      </c>
      <c r="W24" s="77">
        <v>250.00000000000006</v>
      </c>
      <c r="X24" s="77">
        <v>225</v>
      </c>
      <c r="Y24" s="77">
        <v>199.99999999999997</v>
      </c>
      <c r="Z24" s="77"/>
      <c r="AA24" s="79">
        <f t="shared" si="2"/>
        <v>5980</v>
      </c>
    </row>
    <row r="25" spans="1:27" ht="30" customHeight="1" thickBot="1" x14ac:dyDescent="0.25">
      <c r="A25" s="86" t="s">
        <v>20</v>
      </c>
      <c r="B25" s="87">
        <f t="shared" ref="B25:AA25" si="3">SUM(B19:B24)</f>
        <v>3974.5509999999995</v>
      </c>
      <c r="C25" s="88">
        <f t="shared" si="3"/>
        <v>3837.6480000000001</v>
      </c>
      <c r="D25" s="88">
        <f t="shared" si="3"/>
        <v>4011.1369999999997</v>
      </c>
      <c r="E25" s="88">
        <f t="shared" si="3"/>
        <v>4002.7130000000002</v>
      </c>
      <c r="F25" s="88">
        <f t="shared" si="3"/>
        <v>4070.6440000000002</v>
      </c>
      <c r="G25" s="88">
        <f t="shared" si="3"/>
        <v>4134.6959999999999</v>
      </c>
      <c r="H25" s="88">
        <f t="shared" si="3"/>
        <v>4227.0659999999998</v>
      </c>
      <c r="I25" s="88">
        <f t="shared" si="3"/>
        <v>4128.8560000000007</v>
      </c>
      <c r="J25" s="88">
        <f t="shared" si="3"/>
        <v>4444.9629999999997</v>
      </c>
      <c r="K25" s="88">
        <f t="shared" si="3"/>
        <v>4669.7359999999999</v>
      </c>
      <c r="L25" s="88">
        <f t="shared" si="3"/>
        <v>5224.3509999999997</v>
      </c>
      <c r="M25" s="88">
        <f t="shared" si="3"/>
        <v>5361.9600000000009</v>
      </c>
      <c r="N25" s="88">
        <f t="shared" si="3"/>
        <v>4956.4809999999998</v>
      </c>
      <c r="O25" s="88">
        <f t="shared" si="3"/>
        <v>4694.375</v>
      </c>
      <c r="P25" s="88">
        <f t="shared" si="3"/>
        <v>4591.9080000000004</v>
      </c>
      <c r="Q25" s="88">
        <f t="shared" si="3"/>
        <v>4686.0760000000009</v>
      </c>
      <c r="R25" s="88">
        <f t="shared" si="3"/>
        <v>5200.8900000000003</v>
      </c>
      <c r="S25" s="88">
        <f t="shared" si="3"/>
        <v>5469.2809999999999</v>
      </c>
      <c r="T25" s="88">
        <f t="shared" si="3"/>
        <v>5448.6440000000002</v>
      </c>
      <c r="U25" s="88">
        <f t="shared" si="3"/>
        <v>5394.9939999999997</v>
      </c>
      <c r="V25" s="88">
        <f t="shared" si="3"/>
        <v>5164.4189999999999</v>
      </c>
      <c r="W25" s="88">
        <f t="shared" si="3"/>
        <v>4869.09</v>
      </c>
      <c r="X25" s="88">
        <f t="shared" si="3"/>
        <v>4535.8860000000004</v>
      </c>
      <c r="Y25" s="88">
        <f t="shared" si="3"/>
        <v>4074.1980000000003</v>
      </c>
      <c r="Z25" s="89">
        <f t="shared" si="3"/>
        <v>0</v>
      </c>
      <c r="AA25" s="90">
        <f t="shared" si="3"/>
        <v>111174.56299999999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498.88</v>
      </c>
      <c r="C28" s="72">
        <v>486.43</v>
      </c>
      <c r="D28" s="72">
        <v>479.06</v>
      </c>
      <c r="E28" s="72">
        <v>478.13</v>
      </c>
      <c r="F28" s="72">
        <v>484.96</v>
      </c>
      <c r="G28" s="72">
        <v>498.8</v>
      </c>
      <c r="H28" s="72">
        <v>519.92999999999995</v>
      </c>
      <c r="I28" s="72">
        <v>551.91999999999996</v>
      </c>
      <c r="J28" s="72">
        <v>606.37</v>
      </c>
      <c r="K28" s="72">
        <v>620.04999999999995</v>
      </c>
      <c r="L28" s="72">
        <v>635.98</v>
      </c>
      <c r="M28" s="72">
        <v>636.22</v>
      </c>
      <c r="N28" s="72">
        <v>650.91</v>
      </c>
      <c r="O28" s="72">
        <v>646.6</v>
      </c>
      <c r="P28" s="72">
        <v>616.11</v>
      </c>
      <c r="Q28" s="72">
        <v>589.27</v>
      </c>
      <c r="R28" s="72">
        <v>622.16</v>
      </c>
      <c r="S28" s="72">
        <v>614.87</v>
      </c>
      <c r="T28" s="72">
        <v>620.82000000000005</v>
      </c>
      <c r="U28" s="72">
        <v>610.86</v>
      </c>
      <c r="V28" s="72">
        <v>586.76</v>
      </c>
      <c r="W28" s="72">
        <v>546.97</v>
      </c>
      <c r="X28" s="72">
        <v>511.5</v>
      </c>
      <c r="Y28" s="72">
        <v>481.74</v>
      </c>
      <c r="Z28" s="73"/>
      <c r="AA28" s="74">
        <f>SUM(B28:Z28)</f>
        <v>13595.300000000001</v>
      </c>
    </row>
    <row r="29" spans="1:27" ht="25.15" customHeight="1" x14ac:dyDescent="0.2">
      <c r="A29" s="75" t="s">
        <v>23</v>
      </c>
      <c r="B29" s="76">
        <v>3637.6709999999998</v>
      </c>
      <c r="C29" s="77">
        <v>3424.2179999999998</v>
      </c>
      <c r="D29" s="77">
        <v>3624.0770000000002</v>
      </c>
      <c r="E29" s="77">
        <v>3801.5830000000001</v>
      </c>
      <c r="F29" s="77">
        <v>3860.6840000000002</v>
      </c>
      <c r="G29" s="77">
        <v>3725.88</v>
      </c>
      <c r="H29" s="77">
        <v>3796.136</v>
      </c>
      <c r="I29" s="77">
        <v>3656.9360000000001</v>
      </c>
      <c r="J29" s="77">
        <v>4007.5929999999998</v>
      </c>
      <c r="K29" s="77">
        <v>4239.6859999999997</v>
      </c>
      <c r="L29" s="77">
        <v>4810.3710000000001</v>
      </c>
      <c r="M29" s="77">
        <v>4939.74</v>
      </c>
      <c r="N29" s="77">
        <v>4535.5709999999999</v>
      </c>
      <c r="O29" s="77">
        <v>4263.7749999999996</v>
      </c>
      <c r="P29" s="77">
        <v>4201.7979999999998</v>
      </c>
      <c r="Q29" s="77">
        <v>4384.8059999999996</v>
      </c>
      <c r="R29" s="77">
        <v>4828.7299999999996</v>
      </c>
      <c r="S29" s="77">
        <v>5117.4110000000001</v>
      </c>
      <c r="T29" s="77">
        <v>5080.8239999999996</v>
      </c>
      <c r="U29" s="77">
        <v>5065.134</v>
      </c>
      <c r="V29" s="77">
        <v>4894.66</v>
      </c>
      <c r="W29" s="77">
        <v>4629.12</v>
      </c>
      <c r="X29" s="77">
        <v>4377.3860000000004</v>
      </c>
      <c r="Y29" s="77">
        <v>3906.4580000000001</v>
      </c>
      <c r="Z29" s="78"/>
      <c r="AA29" s="79">
        <f>SUM(B29:Z29)</f>
        <v>102810.24799999999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4136.5509999999995</v>
      </c>
      <c r="C31" s="62">
        <f t="shared" si="4"/>
        <v>3910.6479999999997</v>
      </c>
      <c r="D31" s="62">
        <f t="shared" si="4"/>
        <v>4103.1370000000006</v>
      </c>
      <c r="E31" s="62">
        <f t="shared" si="4"/>
        <v>4279.7129999999997</v>
      </c>
      <c r="F31" s="62">
        <f t="shared" si="4"/>
        <v>4345.6440000000002</v>
      </c>
      <c r="G31" s="62">
        <f t="shared" si="4"/>
        <v>4224.68</v>
      </c>
      <c r="H31" s="62">
        <f t="shared" si="4"/>
        <v>4316.0659999999998</v>
      </c>
      <c r="I31" s="62">
        <f t="shared" si="4"/>
        <v>4208.8559999999998</v>
      </c>
      <c r="J31" s="62">
        <f t="shared" si="4"/>
        <v>4613.9629999999997</v>
      </c>
      <c r="K31" s="62">
        <f t="shared" si="4"/>
        <v>4859.7359999999999</v>
      </c>
      <c r="L31" s="62">
        <f t="shared" si="4"/>
        <v>5446.3510000000006</v>
      </c>
      <c r="M31" s="62">
        <f t="shared" si="4"/>
        <v>5575.96</v>
      </c>
      <c r="N31" s="62">
        <f t="shared" si="4"/>
        <v>5186.4809999999998</v>
      </c>
      <c r="O31" s="62">
        <f t="shared" si="4"/>
        <v>4910.375</v>
      </c>
      <c r="P31" s="62">
        <f t="shared" si="4"/>
        <v>4817.9079999999994</v>
      </c>
      <c r="Q31" s="62">
        <f t="shared" si="4"/>
        <v>4974.0759999999991</v>
      </c>
      <c r="R31" s="62">
        <f t="shared" si="4"/>
        <v>5450.8899999999994</v>
      </c>
      <c r="S31" s="62">
        <f t="shared" si="4"/>
        <v>5732.2809999999999</v>
      </c>
      <c r="T31" s="62">
        <f t="shared" si="4"/>
        <v>5701.6439999999993</v>
      </c>
      <c r="U31" s="62">
        <f t="shared" si="4"/>
        <v>5675.9939999999997</v>
      </c>
      <c r="V31" s="62">
        <f t="shared" si="4"/>
        <v>5481.42</v>
      </c>
      <c r="W31" s="62">
        <f t="shared" si="4"/>
        <v>5176.09</v>
      </c>
      <c r="X31" s="62">
        <f t="shared" si="4"/>
        <v>4888.8860000000004</v>
      </c>
      <c r="Y31" s="62">
        <f t="shared" si="4"/>
        <v>4388.1980000000003</v>
      </c>
      <c r="Z31" s="63">
        <f t="shared" si="4"/>
        <v>0</v>
      </c>
      <c r="AA31" s="64">
        <f t="shared" si="4"/>
        <v>116405.548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82</v>
      </c>
      <c r="C34" s="95">
        <v>57</v>
      </c>
      <c r="D34" s="95">
        <v>57</v>
      </c>
      <c r="E34" s="95">
        <v>82</v>
      </c>
      <c r="F34" s="95">
        <v>82</v>
      </c>
      <c r="G34" s="95">
        <v>57</v>
      </c>
      <c r="H34" s="95">
        <v>57</v>
      </c>
      <c r="I34" s="95">
        <v>57</v>
      </c>
      <c r="J34" s="95">
        <v>67</v>
      </c>
      <c r="K34" s="95">
        <v>67</v>
      </c>
      <c r="L34" s="95">
        <v>127</v>
      </c>
      <c r="M34" s="95">
        <v>67</v>
      </c>
      <c r="N34" s="95">
        <v>77</v>
      </c>
      <c r="O34" s="95">
        <v>67</v>
      </c>
      <c r="P34" s="95">
        <v>74</v>
      </c>
      <c r="Q34" s="95">
        <v>64</v>
      </c>
      <c r="R34" s="95">
        <v>85</v>
      </c>
      <c r="S34" s="95">
        <v>108</v>
      </c>
      <c r="T34" s="95">
        <v>98</v>
      </c>
      <c r="U34" s="95">
        <v>126</v>
      </c>
      <c r="V34" s="95">
        <v>162.001</v>
      </c>
      <c r="W34" s="95">
        <v>152</v>
      </c>
      <c r="X34" s="95">
        <v>198</v>
      </c>
      <c r="Y34" s="95">
        <v>154</v>
      </c>
      <c r="Z34" s="96"/>
      <c r="AA34" s="74">
        <f t="shared" ref="AA34:AA39" si="5">SUM(B34:Z34)</f>
        <v>2224.0010000000002</v>
      </c>
    </row>
    <row r="35" spans="1:27" ht="25.15" customHeight="1" x14ac:dyDescent="0.2">
      <c r="A35" s="97" t="s">
        <v>41</v>
      </c>
      <c r="B35" s="98">
        <v>80</v>
      </c>
      <c r="C35" s="99">
        <v>16</v>
      </c>
      <c r="D35" s="99">
        <v>35</v>
      </c>
      <c r="E35" s="99">
        <v>47</v>
      </c>
      <c r="F35" s="99">
        <v>45</v>
      </c>
      <c r="G35" s="99">
        <v>20</v>
      </c>
      <c r="H35" s="99">
        <v>32</v>
      </c>
      <c r="I35" s="99">
        <v>23</v>
      </c>
      <c r="J35" s="99">
        <v>102</v>
      </c>
      <c r="K35" s="99">
        <v>123</v>
      </c>
      <c r="L35" s="99">
        <v>95</v>
      </c>
      <c r="M35" s="99">
        <v>147</v>
      </c>
      <c r="N35" s="99">
        <v>153</v>
      </c>
      <c r="O35" s="99">
        <v>149</v>
      </c>
      <c r="P35" s="99">
        <v>152</v>
      </c>
      <c r="Q35" s="99">
        <v>224</v>
      </c>
      <c r="R35" s="99">
        <v>165</v>
      </c>
      <c r="S35" s="99">
        <v>155</v>
      </c>
      <c r="T35" s="99">
        <v>155</v>
      </c>
      <c r="U35" s="99">
        <v>155</v>
      </c>
      <c r="V35" s="99">
        <v>155</v>
      </c>
      <c r="W35" s="99">
        <v>155</v>
      </c>
      <c r="X35" s="99">
        <v>155</v>
      </c>
      <c r="Y35" s="99">
        <v>155</v>
      </c>
      <c r="Z35" s="100"/>
      <c r="AA35" s="79">
        <f t="shared" si="5"/>
        <v>2693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113.4</v>
      </c>
      <c r="M36" s="99">
        <v>94.6</v>
      </c>
      <c r="N36" s="99"/>
      <c r="O36" s="99"/>
      <c r="P36" s="99"/>
      <c r="Q36" s="99"/>
      <c r="R36" s="99"/>
      <c r="S36" s="99"/>
      <c r="T36" s="99">
        <v>110.5</v>
      </c>
      <c r="U36" s="99"/>
      <c r="V36" s="99"/>
      <c r="W36" s="99"/>
      <c r="X36" s="99"/>
      <c r="Y36" s="99"/>
      <c r="Z36" s="100"/>
      <c r="AA36" s="79">
        <f t="shared" si="5"/>
        <v>318.5</v>
      </c>
    </row>
    <row r="37" spans="1:27" ht="25.15" customHeight="1" x14ac:dyDescent="0.2">
      <c r="A37" s="97" t="s">
        <v>43</v>
      </c>
      <c r="B37" s="98"/>
      <c r="C37" s="99"/>
      <c r="D37" s="99"/>
      <c r="E37" s="99">
        <v>148</v>
      </c>
      <c r="F37" s="99">
        <v>148</v>
      </c>
      <c r="G37" s="99">
        <v>12.984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313.98399999999998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662</v>
      </c>
      <c r="C39" s="88">
        <f t="shared" si="6"/>
        <v>573</v>
      </c>
      <c r="D39" s="88">
        <f t="shared" si="6"/>
        <v>592</v>
      </c>
      <c r="E39" s="88">
        <f t="shared" si="6"/>
        <v>777</v>
      </c>
      <c r="F39" s="88">
        <f t="shared" si="6"/>
        <v>775</v>
      </c>
      <c r="G39" s="88">
        <f t="shared" si="6"/>
        <v>589.98400000000004</v>
      </c>
      <c r="H39" s="88">
        <f t="shared" si="6"/>
        <v>589</v>
      </c>
      <c r="I39" s="88">
        <f t="shared" si="6"/>
        <v>580</v>
      </c>
      <c r="J39" s="88">
        <f t="shared" si="6"/>
        <v>669</v>
      </c>
      <c r="K39" s="88">
        <f t="shared" si="6"/>
        <v>690</v>
      </c>
      <c r="L39" s="88">
        <f t="shared" si="6"/>
        <v>835.4</v>
      </c>
      <c r="M39" s="88">
        <f t="shared" si="6"/>
        <v>808.6</v>
      </c>
      <c r="N39" s="88">
        <f t="shared" si="6"/>
        <v>730</v>
      </c>
      <c r="O39" s="88">
        <f t="shared" si="6"/>
        <v>716</v>
      </c>
      <c r="P39" s="88">
        <f t="shared" si="6"/>
        <v>726</v>
      </c>
      <c r="Q39" s="88">
        <f t="shared" si="6"/>
        <v>788</v>
      </c>
      <c r="R39" s="88">
        <f t="shared" si="6"/>
        <v>750</v>
      </c>
      <c r="S39" s="88">
        <f t="shared" si="6"/>
        <v>763</v>
      </c>
      <c r="T39" s="88">
        <f t="shared" si="6"/>
        <v>863.5</v>
      </c>
      <c r="U39" s="88">
        <f t="shared" si="6"/>
        <v>781</v>
      </c>
      <c r="V39" s="88">
        <f t="shared" si="6"/>
        <v>817.00099999999998</v>
      </c>
      <c r="W39" s="88">
        <f t="shared" si="6"/>
        <v>807</v>
      </c>
      <c r="X39" s="88">
        <f t="shared" si="6"/>
        <v>853</v>
      </c>
      <c r="Y39" s="88">
        <f t="shared" si="6"/>
        <v>814</v>
      </c>
      <c r="Z39" s="89">
        <f t="shared" si="6"/>
        <v>0</v>
      </c>
      <c r="AA39" s="90">
        <f t="shared" si="5"/>
        <v>17549.485000000001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113.4</v>
      </c>
      <c r="M44" s="99">
        <v>94.6</v>
      </c>
      <c r="N44" s="99"/>
      <c r="O44" s="99"/>
      <c r="P44" s="99"/>
      <c r="Q44" s="99"/>
      <c r="R44" s="99"/>
      <c r="S44" s="99"/>
      <c r="T44" s="99">
        <v>110.5</v>
      </c>
      <c r="U44" s="99"/>
      <c r="V44" s="99"/>
      <c r="W44" s="99"/>
      <c r="X44" s="99"/>
      <c r="Y44" s="99"/>
      <c r="Z44" s="100"/>
      <c r="AA44" s="79">
        <f t="shared" si="7"/>
        <v>318.5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5.15" customHeight="1" x14ac:dyDescent="0.2">
      <c r="A47" s="85" t="s">
        <v>47</v>
      </c>
      <c r="B47" s="98"/>
      <c r="C47" s="99">
        <v>7</v>
      </c>
      <c r="D47" s="99"/>
      <c r="E47" s="99"/>
      <c r="F47" s="99">
        <v>1</v>
      </c>
      <c r="G47" s="99">
        <v>13</v>
      </c>
      <c r="H47" s="99">
        <v>27</v>
      </c>
      <c r="I47" s="99">
        <v>43</v>
      </c>
      <c r="J47" s="99">
        <v>50</v>
      </c>
      <c r="K47" s="99">
        <v>47</v>
      </c>
      <c r="L47" s="99">
        <v>48</v>
      </c>
      <c r="M47" s="99">
        <v>42</v>
      </c>
      <c r="N47" s="99">
        <v>49</v>
      </c>
      <c r="O47" s="99">
        <v>50</v>
      </c>
      <c r="P47" s="99">
        <v>50</v>
      </c>
      <c r="Q47" s="99">
        <v>76</v>
      </c>
      <c r="R47" s="99">
        <v>87</v>
      </c>
      <c r="S47" s="99">
        <v>98</v>
      </c>
      <c r="T47" s="99">
        <v>91</v>
      </c>
      <c r="U47" s="99">
        <v>77</v>
      </c>
      <c r="V47" s="99">
        <v>55</v>
      </c>
      <c r="W47" s="99">
        <v>33</v>
      </c>
      <c r="X47" s="99">
        <v>43</v>
      </c>
      <c r="Y47" s="99">
        <v>22</v>
      </c>
      <c r="Z47" s="100"/>
      <c r="AA47" s="79">
        <f t="shared" si="7"/>
        <v>1009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507</v>
      </c>
      <c r="D48" s="88">
        <f t="shared" si="8"/>
        <v>500</v>
      </c>
      <c r="E48" s="88">
        <f t="shared" si="8"/>
        <v>500</v>
      </c>
      <c r="F48" s="88">
        <f t="shared" si="8"/>
        <v>501</v>
      </c>
      <c r="G48" s="88">
        <f t="shared" si="8"/>
        <v>513</v>
      </c>
      <c r="H48" s="88">
        <f t="shared" si="8"/>
        <v>527</v>
      </c>
      <c r="I48" s="88">
        <f t="shared" si="8"/>
        <v>543</v>
      </c>
      <c r="J48" s="88">
        <f t="shared" si="8"/>
        <v>550</v>
      </c>
      <c r="K48" s="88">
        <f t="shared" si="8"/>
        <v>547</v>
      </c>
      <c r="L48" s="88">
        <f t="shared" si="8"/>
        <v>661.4</v>
      </c>
      <c r="M48" s="88">
        <f t="shared" si="8"/>
        <v>636.6</v>
      </c>
      <c r="N48" s="88">
        <f t="shared" si="8"/>
        <v>549</v>
      </c>
      <c r="O48" s="88">
        <f t="shared" si="8"/>
        <v>550</v>
      </c>
      <c r="P48" s="88">
        <f t="shared" si="8"/>
        <v>550</v>
      </c>
      <c r="Q48" s="88">
        <f t="shared" si="8"/>
        <v>576</v>
      </c>
      <c r="R48" s="88">
        <f t="shared" si="8"/>
        <v>587</v>
      </c>
      <c r="S48" s="88">
        <f t="shared" si="8"/>
        <v>598</v>
      </c>
      <c r="T48" s="88">
        <f t="shared" si="8"/>
        <v>701.5</v>
      </c>
      <c r="U48" s="88">
        <f t="shared" si="8"/>
        <v>577</v>
      </c>
      <c r="V48" s="88">
        <f t="shared" si="8"/>
        <v>555</v>
      </c>
      <c r="W48" s="88">
        <f t="shared" si="8"/>
        <v>533</v>
      </c>
      <c r="X48" s="88">
        <f t="shared" si="8"/>
        <v>543</v>
      </c>
      <c r="Y48" s="88">
        <f t="shared" si="8"/>
        <v>522</v>
      </c>
      <c r="Z48" s="89">
        <f t="shared" si="8"/>
        <v>0</v>
      </c>
      <c r="AA48" s="90">
        <f t="shared" si="7"/>
        <v>13327.5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4636.5509999999995</v>
      </c>
      <c r="C51" s="88">
        <f t="shared" si="10"/>
        <v>4410.6480000000001</v>
      </c>
      <c r="D51" s="88">
        <f t="shared" si="10"/>
        <v>4603.1369999999997</v>
      </c>
      <c r="E51" s="88">
        <f t="shared" si="10"/>
        <v>4779.7129999999997</v>
      </c>
      <c r="F51" s="88">
        <f t="shared" si="10"/>
        <v>4845.6440000000002</v>
      </c>
      <c r="G51" s="88">
        <f t="shared" si="10"/>
        <v>4724.68</v>
      </c>
      <c r="H51" s="88">
        <f t="shared" si="10"/>
        <v>4816.0659999999998</v>
      </c>
      <c r="I51" s="88">
        <f t="shared" si="10"/>
        <v>4708.8560000000007</v>
      </c>
      <c r="J51" s="88">
        <f t="shared" si="10"/>
        <v>5113.9629999999997</v>
      </c>
      <c r="K51" s="88">
        <f t="shared" si="10"/>
        <v>5359.7359999999999</v>
      </c>
      <c r="L51" s="88">
        <f t="shared" si="10"/>
        <v>6059.7509999999993</v>
      </c>
      <c r="M51" s="88">
        <f t="shared" si="10"/>
        <v>6170.5600000000013</v>
      </c>
      <c r="N51" s="88">
        <f t="shared" si="10"/>
        <v>5686.4809999999998</v>
      </c>
      <c r="O51" s="88">
        <f t="shared" si="10"/>
        <v>5410.375</v>
      </c>
      <c r="P51" s="88">
        <f t="shared" si="10"/>
        <v>5317.9080000000004</v>
      </c>
      <c r="Q51" s="88">
        <f t="shared" si="10"/>
        <v>5474.0760000000009</v>
      </c>
      <c r="R51" s="88">
        <f t="shared" si="10"/>
        <v>5950.89</v>
      </c>
      <c r="S51" s="88">
        <f t="shared" si="10"/>
        <v>6232.2809999999999</v>
      </c>
      <c r="T51" s="88">
        <f t="shared" si="10"/>
        <v>6312.1440000000002</v>
      </c>
      <c r="U51" s="88">
        <f t="shared" si="10"/>
        <v>6175.9939999999997</v>
      </c>
      <c r="V51" s="88">
        <f t="shared" si="10"/>
        <v>5981.42</v>
      </c>
      <c r="W51" s="88">
        <f t="shared" si="10"/>
        <v>5676.09</v>
      </c>
      <c r="X51" s="88">
        <f t="shared" si="10"/>
        <v>5388.8860000000004</v>
      </c>
      <c r="Y51" s="88">
        <f t="shared" si="10"/>
        <v>4888.1980000000003</v>
      </c>
      <c r="Z51" s="89">
        <f t="shared" si="10"/>
        <v>0</v>
      </c>
      <c r="AA51" s="104">
        <f>SUM(B51:Z51)</f>
        <v>128724.048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63.199999999999989</v>
      </c>
      <c r="C4" s="18">
        <v>-23.200000000000045</v>
      </c>
      <c r="D4" s="18">
        <v>89.699999999999989</v>
      </c>
      <c r="E4" s="18">
        <v>-215.29999999999995</v>
      </c>
      <c r="F4" s="18">
        <v>-261</v>
      </c>
      <c r="G4" s="18">
        <v>-249</v>
      </c>
      <c r="H4" s="18">
        <v>-138.60000000000002</v>
      </c>
      <c r="I4" s="18">
        <v>70.100000000000023</v>
      </c>
      <c r="J4" s="18">
        <v>146.39999999999998</v>
      </c>
      <c r="K4" s="18">
        <v>352.4</v>
      </c>
      <c r="L4" s="18">
        <v>613.4</v>
      </c>
      <c r="M4" s="18">
        <v>594.6</v>
      </c>
      <c r="N4" s="18">
        <v>150.10000000000002</v>
      </c>
      <c r="O4" s="18">
        <v>-261.79999999999995</v>
      </c>
      <c r="P4" s="18">
        <v>-256</v>
      </c>
      <c r="Q4" s="18">
        <v>-96.399999999999977</v>
      </c>
      <c r="R4" s="18">
        <v>434.3</v>
      </c>
      <c r="S4" s="18">
        <v>352.3</v>
      </c>
      <c r="T4" s="18">
        <v>610.5</v>
      </c>
      <c r="U4" s="18">
        <v>133.69999999999999</v>
      </c>
      <c r="V4" s="18">
        <v>-284.20000000000005</v>
      </c>
      <c r="W4" s="18">
        <v>-50.399999999999977</v>
      </c>
      <c r="X4" s="18">
        <v>-351.70000000000005</v>
      </c>
      <c r="Y4" s="18">
        <v>-592</v>
      </c>
      <c r="Z4" s="19"/>
      <c r="AA4" s="111">
        <f>SUM(B4:Z4)</f>
        <v>831.09999999999968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25.91</v>
      </c>
      <c r="C7" s="117">
        <v>55</v>
      </c>
      <c r="D7" s="117">
        <v>36.340000000000003</v>
      </c>
      <c r="E7" s="117">
        <v>15</v>
      </c>
      <c r="F7" s="117">
        <v>15</v>
      </c>
      <c r="G7" s="117">
        <v>36.409999999999997</v>
      </c>
      <c r="H7" s="117">
        <v>55</v>
      </c>
      <c r="I7" s="117">
        <v>84.61</v>
      </c>
      <c r="J7" s="117">
        <v>97.03</v>
      </c>
      <c r="K7" s="117">
        <v>100.15</v>
      </c>
      <c r="L7" s="117">
        <v>104.96</v>
      </c>
      <c r="M7" s="117">
        <v>105.07</v>
      </c>
      <c r="N7" s="117">
        <v>102.91</v>
      </c>
      <c r="O7" s="117">
        <v>100</v>
      </c>
      <c r="P7" s="117">
        <v>105.68</v>
      </c>
      <c r="Q7" s="117">
        <v>115</v>
      </c>
      <c r="R7" s="117">
        <v>122.2</v>
      </c>
      <c r="S7" s="117">
        <v>127.9</v>
      </c>
      <c r="T7" s="117">
        <v>129.05000000000001</v>
      </c>
      <c r="U7" s="117">
        <v>126.07</v>
      </c>
      <c r="V7" s="117">
        <v>112.34</v>
      </c>
      <c r="W7" s="117">
        <v>100</v>
      </c>
      <c r="X7" s="117">
        <v>99.09</v>
      </c>
      <c r="Y7" s="117">
        <v>100</v>
      </c>
      <c r="Z7" s="118"/>
      <c r="AA7" s="119">
        <f>IF(SUM(B7:Z7)&lt;&gt;0,AVERAGEIF(B7:Z7,"&lt;&gt;"""),"")</f>
        <v>86.279999999999987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436.8</v>
      </c>
      <c r="C13" s="129">
        <v>523.20000000000005</v>
      </c>
      <c r="D13" s="129">
        <v>410.3</v>
      </c>
      <c r="E13" s="129">
        <v>715.3</v>
      </c>
      <c r="F13" s="129">
        <v>761</v>
      </c>
      <c r="G13" s="129">
        <v>749</v>
      </c>
      <c r="H13" s="129">
        <v>638.6</v>
      </c>
      <c r="I13" s="129">
        <v>429.9</v>
      </c>
      <c r="J13" s="129">
        <v>353.6</v>
      </c>
      <c r="K13" s="129">
        <v>147.6</v>
      </c>
      <c r="L13" s="129"/>
      <c r="M13" s="129"/>
      <c r="N13" s="129">
        <v>349.9</v>
      </c>
      <c r="O13" s="129">
        <v>761.8</v>
      </c>
      <c r="P13" s="129">
        <v>756</v>
      </c>
      <c r="Q13" s="129">
        <v>596.4</v>
      </c>
      <c r="R13" s="129">
        <v>65.7</v>
      </c>
      <c r="S13" s="129">
        <v>147.69999999999999</v>
      </c>
      <c r="T13" s="129"/>
      <c r="U13" s="129">
        <v>366.3</v>
      </c>
      <c r="V13" s="129">
        <v>784.2</v>
      </c>
      <c r="W13" s="129">
        <v>550.4</v>
      </c>
      <c r="X13" s="129">
        <v>851.7</v>
      </c>
      <c r="Y13" s="130">
        <v>1092</v>
      </c>
      <c r="Z13" s="131"/>
      <c r="AA13" s="132">
        <f t="shared" si="0"/>
        <v>11487.4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436.8</v>
      </c>
      <c r="C16" s="135">
        <f t="shared" si="1"/>
        <v>523.20000000000005</v>
      </c>
      <c r="D16" s="135">
        <f t="shared" si="1"/>
        <v>410.3</v>
      </c>
      <c r="E16" s="135">
        <f t="shared" si="1"/>
        <v>715.3</v>
      </c>
      <c r="F16" s="135">
        <f t="shared" si="1"/>
        <v>761</v>
      </c>
      <c r="G16" s="135">
        <f t="shared" si="1"/>
        <v>749</v>
      </c>
      <c r="H16" s="135">
        <f t="shared" si="1"/>
        <v>638.6</v>
      </c>
      <c r="I16" s="135">
        <f t="shared" si="1"/>
        <v>429.9</v>
      </c>
      <c r="J16" s="135">
        <f t="shared" si="1"/>
        <v>353.6</v>
      </c>
      <c r="K16" s="135">
        <f t="shared" si="1"/>
        <v>147.6</v>
      </c>
      <c r="L16" s="135">
        <f t="shared" si="1"/>
        <v>0</v>
      </c>
      <c r="M16" s="135">
        <f t="shared" si="1"/>
        <v>0</v>
      </c>
      <c r="N16" s="135">
        <f t="shared" si="1"/>
        <v>349.9</v>
      </c>
      <c r="O16" s="135">
        <f t="shared" si="1"/>
        <v>761.8</v>
      </c>
      <c r="P16" s="135">
        <f t="shared" si="1"/>
        <v>756</v>
      </c>
      <c r="Q16" s="135">
        <f t="shared" si="1"/>
        <v>596.4</v>
      </c>
      <c r="R16" s="135">
        <f t="shared" si="1"/>
        <v>65.7</v>
      </c>
      <c r="S16" s="135">
        <f t="shared" si="1"/>
        <v>147.69999999999999</v>
      </c>
      <c r="T16" s="135">
        <f t="shared" si="1"/>
        <v>0</v>
      </c>
      <c r="U16" s="135">
        <f t="shared" si="1"/>
        <v>366.3</v>
      </c>
      <c r="V16" s="135">
        <f t="shared" si="1"/>
        <v>784.2</v>
      </c>
      <c r="W16" s="135">
        <f t="shared" si="1"/>
        <v>550.4</v>
      </c>
      <c r="X16" s="135">
        <f t="shared" si="1"/>
        <v>851.7</v>
      </c>
      <c r="Y16" s="135">
        <f t="shared" si="1"/>
        <v>1092</v>
      </c>
      <c r="Z16" s="136" t="str">
        <f t="shared" si="1"/>
        <v/>
      </c>
      <c r="AA16" s="90">
        <f t="shared" si="0"/>
        <v>11487.4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113.4</v>
      </c>
      <c r="M21" s="129">
        <v>94.6</v>
      </c>
      <c r="N21" s="129"/>
      <c r="O21" s="129"/>
      <c r="P21" s="129"/>
      <c r="Q21" s="129"/>
      <c r="R21" s="129"/>
      <c r="S21" s="129"/>
      <c r="T21" s="129">
        <v>110.5</v>
      </c>
      <c r="U21" s="129"/>
      <c r="V21" s="129"/>
      <c r="W21" s="129"/>
      <c r="X21" s="129"/>
      <c r="Y21" s="130"/>
      <c r="Z21" s="131"/>
      <c r="AA21" s="132">
        <f t="shared" si="2"/>
        <v>318.5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613.4</v>
      </c>
      <c r="M24" s="135">
        <f t="shared" si="3"/>
        <v>594.6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610.5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12318.5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2023-12-02T12:03:42Z</dcterms:created>
  <dcterms:modified xsi:type="dcterms:W3CDTF">2023-12-02T12:03:43Z</dcterms:modified>
</cp:coreProperties>
</file>