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<sst xmlns="http://schemas.openxmlformats.org/spreadsheetml/2006/main" count="117" uniqueCount="53">
  <si>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01/12/2023 14:08:28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</si>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</sst>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57-4DB5-95E1-4B552835F7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170</c:v>
                </c:pt>
                <c:pt idx="7">
                  <c:v>184</c:v>
                </c:pt>
                <c:pt idx="8">
                  <c:v>169</c:v>
                </c:pt>
                <c:pt idx="9">
                  <c:v>166</c:v>
                </c:pt>
                <c:pt idx="10">
                  <c:v>154</c:v>
                </c:pt>
                <c:pt idx="11">
                  <c:v>152</c:v>
                </c:pt>
                <c:pt idx="12">
                  <c:v>154</c:v>
                </c:pt>
                <c:pt idx="13">
                  <c:v>163</c:v>
                </c:pt>
                <c:pt idx="14">
                  <c:v>175</c:v>
                </c:pt>
                <c:pt idx="15">
                  <c:v>151</c:v>
                </c:pt>
                <c:pt idx="16">
                  <c:v>151</c:v>
                </c:pt>
                <c:pt idx="17">
                  <c:v>161</c:v>
                </c:pt>
                <c:pt idx="18">
                  <c:v>184</c:v>
                </c:pt>
                <c:pt idx="19">
                  <c:v>184</c:v>
                </c:pt>
                <c:pt idx="20">
                  <c:v>184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57-4DB5-95E1-4B552835F7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833</c:v>
                </c:pt>
                <c:pt idx="1">
                  <c:v>640</c:v>
                </c:pt>
                <c:pt idx="2">
                  <c:v>480</c:v>
                </c:pt>
                <c:pt idx="3">
                  <c:v>480</c:v>
                </c:pt>
                <c:pt idx="4">
                  <c:v>480</c:v>
                </c:pt>
                <c:pt idx="5">
                  <c:v>480</c:v>
                </c:pt>
                <c:pt idx="6">
                  <c:v>510</c:v>
                </c:pt>
                <c:pt idx="7">
                  <c:v>555.91899999999998</c:v>
                </c:pt>
                <c:pt idx="8">
                  <c:v>862.89400000000001</c:v>
                </c:pt>
                <c:pt idx="9">
                  <c:v>735.029</c:v>
                </c:pt>
                <c:pt idx="10">
                  <c:v>479.42899999999997</c:v>
                </c:pt>
                <c:pt idx="11">
                  <c:v>461.73599999999999</c:v>
                </c:pt>
                <c:pt idx="12">
                  <c:v>497.46000000000004</c:v>
                </c:pt>
                <c:pt idx="13">
                  <c:v>570</c:v>
                </c:pt>
                <c:pt idx="14">
                  <c:v>792</c:v>
                </c:pt>
                <c:pt idx="15">
                  <c:v>1394.867</c:v>
                </c:pt>
                <c:pt idx="16">
                  <c:v>1866.2619999999999</c:v>
                </c:pt>
                <c:pt idx="17">
                  <c:v>1908.5039999999999</c:v>
                </c:pt>
                <c:pt idx="18">
                  <c:v>1784.3630000000001</c:v>
                </c:pt>
                <c:pt idx="19">
                  <c:v>1720.2160000000001</c:v>
                </c:pt>
                <c:pt idx="20">
                  <c:v>1219.213</c:v>
                </c:pt>
                <c:pt idx="21">
                  <c:v>1131.1190000000001</c:v>
                </c:pt>
                <c:pt idx="22">
                  <c:v>853</c:v>
                </c:pt>
                <c:pt idx="23">
                  <c:v>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57-4DB5-95E1-4B552835F7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1103</c:v>
                </c:pt>
                <c:pt idx="1">
                  <c:v>1410</c:v>
                </c:pt>
                <c:pt idx="2">
                  <c:v>1056.3</c:v>
                </c:pt>
                <c:pt idx="3">
                  <c:v>900.8</c:v>
                </c:pt>
                <c:pt idx="4">
                  <c:v>1027.3</c:v>
                </c:pt>
                <c:pt idx="5">
                  <c:v>827.3</c:v>
                </c:pt>
                <c:pt idx="6">
                  <c:v>1211.8</c:v>
                </c:pt>
                <c:pt idx="7">
                  <c:v>1028.9000000000001</c:v>
                </c:pt>
                <c:pt idx="8">
                  <c:v>611.70000000000005</c:v>
                </c:pt>
                <c:pt idx="9">
                  <c:v>448.3</c:v>
                </c:pt>
                <c:pt idx="10">
                  <c:v>483</c:v>
                </c:pt>
                <c:pt idx="11">
                  <c:v>449</c:v>
                </c:pt>
                <c:pt idx="12">
                  <c:v>180.6</c:v>
                </c:pt>
                <c:pt idx="13">
                  <c:v>417.7</c:v>
                </c:pt>
                <c:pt idx="14">
                  <c:v>461.7</c:v>
                </c:pt>
                <c:pt idx="15">
                  <c:v>205.2</c:v>
                </c:pt>
                <c:pt idx="16">
                  <c:v>240.2</c:v>
                </c:pt>
                <c:pt idx="17">
                  <c:v>402.9</c:v>
                </c:pt>
                <c:pt idx="18">
                  <c:v>324.8</c:v>
                </c:pt>
                <c:pt idx="19">
                  <c:v>145</c:v>
                </c:pt>
                <c:pt idx="20">
                  <c:v>226</c:v>
                </c:pt>
                <c:pt idx="21">
                  <c:v>453.1</c:v>
                </c:pt>
                <c:pt idx="22">
                  <c:v>772.5</c:v>
                </c:pt>
                <c:pt idx="23">
                  <c:v>931.1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57-4DB5-95E1-4B552835F7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2165.8669999999997</c:v>
                </c:pt>
                <c:pt idx="1">
                  <c:v>2217.8919999999994</c:v>
                </c:pt>
                <c:pt idx="2">
                  <c:v>2631.3859999999995</c:v>
                </c:pt>
                <c:pt idx="3">
                  <c:v>2673.06</c:v>
                </c:pt>
                <c:pt idx="4">
                  <c:v>2724.1469999999999</c:v>
                </c:pt>
                <c:pt idx="5">
                  <c:v>2771.7760000000003</c:v>
                </c:pt>
                <c:pt idx="6">
                  <c:v>2433.3149999999991</c:v>
                </c:pt>
                <c:pt idx="7">
                  <c:v>2739.49</c:v>
                </c:pt>
                <c:pt idx="8">
                  <c:v>3414.7320000000009</c:v>
                </c:pt>
                <c:pt idx="9">
                  <c:v>4423.0320000000002</c:v>
                </c:pt>
                <c:pt idx="10">
                  <c:v>4815.5710000000008</c:v>
                </c:pt>
                <c:pt idx="11">
                  <c:v>4872.3870000000015</c:v>
                </c:pt>
                <c:pt idx="12">
                  <c:v>4746.4130000000005</c:v>
                </c:pt>
                <c:pt idx="13">
                  <c:v>4406.3019999999997</c:v>
                </c:pt>
                <c:pt idx="14">
                  <c:v>3348.7280000000005</c:v>
                </c:pt>
                <c:pt idx="15">
                  <c:v>2757.2849999999999</c:v>
                </c:pt>
                <c:pt idx="16">
                  <c:v>2534.9150000000009</c:v>
                </c:pt>
                <c:pt idx="17">
                  <c:v>2527.2120000000004</c:v>
                </c:pt>
                <c:pt idx="18">
                  <c:v>2511.7259999999997</c:v>
                </c:pt>
                <c:pt idx="19">
                  <c:v>2522.7580000000003</c:v>
                </c:pt>
                <c:pt idx="20">
                  <c:v>2597.9139999999998</c:v>
                </c:pt>
                <c:pt idx="21">
                  <c:v>2617.9070000000002</c:v>
                </c:pt>
                <c:pt idx="22">
                  <c:v>2982.587</c:v>
                </c:pt>
                <c:pt idx="23">
                  <c:v>2977.3839999999996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57-4DB5-95E1-4B552835F7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34</c:v>
                </c:pt>
                <c:pt idx="2">
                  <c:v>33</c:v>
                </c:pt>
                <c:pt idx="3">
                  <c:v>33</c:v>
                </c:pt>
                <c:pt idx="4">
                  <c:v>35</c:v>
                </c:pt>
                <c:pt idx="5">
                  <c:v>38</c:v>
                </c:pt>
                <c:pt idx="6">
                  <c:v>43</c:v>
                </c:pt>
                <c:pt idx="7">
                  <c:v>58</c:v>
                </c:pt>
                <c:pt idx="8">
                  <c:v>79</c:v>
                </c:pt>
                <c:pt idx="9">
                  <c:v>98</c:v>
                </c:pt>
                <c:pt idx="10">
                  <c:v>112</c:v>
                </c:pt>
                <c:pt idx="11">
                  <c:v>119</c:v>
                </c:pt>
                <c:pt idx="12">
                  <c:v>114</c:v>
                </c:pt>
                <c:pt idx="13">
                  <c:v>101</c:v>
                </c:pt>
                <c:pt idx="14">
                  <c:v>83</c:v>
                </c:pt>
                <c:pt idx="15">
                  <c:v>66</c:v>
                </c:pt>
                <c:pt idx="16">
                  <c:v>58</c:v>
                </c:pt>
                <c:pt idx="17">
                  <c:v>57</c:v>
                </c:pt>
                <c:pt idx="18">
                  <c:v>60</c:v>
                </c:pt>
                <c:pt idx="19">
                  <c:v>65</c:v>
                </c:pt>
                <c:pt idx="20">
                  <c:v>69</c:v>
                </c:pt>
                <c:pt idx="21">
                  <c:v>71</c:v>
                </c:pt>
                <c:pt idx="22">
                  <c:v>72</c:v>
                </c:pt>
                <c:pt idx="2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57-4DB5-95E1-4B552835F7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127.92699999999999</c:v>
                </c:pt>
                <c:pt idx="4">
                  <c:v>150</c:v>
                </c:pt>
                <c:pt idx="5">
                  <c:v>670</c:v>
                </c:pt>
                <c:pt idx="6">
                  <c:v>746</c:v>
                </c:pt>
                <c:pt idx="7">
                  <c:v>931</c:v>
                </c:pt>
                <c:pt idx="8">
                  <c:v>770</c:v>
                </c:pt>
                <c:pt idx="9">
                  <c:v>498</c:v>
                </c:pt>
                <c:pt idx="10">
                  <c:v>461</c:v>
                </c:pt>
                <c:pt idx="11">
                  <c:v>461</c:v>
                </c:pt>
                <c:pt idx="12">
                  <c:v>459</c:v>
                </c:pt>
                <c:pt idx="13">
                  <c:v>435</c:v>
                </c:pt>
                <c:pt idx="14">
                  <c:v>535</c:v>
                </c:pt>
                <c:pt idx="15">
                  <c:v>1131</c:v>
                </c:pt>
                <c:pt idx="16">
                  <c:v>1297</c:v>
                </c:pt>
                <c:pt idx="17">
                  <c:v>1484</c:v>
                </c:pt>
                <c:pt idx="18">
                  <c:v>1599</c:v>
                </c:pt>
                <c:pt idx="19">
                  <c:v>1627</c:v>
                </c:pt>
                <c:pt idx="20">
                  <c:v>1627</c:v>
                </c:pt>
                <c:pt idx="21">
                  <c:v>1133</c:v>
                </c:pt>
                <c:pt idx="22">
                  <c:v>667</c:v>
                </c:pt>
                <c:pt idx="23">
                  <c:v>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57-4DB5-95E1-4B552835F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5088.8580000000011</c:v>
                </c:pt>
                <c:pt idx="1">
                  <c:v>4910.8730000000014</c:v>
                </c:pt>
                <c:pt idx="2">
                  <c:v>4809.6930000000011</c:v>
                </c:pt>
                <c:pt idx="3">
                  <c:v>4673.8170000000009</c:v>
                </c:pt>
                <c:pt idx="4">
                  <c:v>4875.4630000000016</c:v>
                </c:pt>
                <c:pt idx="5">
                  <c:v>5246.0880000000006</c:v>
                </c:pt>
                <c:pt idx="6">
                  <c:v>5422.0670000000018</c:v>
                </c:pt>
                <c:pt idx="7">
                  <c:v>5805.3329999999996</c:v>
                </c:pt>
                <c:pt idx="8">
                  <c:v>6215.3360000000011</c:v>
                </c:pt>
                <c:pt idx="9">
                  <c:v>6676.4069999999992</c:v>
                </c:pt>
                <c:pt idx="10">
                  <c:v>6812.9870000000028</c:v>
                </c:pt>
                <c:pt idx="11">
                  <c:v>6823.1170000000011</c:v>
                </c:pt>
                <c:pt idx="12">
                  <c:v>6459.3949999999986</c:v>
                </c:pt>
                <c:pt idx="13">
                  <c:v>6401.0240000000003</c:v>
                </c:pt>
                <c:pt idx="14">
                  <c:v>5703.3550000000005</c:v>
                </c:pt>
                <c:pt idx="15">
                  <c:v>6013.3990000000013</c:v>
                </c:pt>
                <c:pt idx="16">
                  <c:v>6455.3229999999985</c:v>
                </c:pt>
                <c:pt idx="17">
                  <c:v>6848.5860000000011</c:v>
                </c:pt>
                <c:pt idx="18">
                  <c:v>6771.9039999999986</c:v>
                </c:pt>
                <c:pt idx="19">
                  <c:v>6571.969000000001</c:v>
                </c:pt>
                <c:pt idx="20">
                  <c:v>6231.0969999999988</c:v>
                </c:pt>
                <c:pt idx="21">
                  <c:v>5865.1680000000006</c:v>
                </c:pt>
                <c:pt idx="22">
                  <c:v>5806.0849999999991</c:v>
                </c:pt>
                <c:pt idx="23">
                  <c:v>5510.4950000000008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57-4DB5-95E1-4B552835F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</c:v>
                </c:pt>
                <c:pt idx="1">
                  <c:v>92.63</c:v>
                </c:pt>
                <c:pt idx="2">
                  <c:v>71.260000000000005</c:v>
                </c:pt>
                <c:pt idx="3">
                  <c:v>60</c:v>
                </c:pt>
                <c:pt idx="4">
                  <c:v>75.08</c:v>
                </c:pt>
                <c:pt idx="5">
                  <c:v>71.099999999999994</c:v>
                </c:pt>
                <c:pt idx="6">
                  <c:v>90</c:v>
                </c:pt>
                <c:pt idx="7">
                  <c:v>94.15</c:v>
                </c:pt>
                <c:pt idx="8">
                  <c:v>120.12</c:v>
                </c:pt>
                <c:pt idx="9">
                  <c:v>122</c:v>
                </c:pt>
                <c:pt idx="10">
                  <c:v>102.18</c:v>
                </c:pt>
                <c:pt idx="11">
                  <c:v>101.3</c:v>
                </c:pt>
                <c:pt idx="12">
                  <c:v>103.07</c:v>
                </c:pt>
                <c:pt idx="13">
                  <c:v>114.59</c:v>
                </c:pt>
                <c:pt idx="14">
                  <c:v>118.52</c:v>
                </c:pt>
                <c:pt idx="15">
                  <c:v>122.01</c:v>
                </c:pt>
                <c:pt idx="16">
                  <c:v>129.79</c:v>
                </c:pt>
                <c:pt idx="17">
                  <c:v>137.25</c:v>
                </c:pt>
                <c:pt idx="18">
                  <c:v>126.95</c:v>
                </c:pt>
                <c:pt idx="19">
                  <c:v>122</c:v>
                </c:pt>
                <c:pt idx="20">
                  <c:v>95.12</c:v>
                </c:pt>
                <c:pt idx="21">
                  <c:v>95.32</c:v>
                </c:pt>
                <c:pt idx="22">
                  <c:v>90</c:v>
                </c:pt>
                <c:pt idx="23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E57-4DB5-95E1-4B552835F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5088.8670000000002</v>
      </c>
      <c r="C4" s="18">
        <v>4910.8920000000007</v>
      </c>
      <c r="D4" s="18">
        <v>4809.6860000000015</v>
      </c>
      <c r="E4" s="18">
        <v>4673.7870000000003</v>
      </c>
      <c r="F4" s="18">
        <v>4875.4470000000019</v>
      </c>
      <c r="G4" s="18">
        <v>5246.0760000000009</v>
      </c>
      <c r="H4" s="18">
        <v>5422.1149999999998</v>
      </c>
      <c r="I4" s="18">
        <v>5805.309000000002</v>
      </c>
      <c r="J4" s="18">
        <v>6215.3259999999982</v>
      </c>
      <c r="K4" s="18">
        <v>6676.3609999999999</v>
      </c>
      <c r="L4" s="18">
        <v>6813.0000000000009</v>
      </c>
      <c r="M4" s="18">
        <v>6823.1230000000014</v>
      </c>
      <c r="N4" s="18">
        <v>6459.472999999999</v>
      </c>
      <c r="O4" s="18">
        <v>6401.0019999999995</v>
      </c>
      <c r="P4" s="18">
        <v>5703.4280000000008</v>
      </c>
      <c r="Q4" s="18">
        <v>6013.3519999999999</v>
      </c>
      <c r="R4" s="18">
        <v>6455.3770000000013</v>
      </c>
      <c r="S4" s="18">
        <v>6848.6160000000009</v>
      </c>
      <c r="T4" s="18">
        <v>6771.8890000000019</v>
      </c>
      <c r="U4" s="18">
        <v>6571.974000000002</v>
      </c>
      <c r="V4" s="18">
        <v>6231.1270000000004</v>
      </c>
      <c r="W4" s="18">
        <v>5865.1260000000011</v>
      </c>
      <c r="X4" s="18">
        <v>5806.0870000000014</v>
      </c>
      <c r="Y4" s="18">
        <v>5510.4840000000013</v>
      </c>
      <c r="Z4" s="19"/>
      <c r="AA4" s="20">
        <f>SUM(B4:Z4)</f>
        <v>141997.924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90.5</v>
      </c>
      <c r="C7" s="28">
        <v>92.63</v>
      </c>
      <c r="D7" s="28">
        <v>71.260000000000005</v>
      </c>
      <c r="E7" s="28">
        <v>60</v>
      </c>
      <c r="F7" s="28">
        <v>75.08</v>
      </c>
      <c r="G7" s="28">
        <v>71.099999999999994</v>
      </c>
      <c r="H7" s="28">
        <v>90</v>
      </c>
      <c r="I7" s="28">
        <v>94.15</v>
      </c>
      <c r="J7" s="28">
        <v>120.12</v>
      </c>
      <c r="K7" s="28">
        <v>122</v>
      </c>
      <c r="L7" s="28">
        <v>102.18</v>
      </c>
      <c r="M7" s="28">
        <v>101.3</v>
      </c>
      <c r="N7" s="28">
        <v>103.07</v>
      </c>
      <c r="O7" s="28">
        <v>114.59</v>
      </c>
      <c r="P7" s="28">
        <v>118.52</v>
      </c>
      <c r="Q7" s="28">
        <v>122.01</v>
      </c>
      <c r="R7" s="28">
        <v>129.79</v>
      </c>
      <c r="S7" s="28">
        <v>137.25</v>
      </c>
      <c r="T7" s="28">
        <v>126.95</v>
      </c>
      <c r="U7" s="28">
        <v>122</v>
      </c>
      <c r="V7" s="28">
        <v>95.12</v>
      </c>
      <c r="W7" s="28">
        <v>95.32</v>
      </c>
      <c r="X7" s="28">
        <v>90</v>
      </c>
      <c r="Y7" s="28">
        <v>81</v>
      </c>
      <c r="Z7" s="29"/>
      <c r="AA7" s="30">
        <f>IF(SUM(B7:Z7)&lt;&gt;0,AVERAGEIF(B7:Z7,"&lt;&gt;"""),"")</f>
        <v>101.08083333333333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7735</v>
      </c>
    </row>
    <row r="11" spans="1:27" ht="25.15" customHeight="1" x14ac:dyDescent="0.2">
      <c r="A11" s="45" t="s">
        <v>7</v>
      </c>
      <c r="B11" s="46">
        <v>151</v>
      </c>
      <c r="C11" s="47">
        <v>151</v>
      </c>
      <c r="D11" s="47">
        <v>151</v>
      </c>
      <c r="E11" s="47">
        <v>151</v>
      </c>
      <c r="F11" s="47">
        <v>151</v>
      </c>
      <c r="G11" s="47">
        <v>151</v>
      </c>
      <c r="H11" s="47">
        <v>170</v>
      </c>
      <c r="I11" s="47">
        <v>184</v>
      </c>
      <c r="J11" s="47">
        <v>169</v>
      </c>
      <c r="K11" s="47">
        <v>166</v>
      </c>
      <c r="L11" s="47">
        <v>154</v>
      </c>
      <c r="M11" s="47">
        <v>152</v>
      </c>
      <c r="N11" s="47">
        <v>154</v>
      </c>
      <c r="O11" s="47">
        <v>163</v>
      </c>
      <c r="P11" s="47">
        <v>175</v>
      </c>
      <c r="Q11" s="47">
        <v>151</v>
      </c>
      <c r="R11" s="47">
        <v>151</v>
      </c>
      <c r="S11" s="47">
        <v>161</v>
      </c>
      <c r="T11" s="47">
        <v>184</v>
      </c>
      <c r="U11" s="47">
        <v>184</v>
      </c>
      <c r="V11" s="47">
        <v>184</v>
      </c>
      <c r="W11" s="47">
        <v>151</v>
      </c>
      <c r="X11" s="47">
        <v>151</v>
      </c>
      <c r="Y11" s="47">
        <v>151</v>
      </c>
      <c r="Z11" s="48"/>
      <c r="AA11" s="49">
        <f t="shared" si="0"/>
        <v>3861</v>
      </c>
    </row>
    <row r="12" spans="1:27" ht="25.15" customHeight="1" x14ac:dyDescent="0.2">
      <c r="A12" s="50" t="s">
        <v>8</v>
      </c>
      <c r="B12" s="51">
        <v>833</v>
      </c>
      <c r="C12" s="52">
        <v>640</v>
      </c>
      <c r="D12" s="52">
        <v>480</v>
      </c>
      <c r="E12" s="52">
        <v>480</v>
      </c>
      <c r="F12" s="52">
        <v>480</v>
      </c>
      <c r="G12" s="52">
        <v>480</v>
      </c>
      <c r="H12" s="52">
        <v>510</v>
      </c>
      <c r="I12" s="52">
        <v>555.91899999999998</v>
      </c>
      <c r="J12" s="52">
        <v>862.89400000000001</v>
      </c>
      <c r="K12" s="52">
        <v>735.029</v>
      </c>
      <c r="L12" s="52">
        <v>479.42899999999997</v>
      </c>
      <c r="M12" s="52">
        <v>461.73599999999999</v>
      </c>
      <c r="N12" s="52">
        <v>497.46000000000004</v>
      </c>
      <c r="O12" s="52">
        <v>570</v>
      </c>
      <c r="P12" s="52">
        <v>792</v>
      </c>
      <c r="Q12" s="52">
        <v>1394.867</v>
      </c>
      <c r="R12" s="52">
        <v>1866.2619999999999</v>
      </c>
      <c r="S12" s="52">
        <v>1908.5039999999999</v>
      </c>
      <c r="T12" s="52">
        <v>1784.3630000000001</v>
      </c>
      <c r="U12" s="52">
        <v>1720.2160000000001</v>
      </c>
      <c r="V12" s="52">
        <v>1219.213</v>
      </c>
      <c r="W12" s="52">
        <v>1131.1190000000001</v>
      </c>
      <c r="X12" s="52">
        <v>853</v>
      </c>
      <c r="Y12" s="52">
        <v>660</v>
      </c>
      <c r="Z12" s="53"/>
      <c r="AA12" s="54">
        <f t="shared" si="0"/>
        <v>21395.010999999999</v>
      </c>
    </row>
    <row r="13" spans="1:27" ht="25.15" customHeight="1" x14ac:dyDescent="0.2">
      <c r="A13" s="50" t="s">
        <v>9</v>
      </c>
      <c r="B13" s="51">
        <v>150</v>
      </c>
      <c r="C13" s="52">
        <v>150</v>
      </c>
      <c r="D13" s="52">
        <v>150</v>
      </c>
      <c r="E13" s="52">
        <v>127.92699999999999</v>
      </c>
      <c r="F13" s="52">
        <v>150</v>
      </c>
      <c r="G13" s="52">
        <v>670</v>
      </c>
      <c r="H13" s="52">
        <v>746</v>
      </c>
      <c r="I13" s="52">
        <v>931</v>
      </c>
      <c r="J13" s="52">
        <v>770</v>
      </c>
      <c r="K13" s="52">
        <v>498</v>
      </c>
      <c r="L13" s="52">
        <v>461</v>
      </c>
      <c r="M13" s="52">
        <v>461</v>
      </c>
      <c r="N13" s="52">
        <v>459</v>
      </c>
      <c r="O13" s="52">
        <v>435</v>
      </c>
      <c r="P13" s="52">
        <v>535</v>
      </c>
      <c r="Q13" s="52">
        <v>1131</v>
      </c>
      <c r="R13" s="52">
        <v>1297</v>
      </c>
      <c r="S13" s="52">
        <v>1484</v>
      </c>
      <c r="T13" s="52">
        <v>1599</v>
      </c>
      <c r="U13" s="52">
        <v>1627</v>
      </c>
      <c r="V13" s="52">
        <v>1627</v>
      </c>
      <c r="W13" s="52">
        <v>1133</v>
      </c>
      <c r="X13" s="52">
        <v>667</v>
      </c>
      <c r="Y13" s="52">
        <v>410</v>
      </c>
      <c r="Z13" s="53"/>
      <c r="AA13" s="54">
        <f t="shared" si="0"/>
        <v>17668.927</v>
      </c>
    </row>
    <row r="14" spans="1:27" ht="25.15" customHeight="1" x14ac:dyDescent="0.2">
      <c r="A14" s="55" t="s">
        <v>10</v>
      </c>
      <c r="B14" s="56">
        <v>2165.8669999999997</v>
      </c>
      <c r="C14" s="57">
        <v>2217.8919999999994</v>
      </c>
      <c r="D14" s="57">
        <v>2631.3859999999995</v>
      </c>
      <c r="E14" s="57">
        <v>2673.06</v>
      </c>
      <c r="F14" s="57">
        <v>2724.1469999999999</v>
      </c>
      <c r="G14" s="57">
        <v>2771.7760000000003</v>
      </c>
      <c r="H14" s="57">
        <v>2433.3149999999991</v>
      </c>
      <c r="I14" s="57">
        <v>2739.49</v>
      </c>
      <c r="J14" s="57">
        <v>3414.7320000000009</v>
      </c>
      <c r="K14" s="57">
        <v>4423.0320000000002</v>
      </c>
      <c r="L14" s="57">
        <v>4815.5710000000008</v>
      </c>
      <c r="M14" s="57">
        <v>4872.3870000000015</v>
      </c>
      <c r="N14" s="57">
        <v>4746.4130000000005</v>
      </c>
      <c r="O14" s="57">
        <v>4406.3019999999997</v>
      </c>
      <c r="P14" s="57">
        <v>3348.7280000000005</v>
      </c>
      <c r="Q14" s="57">
        <v>2757.2849999999999</v>
      </c>
      <c r="R14" s="57">
        <v>2534.9150000000009</v>
      </c>
      <c r="S14" s="57">
        <v>2527.2120000000004</v>
      </c>
      <c r="T14" s="57">
        <v>2511.7259999999997</v>
      </c>
      <c r="U14" s="57">
        <v>2522.7580000000003</v>
      </c>
      <c r="V14" s="57">
        <v>2597.9139999999998</v>
      </c>
      <c r="W14" s="57">
        <v>2617.9070000000002</v>
      </c>
      <c r="X14" s="57">
        <v>2982.587</v>
      </c>
      <c r="Y14" s="57">
        <v>2977.3839999999996</v>
      </c>
      <c r="Z14" s="58"/>
      <c r="AA14" s="59">
        <f t="shared" si="0"/>
        <v>74413.786000000022</v>
      </c>
    </row>
    <row r="15" spans="1:27" ht="25.15" customHeight="1" x14ac:dyDescent="0.2">
      <c r="A15" s="55" t="s">
        <v>11</v>
      </c>
      <c r="B15" s="56">
        <v>35</v>
      </c>
      <c r="C15" s="57">
        <v>34</v>
      </c>
      <c r="D15" s="57">
        <v>33</v>
      </c>
      <c r="E15" s="57">
        <v>33</v>
      </c>
      <c r="F15" s="57">
        <v>35</v>
      </c>
      <c r="G15" s="57">
        <v>38</v>
      </c>
      <c r="H15" s="57">
        <v>43</v>
      </c>
      <c r="I15" s="57">
        <v>58</v>
      </c>
      <c r="J15" s="57">
        <v>79</v>
      </c>
      <c r="K15" s="57">
        <v>98</v>
      </c>
      <c r="L15" s="57">
        <v>112</v>
      </c>
      <c r="M15" s="57">
        <v>119</v>
      </c>
      <c r="N15" s="57">
        <v>114</v>
      </c>
      <c r="O15" s="57">
        <v>101</v>
      </c>
      <c r="P15" s="57">
        <v>83</v>
      </c>
      <c r="Q15" s="57">
        <v>66</v>
      </c>
      <c r="R15" s="57">
        <v>58</v>
      </c>
      <c r="S15" s="57">
        <v>57</v>
      </c>
      <c r="T15" s="57">
        <v>60</v>
      </c>
      <c r="U15" s="57">
        <v>65</v>
      </c>
      <c r="V15" s="57">
        <v>69</v>
      </c>
      <c r="W15" s="57">
        <v>71</v>
      </c>
      <c r="X15" s="57">
        <v>72</v>
      </c>
      <c r="Y15" s="57">
        <v>73</v>
      </c>
      <c r="Z15" s="58"/>
      <c r="AA15" s="59">
        <f t="shared" si="0"/>
        <v>1606</v>
      </c>
    </row>
    <row r="16" spans="1:27" ht="30" customHeight="1" thickBot="1" x14ac:dyDescent="0.25">
      <c r="A16" s="60" t="s">
        <v>12</v>
      </c>
      <c r="B16" s="61">
        <f>IF(LEN(B$2)&gt;0,SUM(B10:B15),"")</f>
        <v>3985.8669999999997</v>
      </c>
      <c r="C16" s="62">
        <f t="shared" ref="C16:Z16" si="1">IF(LEN(C$2)&gt;0,SUM(C10:C15),"")</f>
        <v>3500.8919999999994</v>
      </c>
      <c r="D16" s="62">
        <f t="shared" si="1"/>
        <v>3753.3859999999995</v>
      </c>
      <c r="E16" s="62">
        <f t="shared" si="1"/>
        <v>3772.9870000000001</v>
      </c>
      <c r="F16" s="62">
        <f t="shared" si="1"/>
        <v>3848.1469999999999</v>
      </c>
      <c r="G16" s="62">
        <f t="shared" si="1"/>
        <v>4418.7759999999998</v>
      </c>
      <c r="H16" s="62">
        <f t="shared" si="1"/>
        <v>4210.3149999999987</v>
      </c>
      <c r="I16" s="62">
        <f t="shared" si="1"/>
        <v>4776.4089999999997</v>
      </c>
      <c r="J16" s="62">
        <f t="shared" si="1"/>
        <v>5603.6260000000011</v>
      </c>
      <c r="K16" s="62">
        <f t="shared" si="1"/>
        <v>6228.0609999999997</v>
      </c>
      <c r="L16" s="62">
        <f t="shared" si="1"/>
        <v>6330.0000000000009</v>
      </c>
      <c r="M16" s="62">
        <f t="shared" si="1"/>
        <v>6374.1230000000014</v>
      </c>
      <c r="N16" s="62">
        <f t="shared" si="1"/>
        <v>6278.8730000000005</v>
      </c>
      <c r="O16" s="62">
        <f t="shared" si="1"/>
        <v>5983.3019999999997</v>
      </c>
      <c r="P16" s="62">
        <f t="shared" si="1"/>
        <v>5241.728000000001</v>
      </c>
      <c r="Q16" s="62">
        <f t="shared" si="1"/>
        <v>5808.152</v>
      </c>
      <c r="R16" s="62">
        <f t="shared" si="1"/>
        <v>6215.1770000000006</v>
      </c>
      <c r="S16" s="62">
        <f t="shared" si="1"/>
        <v>6445.7160000000003</v>
      </c>
      <c r="T16" s="62">
        <f t="shared" si="1"/>
        <v>6447.0889999999999</v>
      </c>
      <c r="U16" s="62">
        <f t="shared" si="1"/>
        <v>6426.9740000000002</v>
      </c>
      <c r="V16" s="62">
        <f t="shared" si="1"/>
        <v>6005.1269999999995</v>
      </c>
      <c r="W16" s="62">
        <f t="shared" si="1"/>
        <v>5412.0259999999998</v>
      </c>
      <c r="X16" s="62">
        <f t="shared" si="1"/>
        <v>5033.5869999999995</v>
      </c>
      <c r="Y16" s="62">
        <f t="shared" si="1"/>
        <v>4579.384</v>
      </c>
      <c r="Z16" s="63" t="str">
        <f t="shared" si="1"/>
        <v/>
      </c>
      <c r="AA16" s="64">
        <f>SUM(AA10:AA15)</f>
        <v>126679.72400000002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2176.48</v>
      </c>
      <c r="C28" s="72">
        <v>2208.6999999999998</v>
      </c>
      <c r="D28" s="72">
        <v>2230.7600000000002</v>
      </c>
      <c r="E28" s="72">
        <v>2251.7399999999998</v>
      </c>
      <c r="F28" s="72">
        <v>2266.71</v>
      </c>
      <c r="G28" s="72">
        <v>2278.98</v>
      </c>
      <c r="H28" s="72">
        <v>2495.14</v>
      </c>
      <c r="I28" s="72">
        <v>2754.79</v>
      </c>
      <c r="J28" s="72">
        <v>2923.39</v>
      </c>
      <c r="K28" s="72">
        <v>3281.8</v>
      </c>
      <c r="L28" s="72">
        <v>3350.75</v>
      </c>
      <c r="M28" s="72">
        <v>3386.58</v>
      </c>
      <c r="N28" s="72">
        <v>3315.79</v>
      </c>
      <c r="O28" s="72">
        <v>3117.42</v>
      </c>
      <c r="P28" s="72">
        <v>2841.78</v>
      </c>
      <c r="Q28" s="72">
        <v>2564.65</v>
      </c>
      <c r="R28" s="72">
        <v>2511.7600000000002</v>
      </c>
      <c r="S28" s="72">
        <v>2701.61</v>
      </c>
      <c r="T28" s="72">
        <v>2941.54</v>
      </c>
      <c r="U28" s="72">
        <v>2953.52</v>
      </c>
      <c r="V28" s="72">
        <v>2738.83</v>
      </c>
      <c r="W28" s="72">
        <v>2468.5</v>
      </c>
      <c r="X28" s="72">
        <v>2439.7800000000002</v>
      </c>
      <c r="Y28" s="72">
        <v>2389.81</v>
      </c>
      <c r="Z28" s="73"/>
      <c r="AA28" s="74">
        <f>SUM(B28:Z28)</f>
        <v>64590.81</v>
      </c>
    </row>
    <row r="29" spans="1:27" ht="25.15" customHeight="1" x14ac:dyDescent="0.2">
      <c r="A29" s="75" t="s">
        <v>23</v>
      </c>
      <c r="B29" s="76">
        <v>1089.3869999999999</v>
      </c>
      <c r="C29" s="77">
        <v>1253.192</v>
      </c>
      <c r="D29" s="77">
        <v>1677.626</v>
      </c>
      <c r="E29" s="77">
        <v>1755.2470000000001</v>
      </c>
      <c r="F29" s="77">
        <v>1885.4369999999999</v>
      </c>
      <c r="G29" s="77">
        <v>2411.7959999999998</v>
      </c>
      <c r="H29" s="77">
        <v>1902.175</v>
      </c>
      <c r="I29" s="77">
        <v>1971.6189999999999</v>
      </c>
      <c r="J29" s="77">
        <v>2492.2359999999999</v>
      </c>
      <c r="K29" s="77">
        <v>2915.261</v>
      </c>
      <c r="L29" s="77">
        <v>2921.25</v>
      </c>
      <c r="M29" s="77">
        <v>2962.5430000000001</v>
      </c>
      <c r="N29" s="77">
        <v>2962.0830000000001</v>
      </c>
      <c r="O29" s="77">
        <v>2824.8820000000001</v>
      </c>
      <c r="P29" s="77">
        <v>2152.9479999999999</v>
      </c>
      <c r="Q29" s="77">
        <v>2473.502</v>
      </c>
      <c r="R29" s="77">
        <v>2516.4169999999999</v>
      </c>
      <c r="S29" s="77">
        <v>2457.1060000000002</v>
      </c>
      <c r="T29" s="77">
        <v>2379.549</v>
      </c>
      <c r="U29" s="77">
        <v>2368.4540000000002</v>
      </c>
      <c r="V29" s="77">
        <v>2593.297</v>
      </c>
      <c r="W29" s="77">
        <v>2292.5259999999998</v>
      </c>
      <c r="X29" s="77">
        <v>2147.8069999999998</v>
      </c>
      <c r="Y29" s="77">
        <v>1940.5740000000001</v>
      </c>
      <c r="Z29" s="78"/>
      <c r="AA29" s="79">
        <f>SUM(B29:Z29)</f>
        <v>54346.913999999997</v>
      </c>
    </row>
    <row r="30" spans="1:27" ht="25.15" customHeight="1" x14ac:dyDescent="0.2">
      <c r="A30" s="82" t="s">
        <v>24</v>
      </c>
      <c r="B30" s="80">
        <v>900</v>
      </c>
      <c r="C30" s="81">
        <v>364</v>
      </c>
      <c r="D30" s="81">
        <v>204</v>
      </c>
      <c r="E30" s="81">
        <v>204</v>
      </c>
      <c r="F30" s="81">
        <v>204</v>
      </c>
      <c r="G30" s="81">
        <v>204</v>
      </c>
      <c r="H30" s="81">
        <v>204</v>
      </c>
      <c r="I30" s="81">
        <v>400</v>
      </c>
      <c r="J30" s="81">
        <v>400</v>
      </c>
      <c r="K30" s="81">
        <v>154</v>
      </c>
      <c r="L30" s="81">
        <v>154</v>
      </c>
      <c r="M30" s="81">
        <v>154</v>
      </c>
      <c r="N30" s="81">
        <v>154</v>
      </c>
      <c r="O30" s="81">
        <v>194</v>
      </c>
      <c r="P30" s="81">
        <v>416</v>
      </c>
      <c r="Q30" s="81">
        <v>939</v>
      </c>
      <c r="R30" s="81">
        <v>1325</v>
      </c>
      <c r="S30" s="81">
        <v>1425</v>
      </c>
      <c r="T30" s="81">
        <v>1300</v>
      </c>
      <c r="U30" s="81">
        <v>1250</v>
      </c>
      <c r="V30" s="81">
        <v>899</v>
      </c>
      <c r="W30" s="81">
        <v>786</v>
      </c>
      <c r="X30" s="81">
        <v>577</v>
      </c>
      <c r="Y30" s="81">
        <v>384</v>
      </c>
      <c r="Z30" s="83"/>
      <c r="AA30" s="84">
        <f>SUM(B30:Z30)</f>
        <v>13195</v>
      </c>
    </row>
    <row r="31" spans="1:27" ht="30" customHeight="1" thickBot="1" x14ac:dyDescent="0.25">
      <c r="A31" s="60" t="s">
        <v>25</v>
      </c>
      <c r="B31" s="61">
        <f>IF(LEN(B$2)&gt;0,SUM(B28:B30),"")</f>
        <v>4165.8670000000002</v>
      </c>
      <c r="C31" s="62">
        <f t="shared" ref="C31:Z31" si="4">IF(LEN(C$2)&gt;0,SUM(C28:C30),"")</f>
        <v>3825.8919999999998</v>
      </c>
      <c r="D31" s="62">
        <f t="shared" si="4"/>
        <v>4112.3860000000004</v>
      </c>
      <c r="E31" s="62">
        <f t="shared" si="4"/>
        <v>4210.9870000000001</v>
      </c>
      <c r="F31" s="62">
        <f t="shared" si="4"/>
        <v>4356.1469999999999</v>
      </c>
      <c r="G31" s="62">
        <f t="shared" si="4"/>
        <v>4894.7759999999998</v>
      </c>
      <c r="H31" s="62">
        <f t="shared" si="4"/>
        <v>4601.3149999999996</v>
      </c>
      <c r="I31" s="62">
        <f t="shared" si="4"/>
        <v>5126.4089999999997</v>
      </c>
      <c r="J31" s="62">
        <f t="shared" si="4"/>
        <v>5815.6260000000002</v>
      </c>
      <c r="K31" s="62">
        <f t="shared" si="4"/>
        <v>6351.0609999999997</v>
      </c>
      <c r="L31" s="62">
        <f t="shared" si="4"/>
        <v>6426</v>
      </c>
      <c r="M31" s="62">
        <f t="shared" si="4"/>
        <v>6503.1229999999996</v>
      </c>
      <c r="N31" s="62">
        <f t="shared" si="4"/>
        <v>6431.8729999999996</v>
      </c>
      <c r="O31" s="62">
        <f t="shared" si="4"/>
        <v>6136.3019999999997</v>
      </c>
      <c r="P31" s="62">
        <f t="shared" si="4"/>
        <v>5410.7280000000001</v>
      </c>
      <c r="Q31" s="62">
        <f t="shared" si="4"/>
        <v>5977.152</v>
      </c>
      <c r="R31" s="62">
        <f t="shared" si="4"/>
        <v>6353.1769999999997</v>
      </c>
      <c r="S31" s="62">
        <f t="shared" si="4"/>
        <v>6583.7160000000003</v>
      </c>
      <c r="T31" s="62">
        <f t="shared" si="4"/>
        <v>6621.0889999999999</v>
      </c>
      <c r="U31" s="62">
        <f t="shared" si="4"/>
        <v>6571.9740000000002</v>
      </c>
      <c r="V31" s="62">
        <f t="shared" si="4"/>
        <v>6231.1270000000004</v>
      </c>
      <c r="W31" s="62">
        <f t="shared" si="4"/>
        <v>5547.0259999999998</v>
      </c>
      <c r="X31" s="62">
        <f t="shared" si="4"/>
        <v>5164.5869999999995</v>
      </c>
      <c r="Y31" s="62">
        <f t="shared" si="4"/>
        <v>4714.384</v>
      </c>
      <c r="Z31" s="63" t="str">
        <f t="shared" si="4"/>
        <v/>
      </c>
      <c r="AA31" s="64">
        <f>SUM(AA28:AA30)</f>
        <v>132132.72399999999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95</v>
      </c>
      <c r="C34" s="95">
        <v>213</v>
      </c>
      <c r="D34" s="95">
        <v>248</v>
      </c>
      <c r="E34" s="95">
        <v>260</v>
      </c>
      <c r="F34" s="95">
        <v>326</v>
      </c>
      <c r="G34" s="95">
        <v>260</v>
      </c>
      <c r="H34" s="95">
        <v>236</v>
      </c>
      <c r="I34" s="95">
        <v>265</v>
      </c>
      <c r="J34" s="95">
        <v>151</v>
      </c>
      <c r="K34" s="95">
        <v>62</v>
      </c>
      <c r="L34" s="95">
        <v>20</v>
      </c>
      <c r="M34" s="95">
        <v>37</v>
      </c>
      <c r="N34" s="95">
        <v>61</v>
      </c>
      <c r="O34" s="95">
        <v>61</v>
      </c>
      <c r="P34" s="95">
        <v>77</v>
      </c>
      <c r="Q34" s="95">
        <v>108</v>
      </c>
      <c r="R34" s="95">
        <v>78</v>
      </c>
      <c r="S34" s="95">
        <v>78</v>
      </c>
      <c r="T34" s="95">
        <v>114</v>
      </c>
      <c r="U34" s="95">
        <v>85</v>
      </c>
      <c r="V34" s="95">
        <v>147</v>
      </c>
      <c r="W34" s="95">
        <v>75</v>
      </c>
      <c r="X34" s="95">
        <v>71</v>
      </c>
      <c r="Y34" s="95">
        <v>70</v>
      </c>
      <c r="Z34" s="96"/>
      <c r="AA34" s="74">
        <f t="shared" ref="AA34:AA39" si="5">SUM(B34:Z34)</f>
        <v>3198</v>
      </c>
    </row>
    <row r="35" spans="1:27" ht="25.15" customHeight="1" x14ac:dyDescent="0.2">
      <c r="A35" s="97" t="s">
        <v>28</v>
      </c>
      <c r="B35" s="98">
        <v>25</v>
      </c>
      <c r="C35" s="99">
        <v>52</v>
      </c>
      <c r="D35" s="99">
        <v>51</v>
      </c>
      <c r="E35" s="99">
        <v>118</v>
      </c>
      <c r="F35" s="99">
        <v>122</v>
      </c>
      <c r="G35" s="99">
        <v>156</v>
      </c>
      <c r="H35" s="99">
        <v>95</v>
      </c>
      <c r="I35" s="99">
        <v>25</v>
      </c>
      <c r="J35" s="99">
        <v>1</v>
      </c>
      <c r="K35" s="99">
        <v>1</v>
      </c>
      <c r="L35" s="99">
        <v>16</v>
      </c>
      <c r="M35" s="99">
        <v>32</v>
      </c>
      <c r="N35" s="99">
        <v>32</v>
      </c>
      <c r="O35" s="99">
        <v>32</v>
      </c>
      <c r="P35" s="99">
        <v>32</v>
      </c>
      <c r="Q35" s="99">
        <v>1</v>
      </c>
      <c r="R35" s="99"/>
      <c r="S35" s="99"/>
      <c r="T35" s="99"/>
      <c r="U35" s="99"/>
      <c r="V35" s="99">
        <v>19</v>
      </c>
      <c r="W35" s="99"/>
      <c r="X35" s="99"/>
      <c r="Y35" s="99"/>
      <c r="Z35" s="100"/>
      <c r="AA35" s="79">
        <f t="shared" si="5"/>
        <v>810</v>
      </c>
    </row>
    <row r="36" spans="1:27" ht="25.15" customHeight="1" x14ac:dyDescent="0.2">
      <c r="A36" s="97" t="s">
        <v>29</v>
      </c>
      <c r="B36" s="98">
        <v>933</v>
      </c>
      <c r="C36" s="99">
        <v>1095</v>
      </c>
      <c r="D36" s="99">
        <v>707.3</v>
      </c>
      <c r="E36" s="99">
        <v>472.8</v>
      </c>
      <c r="F36" s="99">
        <v>529.29999999999995</v>
      </c>
      <c r="G36" s="99">
        <v>361.3</v>
      </c>
      <c r="H36" s="99">
        <v>830.8</v>
      </c>
      <c r="I36" s="99">
        <v>688.9</v>
      </c>
      <c r="J36" s="99">
        <v>409.7</v>
      </c>
      <c r="K36" s="99">
        <v>335.3</v>
      </c>
      <c r="L36" s="99">
        <v>397</v>
      </c>
      <c r="M36" s="99">
        <v>330</v>
      </c>
      <c r="N36" s="99">
        <v>37.6</v>
      </c>
      <c r="O36" s="99">
        <v>10</v>
      </c>
      <c r="P36" s="99">
        <v>24.8</v>
      </c>
      <c r="Q36" s="99">
        <v>10</v>
      </c>
      <c r="R36" s="99">
        <v>10</v>
      </c>
      <c r="S36" s="99">
        <v>274.89999999999998</v>
      </c>
      <c r="T36" s="99">
        <v>160.80000000000001</v>
      </c>
      <c r="U36" s="99">
        <v>10</v>
      </c>
      <c r="V36" s="99">
        <v>10</v>
      </c>
      <c r="W36" s="99">
        <v>328.1</v>
      </c>
      <c r="X36" s="99">
        <v>651.5</v>
      </c>
      <c r="Y36" s="99">
        <v>806.1</v>
      </c>
      <c r="Z36" s="100"/>
      <c r="AA36" s="79">
        <f t="shared" si="5"/>
        <v>9424.2000000000025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1205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264.7</v>
      </c>
      <c r="P38" s="99">
        <v>277.89999999999998</v>
      </c>
      <c r="Q38" s="99">
        <v>36.200000000000003</v>
      </c>
      <c r="R38" s="99">
        <v>102.2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1103</v>
      </c>
      <c r="C39" s="88">
        <f t="shared" si="6"/>
        <v>1410</v>
      </c>
      <c r="D39" s="88">
        <f t="shared" si="6"/>
        <v>1056.3</v>
      </c>
      <c r="E39" s="88">
        <f t="shared" si="6"/>
        <v>900.8</v>
      </c>
      <c r="F39" s="88">
        <f t="shared" si="6"/>
        <v>1027.3</v>
      </c>
      <c r="G39" s="88">
        <f t="shared" si="6"/>
        <v>827.3</v>
      </c>
      <c r="H39" s="88">
        <f t="shared" si="6"/>
        <v>1211.8</v>
      </c>
      <c r="I39" s="88">
        <f t="shared" si="6"/>
        <v>1028.9000000000001</v>
      </c>
      <c r="J39" s="88">
        <f t="shared" si="6"/>
        <v>611.70000000000005</v>
      </c>
      <c r="K39" s="88">
        <f t="shared" si="6"/>
        <v>448.3</v>
      </c>
      <c r="L39" s="88">
        <f t="shared" si="6"/>
        <v>483</v>
      </c>
      <c r="M39" s="88">
        <f t="shared" si="6"/>
        <v>449</v>
      </c>
      <c r="N39" s="88">
        <f t="shared" si="6"/>
        <v>180.6</v>
      </c>
      <c r="O39" s="88">
        <f t="shared" si="6"/>
        <v>417.7</v>
      </c>
      <c r="P39" s="88">
        <f t="shared" si="6"/>
        <v>461.7</v>
      </c>
      <c r="Q39" s="88">
        <f t="shared" si="6"/>
        <v>205.2</v>
      </c>
      <c r="R39" s="88">
        <f t="shared" si="6"/>
        <v>240.2</v>
      </c>
      <c r="S39" s="88">
        <f t="shared" si="6"/>
        <v>402.9</v>
      </c>
      <c r="T39" s="88">
        <f t="shared" si="6"/>
        <v>324.8</v>
      </c>
      <c r="U39" s="88">
        <f t="shared" si="6"/>
        <v>145</v>
      </c>
      <c r="V39" s="88">
        <f t="shared" si="6"/>
        <v>226</v>
      </c>
      <c r="W39" s="88">
        <f t="shared" si="6"/>
        <v>453.1</v>
      </c>
      <c r="X39" s="88">
        <f t="shared" si="6"/>
        <v>772.5</v>
      </c>
      <c r="Y39" s="88">
        <f t="shared" si="6"/>
        <v>931.1</v>
      </c>
      <c r="Z39" s="89" t="str">
        <f t="shared" si="6"/>
        <v/>
      </c>
      <c r="AA39" s="90">
        <f t="shared" si="5"/>
        <v>15318.200000000004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923</v>
      </c>
      <c r="C44" s="99">
        <v>1085</v>
      </c>
      <c r="D44" s="99">
        <v>697.3</v>
      </c>
      <c r="E44" s="99">
        <v>462.8</v>
      </c>
      <c r="F44" s="99">
        <v>519.29999999999995</v>
      </c>
      <c r="G44" s="99">
        <v>351.3</v>
      </c>
      <c r="H44" s="99">
        <v>820.8</v>
      </c>
      <c r="I44" s="99">
        <v>678.9</v>
      </c>
      <c r="J44" s="99">
        <v>399.7</v>
      </c>
      <c r="K44" s="99">
        <v>325.3</v>
      </c>
      <c r="L44" s="99">
        <v>387</v>
      </c>
      <c r="M44" s="99">
        <v>320</v>
      </c>
      <c r="N44" s="99">
        <v>27.6</v>
      </c>
      <c r="O44" s="99"/>
      <c r="P44" s="99">
        <v>14.8</v>
      </c>
      <c r="Q44" s="99"/>
      <c r="R44" s="99"/>
      <c r="S44" s="99">
        <v>264.89999999999998</v>
      </c>
      <c r="T44" s="99">
        <v>150.80000000000001</v>
      </c>
      <c r="U44" s="99"/>
      <c r="V44" s="99"/>
      <c r="W44" s="99">
        <v>318.10000000000002</v>
      </c>
      <c r="X44" s="99">
        <v>641.5</v>
      </c>
      <c r="Y44" s="99">
        <v>796.1</v>
      </c>
      <c r="Z44" s="100"/>
      <c r="AA44" s="79">
        <f t="shared" si="7"/>
        <v>9184.2000000000025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264.7</v>
      </c>
      <c r="P46" s="99">
        <v>277.89999999999998</v>
      </c>
      <c r="Q46" s="99">
        <v>36.200000000000003</v>
      </c>
      <c r="R46" s="99">
        <v>102.2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923</v>
      </c>
      <c r="C48" s="88">
        <f t="shared" ref="C48:Z48" si="8">IF(LEN(C$2)&gt;0,SUM(C42:C47),"")</f>
        <v>1085</v>
      </c>
      <c r="D48" s="88">
        <f t="shared" si="8"/>
        <v>697.3</v>
      </c>
      <c r="E48" s="88">
        <f t="shared" si="8"/>
        <v>462.8</v>
      </c>
      <c r="F48" s="88">
        <f t="shared" si="8"/>
        <v>519.29999999999995</v>
      </c>
      <c r="G48" s="88">
        <f t="shared" si="8"/>
        <v>351.3</v>
      </c>
      <c r="H48" s="88">
        <f t="shared" si="8"/>
        <v>820.8</v>
      </c>
      <c r="I48" s="88">
        <f t="shared" si="8"/>
        <v>678.9</v>
      </c>
      <c r="J48" s="88">
        <f t="shared" si="8"/>
        <v>399.7</v>
      </c>
      <c r="K48" s="88">
        <f t="shared" si="8"/>
        <v>325.3</v>
      </c>
      <c r="L48" s="88">
        <f t="shared" si="8"/>
        <v>387</v>
      </c>
      <c r="M48" s="88">
        <f t="shared" si="8"/>
        <v>320</v>
      </c>
      <c r="N48" s="88">
        <f t="shared" si="8"/>
        <v>27.6</v>
      </c>
      <c r="O48" s="88">
        <f t="shared" si="8"/>
        <v>264.7</v>
      </c>
      <c r="P48" s="88">
        <f t="shared" si="8"/>
        <v>292.7</v>
      </c>
      <c r="Q48" s="88">
        <f t="shared" si="8"/>
        <v>36.200000000000003</v>
      </c>
      <c r="R48" s="88">
        <f t="shared" si="8"/>
        <v>102.2</v>
      </c>
      <c r="S48" s="88">
        <f t="shared" si="8"/>
        <v>264.89999999999998</v>
      </c>
      <c r="T48" s="88">
        <f t="shared" si="8"/>
        <v>150.80000000000001</v>
      </c>
      <c r="U48" s="88">
        <f t="shared" si="8"/>
        <v>0</v>
      </c>
      <c r="V48" s="88">
        <f t="shared" si="8"/>
        <v>0</v>
      </c>
      <c r="W48" s="88">
        <f t="shared" si="8"/>
        <v>318.10000000000002</v>
      </c>
      <c r="X48" s="88">
        <f t="shared" si="8"/>
        <v>641.5</v>
      </c>
      <c r="Y48" s="88">
        <f t="shared" si="8"/>
        <v>796.1</v>
      </c>
      <c r="Z48" s="89" t="str">
        <f t="shared" si="8"/>
        <v/>
      </c>
      <c r="AA48" s="90">
        <f t="shared" si="7"/>
        <v>9865.2000000000007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5088.8670000000002</v>
      </c>
      <c r="C51" s="88">
        <f t="shared" si="10"/>
        <v>4910.8919999999998</v>
      </c>
      <c r="D51" s="88">
        <f t="shared" si="10"/>
        <v>4809.6859999999997</v>
      </c>
      <c r="E51" s="88">
        <f t="shared" si="10"/>
        <v>4673.7870000000003</v>
      </c>
      <c r="F51" s="88">
        <f t="shared" si="10"/>
        <v>4875.4470000000001</v>
      </c>
      <c r="G51" s="88">
        <f t="shared" si="10"/>
        <v>5246.076</v>
      </c>
      <c r="H51" s="88">
        <f t="shared" si="10"/>
        <v>5422.1149999999989</v>
      </c>
      <c r="I51" s="88">
        <f t="shared" si="10"/>
        <v>5805.3089999999993</v>
      </c>
      <c r="J51" s="88">
        <f t="shared" si="10"/>
        <v>6215.3260000000009</v>
      </c>
      <c r="K51" s="88">
        <f t="shared" si="10"/>
        <v>6676.3609999999999</v>
      </c>
      <c r="L51" s="88">
        <f t="shared" si="10"/>
        <v>6813.0000000000009</v>
      </c>
      <c r="M51" s="88">
        <f t="shared" si="10"/>
        <v>6823.1230000000014</v>
      </c>
      <c r="N51" s="88">
        <f t="shared" si="10"/>
        <v>6459.4730000000009</v>
      </c>
      <c r="O51" s="88">
        <f t="shared" si="10"/>
        <v>6401.0019999999995</v>
      </c>
      <c r="P51" s="88">
        <f t="shared" si="10"/>
        <v>5703.4280000000008</v>
      </c>
      <c r="Q51" s="88">
        <f t="shared" si="10"/>
        <v>6013.3519999999999</v>
      </c>
      <c r="R51" s="88">
        <f t="shared" si="10"/>
        <v>6455.3770000000004</v>
      </c>
      <c r="S51" s="88">
        <f t="shared" si="10"/>
        <v>6848.616</v>
      </c>
      <c r="T51" s="88">
        <f t="shared" si="10"/>
        <v>6771.8890000000001</v>
      </c>
      <c r="U51" s="88">
        <f t="shared" si="10"/>
        <v>6571.9740000000002</v>
      </c>
      <c r="V51" s="88">
        <f t="shared" si="10"/>
        <v>6231.1269999999995</v>
      </c>
      <c r="W51" s="88">
        <f t="shared" si="10"/>
        <v>5865.1260000000002</v>
      </c>
      <c r="X51" s="88">
        <f t="shared" si="10"/>
        <v>5806.0869999999995</v>
      </c>
      <c r="Y51" s="88">
        <f t="shared" si="10"/>
        <v>5510.4840000000004</v>
      </c>
      <c r="Z51" s="89" t="str">
        <f t="shared" si="10"/>
        <v/>
      </c>
      <c r="AA51" s="104">
        <f>SUM(B51:Z51)</f>
        <v>141997.92399999997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5088.8580000000011</v>
      </c>
      <c r="C4" s="18">
        <v>4910.8730000000014</v>
      </c>
      <c r="D4" s="18">
        <v>4809.6930000000011</v>
      </c>
      <c r="E4" s="18">
        <v>4673.8170000000009</v>
      </c>
      <c r="F4" s="18">
        <v>4875.4630000000016</v>
      </c>
      <c r="G4" s="18">
        <v>5246.0880000000006</v>
      </c>
      <c r="H4" s="18">
        <v>5422.0670000000018</v>
      </c>
      <c r="I4" s="18">
        <v>5805.3329999999996</v>
      </c>
      <c r="J4" s="18">
        <v>6215.3360000000011</v>
      </c>
      <c r="K4" s="18">
        <v>6676.4069999999992</v>
      </c>
      <c r="L4" s="18">
        <v>6812.9870000000028</v>
      </c>
      <c r="M4" s="18">
        <v>6823.1170000000011</v>
      </c>
      <c r="N4" s="18">
        <v>6459.3949999999986</v>
      </c>
      <c r="O4" s="18">
        <v>6401.0240000000003</v>
      </c>
      <c r="P4" s="18">
        <v>5703.3550000000005</v>
      </c>
      <c r="Q4" s="18">
        <v>6013.3990000000013</v>
      </c>
      <c r="R4" s="18">
        <v>6455.3229999999985</v>
      </c>
      <c r="S4" s="18">
        <v>6848.5860000000011</v>
      </c>
      <c r="T4" s="18">
        <v>6771.9039999999986</v>
      </c>
      <c r="U4" s="18">
        <v>6571.969000000001</v>
      </c>
      <c r="V4" s="18">
        <v>6231.0969999999988</v>
      </c>
      <c r="W4" s="18">
        <v>5865.1680000000006</v>
      </c>
      <c r="X4" s="18">
        <v>5806.0849999999991</v>
      </c>
      <c r="Y4" s="18">
        <v>5510.4950000000008</v>
      </c>
      <c r="Z4" s="19"/>
      <c r="AA4" s="20">
        <f>SUM(B4:Z4)</f>
        <v>141997.83900000001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90.5</v>
      </c>
      <c r="C7" s="28">
        <v>92.63</v>
      </c>
      <c r="D7" s="28">
        <v>71.260000000000005</v>
      </c>
      <c r="E7" s="28">
        <v>60</v>
      </c>
      <c r="F7" s="28">
        <v>75.08</v>
      </c>
      <c r="G7" s="28">
        <v>71.099999999999994</v>
      </c>
      <c r="H7" s="28">
        <v>90</v>
      </c>
      <c r="I7" s="28">
        <v>94.15</v>
      </c>
      <c r="J7" s="28">
        <v>120.12</v>
      </c>
      <c r="K7" s="28">
        <v>122</v>
      </c>
      <c r="L7" s="28">
        <v>102.18</v>
      </c>
      <c r="M7" s="28">
        <v>101.3</v>
      </c>
      <c r="N7" s="28">
        <v>103.07</v>
      </c>
      <c r="O7" s="28">
        <v>114.59</v>
      </c>
      <c r="P7" s="28">
        <v>118.52</v>
      </c>
      <c r="Q7" s="28">
        <v>122.01</v>
      </c>
      <c r="R7" s="28">
        <v>129.79</v>
      </c>
      <c r="S7" s="28">
        <v>137.25</v>
      </c>
      <c r="T7" s="28">
        <v>126.95</v>
      </c>
      <c r="U7" s="28">
        <v>122</v>
      </c>
      <c r="V7" s="28">
        <v>95.12</v>
      </c>
      <c r="W7" s="28">
        <v>95.32</v>
      </c>
      <c r="X7" s="28">
        <v>90</v>
      </c>
      <c r="Y7" s="28">
        <v>81</v>
      </c>
      <c r="Z7" s="29"/>
      <c r="AA7" s="30">
        <f>IF(SUM(B7:Z7)&lt;&gt;0,AVERAGEIF(B7:Z7,"&lt;&gt;"""),"")</f>
        <v>101.08083333333333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962.63999999999987</v>
      </c>
      <c r="C19" s="72">
        <v>952.95699999999999</v>
      </c>
      <c r="D19" s="72">
        <v>947.49499999999989</v>
      </c>
      <c r="E19" s="72">
        <v>942.15600000000006</v>
      </c>
      <c r="F19" s="72">
        <v>936.08199999999999</v>
      </c>
      <c r="G19" s="72">
        <v>942.31799999999998</v>
      </c>
      <c r="H19" s="72">
        <v>925.32799999999997</v>
      </c>
      <c r="I19" s="72">
        <v>951.21300000000008</v>
      </c>
      <c r="J19" s="72">
        <v>940.93499999999995</v>
      </c>
      <c r="K19" s="72">
        <v>938.923</v>
      </c>
      <c r="L19" s="72">
        <v>930.86899999999991</v>
      </c>
      <c r="M19" s="72">
        <v>934.56799999999998</v>
      </c>
      <c r="N19" s="72">
        <v>933.21399999999994</v>
      </c>
      <c r="O19" s="72">
        <v>930.62799999999993</v>
      </c>
      <c r="P19" s="72">
        <v>953.27800000000002</v>
      </c>
      <c r="Q19" s="72">
        <v>950.85700000000008</v>
      </c>
      <c r="R19" s="72">
        <v>853.99</v>
      </c>
      <c r="S19" s="72">
        <v>853.03200000000004</v>
      </c>
      <c r="T19" s="72">
        <v>782.05100000000004</v>
      </c>
      <c r="U19" s="72">
        <v>768.13499999999999</v>
      </c>
      <c r="V19" s="72">
        <v>722.83699999999988</v>
      </c>
      <c r="W19" s="72">
        <v>792.98800000000006</v>
      </c>
      <c r="X19" s="72">
        <v>893.35500000000002</v>
      </c>
      <c r="Y19" s="72">
        <v>926.95</v>
      </c>
      <c r="Z19" s="73"/>
      <c r="AA19" s="74">
        <f t="shared" ref="AA19:AA24" si="2">SUM(B19:Z19)</f>
        <v>21666.798999999999</v>
      </c>
    </row>
    <row r="20" spans="1:27" ht="25.15" customHeight="1" x14ac:dyDescent="0.2">
      <c r="A20" s="75" t="s">
        <v>15</v>
      </c>
      <c r="B20" s="76">
        <v>795.74600000000009</v>
      </c>
      <c r="C20" s="77">
        <v>798.03700000000003</v>
      </c>
      <c r="D20" s="77">
        <v>930.03300000000002</v>
      </c>
      <c r="E20" s="77">
        <v>920.66399999999987</v>
      </c>
      <c r="F20" s="77">
        <v>925.39200000000005</v>
      </c>
      <c r="G20" s="77">
        <v>963.89599999999996</v>
      </c>
      <c r="H20" s="77">
        <v>884.92099999999994</v>
      </c>
      <c r="I20" s="77">
        <v>929.93200000000002</v>
      </c>
      <c r="J20" s="77">
        <v>904.9989999999998</v>
      </c>
      <c r="K20" s="77">
        <v>1015.1840000000002</v>
      </c>
      <c r="L20" s="77">
        <v>991.51599999999996</v>
      </c>
      <c r="M20" s="77">
        <v>968.90899999999999</v>
      </c>
      <c r="N20" s="77">
        <v>941.55199999999991</v>
      </c>
      <c r="O20" s="77">
        <v>907.56900000000007</v>
      </c>
      <c r="P20" s="77">
        <v>782.61400000000003</v>
      </c>
      <c r="Q20" s="77">
        <v>825.53899999999999</v>
      </c>
      <c r="R20" s="77">
        <v>909.48300000000017</v>
      </c>
      <c r="S20" s="77">
        <v>996.96600000000001</v>
      </c>
      <c r="T20" s="77">
        <v>974.79600000000005</v>
      </c>
      <c r="U20" s="77">
        <v>911.91399999999999</v>
      </c>
      <c r="V20" s="77">
        <v>876.70400000000006</v>
      </c>
      <c r="W20" s="77">
        <v>792.33399999999983</v>
      </c>
      <c r="X20" s="77">
        <v>805.9899999999999</v>
      </c>
      <c r="Y20" s="77">
        <v>785.81299999999987</v>
      </c>
      <c r="Z20" s="78"/>
      <c r="AA20" s="79">
        <f t="shared" si="2"/>
        <v>21540.502999999997</v>
      </c>
    </row>
    <row r="21" spans="1:27" ht="25.15" customHeight="1" x14ac:dyDescent="0.2">
      <c r="A21" s="75" t="s">
        <v>16</v>
      </c>
      <c r="B21" s="80">
        <v>2147.9720000000007</v>
      </c>
      <c r="C21" s="81">
        <v>2009.779</v>
      </c>
      <c r="D21" s="81">
        <v>2072.9650000000001</v>
      </c>
      <c r="E21" s="81">
        <v>2034.5970000000002</v>
      </c>
      <c r="F21" s="81">
        <v>2077.5890000000004</v>
      </c>
      <c r="G21" s="81">
        <v>2272.8739999999998</v>
      </c>
      <c r="H21" s="81">
        <v>2317.6980000000003</v>
      </c>
      <c r="I21" s="81">
        <v>2552.6879999999996</v>
      </c>
      <c r="J21" s="81">
        <v>2840.4020000000005</v>
      </c>
      <c r="K21" s="81">
        <v>3167.8</v>
      </c>
      <c r="L21" s="81">
        <v>3283.6010000000001</v>
      </c>
      <c r="M21" s="81">
        <v>3332.94</v>
      </c>
      <c r="N21" s="81">
        <v>3366.2289999999998</v>
      </c>
      <c r="O21" s="81">
        <v>3237.3270000000002</v>
      </c>
      <c r="P21" s="81">
        <v>2900.962</v>
      </c>
      <c r="Q21" s="81">
        <v>2891.6029999999996</v>
      </c>
      <c r="R21" s="81">
        <v>3271.05</v>
      </c>
      <c r="S21" s="81">
        <v>3448.0879999999997</v>
      </c>
      <c r="T21" s="81">
        <v>3464.0569999999998</v>
      </c>
      <c r="U21" s="81">
        <v>3404.32</v>
      </c>
      <c r="V21" s="81">
        <v>3196.7559999999994</v>
      </c>
      <c r="W21" s="81">
        <v>2874.3460000000005</v>
      </c>
      <c r="X21" s="81">
        <v>2744.24</v>
      </c>
      <c r="Y21" s="81">
        <v>2399.1179999999999</v>
      </c>
      <c r="Z21" s="78"/>
      <c r="AA21" s="79">
        <f t="shared" si="2"/>
        <v>67309.001000000004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103.5</v>
      </c>
      <c r="C23" s="77">
        <v>94.5</v>
      </c>
      <c r="D23" s="77">
        <v>93</v>
      </c>
      <c r="E23" s="77">
        <v>88.5</v>
      </c>
      <c r="F23" s="77">
        <v>86.5</v>
      </c>
      <c r="G23" s="77">
        <v>99</v>
      </c>
      <c r="H23" s="77">
        <v>116</v>
      </c>
      <c r="I23" s="77">
        <v>131.5</v>
      </c>
      <c r="J23" s="77">
        <v>122</v>
      </c>
      <c r="K23" s="77">
        <v>116.5</v>
      </c>
      <c r="L23" s="77">
        <v>125</v>
      </c>
      <c r="M23" s="77">
        <v>141</v>
      </c>
      <c r="N23" s="77">
        <v>143.5</v>
      </c>
      <c r="O23" s="77">
        <v>140.5</v>
      </c>
      <c r="P23" s="77">
        <v>141.5</v>
      </c>
      <c r="Q23" s="77">
        <v>137.5</v>
      </c>
      <c r="R23" s="77">
        <v>128.5</v>
      </c>
      <c r="S23" s="77">
        <v>127.5</v>
      </c>
      <c r="T23" s="77">
        <v>125</v>
      </c>
      <c r="U23" s="77">
        <v>122.5</v>
      </c>
      <c r="V23" s="77">
        <v>112.5</v>
      </c>
      <c r="W23" s="77">
        <v>112.5</v>
      </c>
      <c r="X23" s="77">
        <v>92.5</v>
      </c>
      <c r="Y23" s="77">
        <v>76.5</v>
      </c>
      <c r="Z23" s="77"/>
      <c r="AA23" s="79">
        <f t="shared" si="2"/>
        <v>2777.5</v>
      </c>
    </row>
    <row r="24" spans="1:27" ht="25.15" customHeight="1" x14ac:dyDescent="0.2">
      <c r="A24" s="85" t="s">
        <v>19</v>
      </c>
      <c r="B24" s="77">
        <v>210</v>
      </c>
      <c r="C24" s="77">
        <v>199.99999999999997</v>
      </c>
      <c r="D24" s="77">
        <v>197</v>
      </c>
      <c r="E24" s="77">
        <v>197</v>
      </c>
      <c r="F24" s="77">
        <v>204</v>
      </c>
      <c r="G24" s="77">
        <v>229</v>
      </c>
      <c r="H24" s="77">
        <v>262.99999999999994</v>
      </c>
      <c r="I24" s="77">
        <v>284.00000000000006</v>
      </c>
      <c r="J24" s="77">
        <v>298</v>
      </c>
      <c r="K24" s="77">
        <v>314</v>
      </c>
      <c r="L24" s="77">
        <v>316.00000000000006</v>
      </c>
      <c r="M24" s="77">
        <v>321</v>
      </c>
      <c r="N24" s="77">
        <v>318</v>
      </c>
      <c r="O24" s="77">
        <v>314</v>
      </c>
      <c r="P24" s="77">
        <v>308</v>
      </c>
      <c r="Q24" s="77">
        <v>311</v>
      </c>
      <c r="R24" s="77">
        <v>344.99999999999994</v>
      </c>
      <c r="S24" s="77">
        <v>362.99999999999989</v>
      </c>
      <c r="T24" s="77">
        <v>361.00000000000006</v>
      </c>
      <c r="U24" s="77">
        <v>351.99999999999994</v>
      </c>
      <c r="V24" s="77">
        <v>325</v>
      </c>
      <c r="W24" s="77">
        <v>292.00000000000006</v>
      </c>
      <c r="X24" s="77">
        <v>255.00000000000003</v>
      </c>
      <c r="Y24" s="77">
        <v>227</v>
      </c>
      <c r="Z24" s="77"/>
      <c r="AA24" s="79">
        <f t="shared" si="2"/>
        <v>6804</v>
      </c>
    </row>
    <row r="25" spans="1:27" ht="30" customHeight="1" thickBot="1" x14ac:dyDescent="0.25">
      <c r="A25" s="86" t="s">
        <v>20</v>
      </c>
      <c r="B25" s="87">
        <f t="shared" ref="B25:AA25" si="3">SUM(B19:B24)</f>
        <v>4219.8580000000002</v>
      </c>
      <c r="C25" s="88">
        <f t="shared" si="3"/>
        <v>4055.2730000000001</v>
      </c>
      <c r="D25" s="88">
        <f t="shared" si="3"/>
        <v>4240.4930000000004</v>
      </c>
      <c r="E25" s="88">
        <f t="shared" si="3"/>
        <v>4182.9170000000004</v>
      </c>
      <c r="F25" s="88">
        <f t="shared" si="3"/>
        <v>4229.5630000000001</v>
      </c>
      <c r="G25" s="88">
        <f t="shared" si="3"/>
        <v>4507.0879999999997</v>
      </c>
      <c r="H25" s="88">
        <f t="shared" si="3"/>
        <v>4506.9470000000001</v>
      </c>
      <c r="I25" s="88">
        <f t="shared" si="3"/>
        <v>4849.3329999999996</v>
      </c>
      <c r="J25" s="88">
        <f t="shared" si="3"/>
        <v>5106.3360000000002</v>
      </c>
      <c r="K25" s="88">
        <f t="shared" si="3"/>
        <v>5552.4070000000002</v>
      </c>
      <c r="L25" s="88">
        <f t="shared" si="3"/>
        <v>5646.9859999999999</v>
      </c>
      <c r="M25" s="88">
        <f t="shared" si="3"/>
        <v>5698.4169999999995</v>
      </c>
      <c r="N25" s="88">
        <f t="shared" si="3"/>
        <v>5702.4949999999999</v>
      </c>
      <c r="O25" s="88">
        <f t="shared" si="3"/>
        <v>5530.0240000000003</v>
      </c>
      <c r="P25" s="88">
        <f t="shared" si="3"/>
        <v>5086.3540000000003</v>
      </c>
      <c r="Q25" s="88">
        <f t="shared" si="3"/>
        <v>5116.4989999999998</v>
      </c>
      <c r="R25" s="88">
        <f t="shared" si="3"/>
        <v>5508.0230000000001</v>
      </c>
      <c r="S25" s="88">
        <f t="shared" si="3"/>
        <v>5788.5859999999993</v>
      </c>
      <c r="T25" s="88">
        <f t="shared" si="3"/>
        <v>5706.9040000000005</v>
      </c>
      <c r="U25" s="88">
        <f t="shared" si="3"/>
        <v>5558.8690000000006</v>
      </c>
      <c r="V25" s="88">
        <f t="shared" si="3"/>
        <v>5233.7969999999996</v>
      </c>
      <c r="W25" s="88">
        <f t="shared" si="3"/>
        <v>4864.1680000000006</v>
      </c>
      <c r="X25" s="88">
        <f t="shared" si="3"/>
        <v>4791.0849999999991</v>
      </c>
      <c r="Y25" s="88">
        <f t="shared" si="3"/>
        <v>4415.3809999999994</v>
      </c>
      <c r="Z25" s="89">
        <f t="shared" si="3"/>
        <v>0</v>
      </c>
      <c r="AA25" s="90">
        <f t="shared" si="3"/>
        <v>120097.803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547.98</v>
      </c>
      <c r="C28" s="72">
        <v>496.2</v>
      </c>
      <c r="D28" s="72">
        <v>491.76</v>
      </c>
      <c r="E28" s="72">
        <v>487.24</v>
      </c>
      <c r="F28" s="72">
        <v>491.21</v>
      </c>
      <c r="G28" s="72">
        <v>527.98</v>
      </c>
      <c r="H28" s="72">
        <v>580.14</v>
      </c>
      <c r="I28" s="72">
        <v>660.29</v>
      </c>
      <c r="J28" s="72">
        <v>680.39</v>
      </c>
      <c r="K28" s="72">
        <v>677.3</v>
      </c>
      <c r="L28" s="72">
        <v>693.75</v>
      </c>
      <c r="M28" s="72">
        <v>713.58</v>
      </c>
      <c r="N28" s="72">
        <v>707.29</v>
      </c>
      <c r="O28" s="72">
        <v>693.92</v>
      </c>
      <c r="P28" s="72">
        <v>703.28</v>
      </c>
      <c r="Q28" s="72">
        <v>701.15</v>
      </c>
      <c r="R28" s="72">
        <v>720.26</v>
      </c>
      <c r="S28" s="72">
        <v>738.11</v>
      </c>
      <c r="T28" s="72">
        <v>733.54</v>
      </c>
      <c r="U28" s="72">
        <v>722.02</v>
      </c>
      <c r="V28" s="72">
        <v>685.33</v>
      </c>
      <c r="W28" s="72">
        <v>657</v>
      </c>
      <c r="X28" s="72">
        <v>600.28</v>
      </c>
      <c r="Y28" s="72">
        <v>561.30999999999995</v>
      </c>
      <c r="Z28" s="73"/>
      <c r="AA28" s="74">
        <f>SUM(B28:Z28)</f>
        <v>15271.31</v>
      </c>
    </row>
    <row r="29" spans="1:27" ht="25.15" customHeight="1" x14ac:dyDescent="0.2">
      <c r="A29" s="75" t="s">
        <v>23</v>
      </c>
      <c r="B29" s="76">
        <v>4040.8780000000002</v>
      </c>
      <c r="C29" s="77">
        <v>3924.0729999999999</v>
      </c>
      <c r="D29" s="77">
        <v>4002.7330000000002</v>
      </c>
      <c r="E29" s="77">
        <v>3920.6770000000001</v>
      </c>
      <c r="F29" s="77">
        <v>3998.3530000000001</v>
      </c>
      <c r="G29" s="77">
        <v>4218.1080000000002</v>
      </c>
      <c r="H29" s="77">
        <v>4341.9269999999997</v>
      </c>
      <c r="I29" s="77">
        <v>4645.0429999999997</v>
      </c>
      <c r="J29" s="77">
        <v>5034.9459999999999</v>
      </c>
      <c r="K29" s="77">
        <v>5499.107</v>
      </c>
      <c r="L29" s="77">
        <v>5619.2370000000001</v>
      </c>
      <c r="M29" s="77">
        <v>5649.8370000000004</v>
      </c>
      <c r="N29" s="77">
        <v>5653.2049999999999</v>
      </c>
      <c r="O29" s="77">
        <v>5497.1040000000003</v>
      </c>
      <c r="P29" s="77">
        <v>5000.0749999999998</v>
      </c>
      <c r="Q29" s="77">
        <v>4936.3490000000002</v>
      </c>
      <c r="R29" s="77">
        <v>5391.7629999999999</v>
      </c>
      <c r="S29" s="77">
        <v>5610.4759999999997</v>
      </c>
      <c r="T29" s="77">
        <v>5538.3639999999996</v>
      </c>
      <c r="U29" s="77">
        <v>5322.8490000000002</v>
      </c>
      <c r="V29" s="77">
        <v>5009.4669999999996</v>
      </c>
      <c r="W29" s="77">
        <v>4708.1679999999997</v>
      </c>
      <c r="X29" s="77">
        <v>4705.8050000000003</v>
      </c>
      <c r="Y29" s="77">
        <v>4449.1850000000004</v>
      </c>
      <c r="Z29" s="78"/>
      <c r="AA29" s="79">
        <f>SUM(B29:Z29)</f>
        <v>116717.72900000002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4588.8580000000002</v>
      </c>
      <c r="C31" s="62">
        <f t="shared" si="4"/>
        <v>4420.2730000000001</v>
      </c>
      <c r="D31" s="62">
        <f t="shared" si="4"/>
        <v>4494.4930000000004</v>
      </c>
      <c r="E31" s="62">
        <f t="shared" si="4"/>
        <v>4407.9170000000004</v>
      </c>
      <c r="F31" s="62">
        <f t="shared" si="4"/>
        <v>4489.5630000000001</v>
      </c>
      <c r="G31" s="62">
        <f t="shared" si="4"/>
        <v>4746.0879999999997</v>
      </c>
      <c r="H31" s="62">
        <f t="shared" si="4"/>
        <v>4922.067</v>
      </c>
      <c r="I31" s="62">
        <f t="shared" si="4"/>
        <v>5305.3329999999996</v>
      </c>
      <c r="J31" s="62">
        <f t="shared" si="4"/>
        <v>5715.3360000000002</v>
      </c>
      <c r="K31" s="62">
        <f t="shared" si="4"/>
        <v>6176.4070000000002</v>
      </c>
      <c r="L31" s="62">
        <f t="shared" si="4"/>
        <v>6312.9870000000001</v>
      </c>
      <c r="M31" s="62">
        <f t="shared" si="4"/>
        <v>6363.4170000000004</v>
      </c>
      <c r="N31" s="62">
        <f t="shared" si="4"/>
        <v>6360.4949999999999</v>
      </c>
      <c r="O31" s="62">
        <f t="shared" si="4"/>
        <v>6191.0240000000003</v>
      </c>
      <c r="P31" s="62">
        <f t="shared" si="4"/>
        <v>5703.3549999999996</v>
      </c>
      <c r="Q31" s="62">
        <f t="shared" si="4"/>
        <v>5637.4989999999998</v>
      </c>
      <c r="R31" s="62">
        <f t="shared" si="4"/>
        <v>6112.0230000000001</v>
      </c>
      <c r="S31" s="62">
        <f t="shared" si="4"/>
        <v>6348.5859999999993</v>
      </c>
      <c r="T31" s="62">
        <f t="shared" si="4"/>
        <v>6271.9039999999995</v>
      </c>
      <c r="U31" s="62">
        <f t="shared" si="4"/>
        <v>6044.8690000000006</v>
      </c>
      <c r="V31" s="62">
        <f t="shared" si="4"/>
        <v>5694.7969999999996</v>
      </c>
      <c r="W31" s="62">
        <f t="shared" si="4"/>
        <v>5365.1679999999997</v>
      </c>
      <c r="X31" s="62">
        <f t="shared" si="4"/>
        <v>5306.085</v>
      </c>
      <c r="Y31" s="62">
        <f t="shared" si="4"/>
        <v>5010.4950000000008</v>
      </c>
      <c r="Z31" s="63">
        <f t="shared" si="4"/>
        <v>0</v>
      </c>
      <c r="AA31" s="64">
        <f t="shared" si="4"/>
        <v>131989.03900000002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201</v>
      </c>
      <c r="C34" s="95">
        <v>139</v>
      </c>
      <c r="D34" s="95">
        <v>118</v>
      </c>
      <c r="E34" s="95">
        <v>97</v>
      </c>
      <c r="F34" s="95">
        <v>97</v>
      </c>
      <c r="G34" s="95">
        <v>132</v>
      </c>
      <c r="H34" s="95">
        <v>156.12</v>
      </c>
      <c r="I34" s="95">
        <v>170</v>
      </c>
      <c r="J34" s="95">
        <v>200</v>
      </c>
      <c r="K34" s="95">
        <v>237</v>
      </c>
      <c r="L34" s="95">
        <v>229.001</v>
      </c>
      <c r="M34" s="95">
        <v>228</v>
      </c>
      <c r="N34" s="95">
        <v>230</v>
      </c>
      <c r="O34" s="95">
        <v>220</v>
      </c>
      <c r="P34" s="95">
        <v>166.001</v>
      </c>
      <c r="Q34" s="95">
        <v>163</v>
      </c>
      <c r="R34" s="95">
        <v>169</v>
      </c>
      <c r="S34" s="95">
        <v>186</v>
      </c>
      <c r="T34" s="95">
        <v>184</v>
      </c>
      <c r="U34" s="95">
        <v>132</v>
      </c>
      <c r="V34" s="95">
        <v>116</v>
      </c>
      <c r="W34" s="95">
        <v>184</v>
      </c>
      <c r="X34" s="95">
        <v>149</v>
      </c>
      <c r="Y34" s="95">
        <v>200.114</v>
      </c>
      <c r="Z34" s="96"/>
      <c r="AA34" s="74">
        <f t="shared" ref="AA34:AA39" si="5">SUM(B34:Z34)</f>
        <v>4103.2359999999999</v>
      </c>
    </row>
    <row r="35" spans="1:27" ht="25.15" customHeight="1" x14ac:dyDescent="0.2">
      <c r="A35" s="97" t="s">
        <v>41</v>
      </c>
      <c r="B35" s="98">
        <v>168</v>
      </c>
      <c r="C35" s="99">
        <v>226</v>
      </c>
      <c r="D35" s="99">
        <v>136</v>
      </c>
      <c r="E35" s="99">
        <v>128</v>
      </c>
      <c r="F35" s="99">
        <v>163</v>
      </c>
      <c r="G35" s="99">
        <v>107</v>
      </c>
      <c r="H35" s="99">
        <v>259</v>
      </c>
      <c r="I35" s="99">
        <v>286</v>
      </c>
      <c r="J35" s="99">
        <v>409</v>
      </c>
      <c r="K35" s="99">
        <v>387</v>
      </c>
      <c r="L35" s="99">
        <v>437</v>
      </c>
      <c r="M35" s="99">
        <v>437</v>
      </c>
      <c r="N35" s="99">
        <v>428</v>
      </c>
      <c r="O35" s="99">
        <v>441</v>
      </c>
      <c r="P35" s="99">
        <v>451</v>
      </c>
      <c r="Q35" s="99">
        <v>358</v>
      </c>
      <c r="R35" s="99">
        <v>435</v>
      </c>
      <c r="S35" s="99">
        <v>374</v>
      </c>
      <c r="T35" s="99">
        <v>381</v>
      </c>
      <c r="U35" s="99">
        <v>354</v>
      </c>
      <c r="V35" s="99">
        <v>345</v>
      </c>
      <c r="W35" s="99">
        <v>317</v>
      </c>
      <c r="X35" s="99">
        <v>366</v>
      </c>
      <c r="Y35" s="99">
        <v>390</v>
      </c>
      <c r="Z35" s="100"/>
      <c r="AA35" s="79">
        <f t="shared" si="5"/>
        <v>7783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210</v>
      </c>
      <c r="P36" s="99"/>
      <c r="Q36" s="99">
        <v>375.9</v>
      </c>
      <c r="R36" s="99">
        <v>343.3</v>
      </c>
      <c r="S36" s="99"/>
      <c r="T36" s="99"/>
      <c r="U36" s="99">
        <v>27.1</v>
      </c>
      <c r="V36" s="99">
        <v>36.299999999999997</v>
      </c>
      <c r="W36" s="99"/>
      <c r="X36" s="99"/>
      <c r="Y36" s="99"/>
      <c r="Z36" s="100"/>
      <c r="AA36" s="79">
        <f t="shared" si="5"/>
        <v>992.6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5</v>
      </c>
    </row>
    <row r="38" spans="1:27" ht="25.15" customHeight="1" x14ac:dyDescent="0.2">
      <c r="A38" s="97" t="s">
        <v>44</v>
      </c>
      <c r="B38" s="98">
        <v>500</v>
      </c>
      <c r="C38" s="99">
        <v>490.6</v>
      </c>
      <c r="D38" s="99">
        <v>315.2</v>
      </c>
      <c r="E38" s="99">
        <v>265.89999999999998</v>
      </c>
      <c r="F38" s="99">
        <v>385.9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459.7</v>
      </c>
      <c r="N38" s="99">
        <v>98.9</v>
      </c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9016.2000000000007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869</v>
      </c>
      <c r="C39" s="88">
        <f t="shared" si="6"/>
        <v>855.6</v>
      </c>
      <c r="D39" s="88">
        <f t="shared" si="6"/>
        <v>569.20000000000005</v>
      </c>
      <c r="E39" s="88">
        <f t="shared" si="6"/>
        <v>490.9</v>
      </c>
      <c r="F39" s="88">
        <f t="shared" si="6"/>
        <v>645.9</v>
      </c>
      <c r="G39" s="88">
        <f t="shared" si="6"/>
        <v>739</v>
      </c>
      <c r="H39" s="88">
        <f t="shared" si="6"/>
        <v>915.12</v>
      </c>
      <c r="I39" s="88">
        <f t="shared" si="6"/>
        <v>956</v>
      </c>
      <c r="J39" s="88">
        <f t="shared" si="6"/>
        <v>1109</v>
      </c>
      <c r="K39" s="88">
        <f t="shared" si="6"/>
        <v>1124</v>
      </c>
      <c r="L39" s="88">
        <f t="shared" si="6"/>
        <v>1166.001</v>
      </c>
      <c r="M39" s="88">
        <f t="shared" si="6"/>
        <v>1124.7</v>
      </c>
      <c r="N39" s="88">
        <f t="shared" si="6"/>
        <v>756.9</v>
      </c>
      <c r="O39" s="88">
        <f t="shared" si="6"/>
        <v>871</v>
      </c>
      <c r="P39" s="88">
        <f t="shared" si="6"/>
        <v>617.00099999999998</v>
      </c>
      <c r="Q39" s="88">
        <f t="shared" si="6"/>
        <v>896.9</v>
      </c>
      <c r="R39" s="88">
        <f t="shared" si="6"/>
        <v>947.3</v>
      </c>
      <c r="S39" s="88">
        <f t="shared" si="6"/>
        <v>1060</v>
      </c>
      <c r="T39" s="88">
        <f t="shared" si="6"/>
        <v>1065</v>
      </c>
      <c r="U39" s="88">
        <f t="shared" si="6"/>
        <v>1013.1</v>
      </c>
      <c r="V39" s="88">
        <f t="shared" si="6"/>
        <v>997.3</v>
      </c>
      <c r="W39" s="88">
        <f t="shared" si="6"/>
        <v>1001</v>
      </c>
      <c r="X39" s="88">
        <f t="shared" si="6"/>
        <v>1015</v>
      </c>
      <c r="Y39" s="88">
        <f t="shared" si="6"/>
        <v>1095.114</v>
      </c>
      <c r="Z39" s="89">
        <f t="shared" si="6"/>
        <v>0</v>
      </c>
      <c r="AA39" s="90">
        <f t="shared" si="5"/>
        <v>21900.036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210</v>
      </c>
      <c r="P44" s="99"/>
      <c r="Q44" s="99">
        <v>375.9</v>
      </c>
      <c r="R44" s="99">
        <v>343.3</v>
      </c>
      <c r="S44" s="99"/>
      <c r="T44" s="99"/>
      <c r="U44" s="99">
        <v>27.1</v>
      </c>
      <c r="V44" s="99">
        <v>36.299999999999997</v>
      </c>
      <c r="W44" s="99"/>
      <c r="X44" s="99"/>
      <c r="Y44" s="99"/>
      <c r="Z44" s="100"/>
      <c r="AA44" s="79">
        <f t="shared" si="7"/>
        <v>992.6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490.6</v>
      </c>
      <c r="D46" s="99">
        <v>315.2</v>
      </c>
      <c r="E46" s="99">
        <v>265.89999999999998</v>
      </c>
      <c r="F46" s="99">
        <v>385.9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459.7</v>
      </c>
      <c r="N46" s="99">
        <v>98.9</v>
      </c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9016.2000000000007</v>
      </c>
    </row>
    <row r="47" spans="1:27" ht="25.15" customHeight="1" x14ac:dyDescent="0.2">
      <c r="A47" s="85" t="s">
        <v>47</v>
      </c>
      <c r="B47" s="98">
        <v>24</v>
      </c>
      <c r="C47" s="99">
        <v>15</v>
      </c>
      <c r="D47" s="99">
        <v>13</v>
      </c>
      <c r="E47" s="99">
        <v>13</v>
      </c>
      <c r="F47" s="99">
        <v>18</v>
      </c>
      <c r="G47" s="99">
        <v>40</v>
      </c>
      <c r="H47" s="99">
        <v>50</v>
      </c>
      <c r="I47" s="99">
        <v>42</v>
      </c>
      <c r="J47" s="99">
        <v>50</v>
      </c>
      <c r="K47" s="99">
        <v>50</v>
      </c>
      <c r="L47" s="99">
        <v>50</v>
      </c>
      <c r="M47" s="99">
        <v>50</v>
      </c>
      <c r="N47" s="99">
        <v>50</v>
      </c>
      <c r="O47" s="99">
        <v>50</v>
      </c>
      <c r="P47" s="99">
        <v>50</v>
      </c>
      <c r="Q47" s="99">
        <v>94</v>
      </c>
      <c r="R47" s="99">
        <v>136</v>
      </c>
      <c r="S47" s="99">
        <v>145</v>
      </c>
      <c r="T47" s="99">
        <v>117</v>
      </c>
      <c r="U47" s="99">
        <v>103</v>
      </c>
      <c r="V47" s="99">
        <v>72</v>
      </c>
      <c r="W47" s="99">
        <v>70</v>
      </c>
      <c r="X47" s="99">
        <v>32</v>
      </c>
      <c r="Y47" s="99">
        <v>3</v>
      </c>
      <c r="Z47" s="100"/>
      <c r="AA47" s="79">
        <f t="shared" si="7"/>
        <v>1337</v>
      </c>
    </row>
    <row r="48" spans="1:27" ht="30" customHeight="1" thickBot="1" x14ac:dyDescent="0.25">
      <c r="A48" s="86" t="s">
        <v>48</v>
      </c>
      <c r="B48" s="87">
        <f>SUM(B42:B47)</f>
        <v>524</v>
      </c>
      <c r="C48" s="88">
        <f t="shared" ref="C48:Z48" si="8">SUM(C42:C47)</f>
        <v>505.6</v>
      </c>
      <c r="D48" s="88">
        <f t="shared" si="8"/>
        <v>328.2</v>
      </c>
      <c r="E48" s="88">
        <f t="shared" si="8"/>
        <v>278.89999999999998</v>
      </c>
      <c r="F48" s="88">
        <f t="shared" si="8"/>
        <v>403.9</v>
      </c>
      <c r="G48" s="88">
        <f t="shared" si="8"/>
        <v>540</v>
      </c>
      <c r="H48" s="88">
        <f t="shared" si="8"/>
        <v>550</v>
      </c>
      <c r="I48" s="88">
        <f t="shared" si="8"/>
        <v>542</v>
      </c>
      <c r="J48" s="88">
        <f t="shared" si="8"/>
        <v>550</v>
      </c>
      <c r="K48" s="88">
        <f t="shared" si="8"/>
        <v>550</v>
      </c>
      <c r="L48" s="88">
        <f t="shared" si="8"/>
        <v>550</v>
      </c>
      <c r="M48" s="88">
        <f t="shared" si="8"/>
        <v>509.7</v>
      </c>
      <c r="N48" s="88">
        <f t="shared" si="8"/>
        <v>148.9</v>
      </c>
      <c r="O48" s="88">
        <f t="shared" si="8"/>
        <v>260</v>
      </c>
      <c r="P48" s="88">
        <f t="shared" si="8"/>
        <v>50</v>
      </c>
      <c r="Q48" s="88">
        <f t="shared" si="8"/>
        <v>469.9</v>
      </c>
      <c r="R48" s="88">
        <f t="shared" si="8"/>
        <v>479.3</v>
      </c>
      <c r="S48" s="88">
        <f t="shared" si="8"/>
        <v>645</v>
      </c>
      <c r="T48" s="88">
        <f t="shared" si="8"/>
        <v>617</v>
      </c>
      <c r="U48" s="88">
        <f t="shared" si="8"/>
        <v>630.1</v>
      </c>
      <c r="V48" s="88">
        <f t="shared" si="8"/>
        <v>608.29999999999995</v>
      </c>
      <c r="W48" s="88">
        <f t="shared" si="8"/>
        <v>570</v>
      </c>
      <c r="X48" s="88">
        <f t="shared" si="8"/>
        <v>532</v>
      </c>
      <c r="Y48" s="88">
        <f t="shared" si="8"/>
        <v>503</v>
      </c>
      <c r="Z48" s="89">
        <f t="shared" si="8"/>
        <v>0</v>
      </c>
      <c r="AA48" s="90">
        <f t="shared" si="7"/>
        <v>11345.8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5088.8580000000002</v>
      </c>
      <c r="C51" s="88">
        <f t="shared" si="10"/>
        <v>4910.8730000000005</v>
      </c>
      <c r="D51" s="88">
        <f t="shared" si="10"/>
        <v>4809.6930000000002</v>
      </c>
      <c r="E51" s="88">
        <f t="shared" si="10"/>
        <v>4673.817</v>
      </c>
      <c r="F51" s="88">
        <f t="shared" si="10"/>
        <v>4875.4629999999997</v>
      </c>
      <c r="G51" s="88">
        <f t="shared" si="10"/>
        <v>5246.0879999999997</v>
      </c>
      <c r="H51" s="88">
        <f t="shared" si="10"/>
        <v>5422.067</v>
      </c>
      <c r="I51" s="88">
        <f t="shared" si="10"/>
        <v>5805.3329999999996</v>
      </c>
      <c r="J51" s="88">
        <f t="shared" si="10"/>
        <v>6215.3360000000002</v>
      </c>
      <c r="K51" s="88">
        <f t="shared" si="10"/>
        <v>6676.4070000000002</v>
      </c>
      <c r="L51" s="88">
        <f t="shared" si="10"/>
        <v>6812.9870000000001</v>
      </c>
      <c r="M51" s="88">
        <f t="shared" si="10"/>
        <v>6823.1169999999993</v>
      </c>
      <c r="N51" s="88">
        <f t="shared" si="10"/>
        <v>6459.3949999999995</v>
      </c>
      <c r="O51" s="88">
        <f t="shared" si="10"/>
        <v>6401.0240000000003</v>
      </c>
      <c r="P51" s="88">
        <f t="shared" si="10"/>
        <v>5703.3550000000005</v>
      </c>
      <c r="Q51" s="88">
        <f t="shared" si="10"/>
        <v>6013.3989999999994</v>
      </c>
      <c r="R51" s="88">
        <f t="shared" si="10"/>
        <v>6455.3230000000003</v>
      </c>
      <c r="S51" s="88">
        <f t="shared" si="10"/>
        <v>6848.5859999999993</v>
      </c>
      <c r="T51" s="88">
        <f t="shared" si="10"/>
        <v>6771.9040000000005</v>
      </c>
      <c r="U51" s="88">
        <f t="shared" si="10"/>
        <v>6571.969000000001</v>
      </c>
      <c r="V51" s="88">
        <f t="shared" si="10"/>
        <v>6231.0969999999998</v>
      </c>
      <c r="W51" s="88">
        <f t="shared" si="10"/>
        <v>5865.1680000000006</v>
      </c>
      <c r="X51" s="88">
        <f t="shared" si="10"/>
        <v>5806.0849999999991</v>
      </c>
      <c r="Y51" s="88">
        <f t="shared" si="10"/>
        <v>5510.494999999999</v>
      </c>
      <c r="Z51" s="89">
        <f t="shared" si="10"/>
        <v>0</v>
      </c>
      <c r="AA51" s="104">
        <f>SUM(B51:Z51)</f>
        <v>141997.83900000001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-423</v>
      </c>
      <c r="C4" s="18">
        <v>-594.4</v>
      </c>
      <c r="D4" s="18">
        <v>-382.09999999999997</v>
      </c>
      <c r="E4" s="18">
        <v>-196.90000000000003</v>
      </c>
      <c r="F4" s="18">
        <v>-133.39999999999998</v>
      </c>
      <c r="G4" s="18">
        <v>148.69999999999999</v>
      </c>
      <c r="H4" s="18">
        <v>-320.79999999999995</v>
      </c>
      <c r="I4" s="18">
        <v>-178.89999999999998</v>
      </c>
      <c r="J4" s="18">
        <v>100.30000000000001</v>
      </c>
      <c r="K4" s="18">
        <v>174.7</v>
      </c>
      <c r="L4" s="18">
        <v>113</v>
      </c>
      <c r="M4" s="18">
        <v>139.69999999999999</v>
      </c>
      <c r="N4" s="18">
        <v>71.300000000000011</v>
      </c>
      <c r="O4" s="18">
        <v>-54.699999999999989</v>
      </c>
      <c r="P4" s="18">
        <v>-292.7</v>
      </c>
      <c r="Q4" s="18">
        <v>339.7</v>
      </c>
      <c r="R4" s="18">
        <v>241.10000000000002</v>
      </c>
      <c r="S4" s="18">
        <v>235.10000000000002</v>
      </c>
      <c r="T4" s="18">
        <v>349.2</v>
      </c>
      <c r="U4" s="18">
        <v>527.1</v>
      </c>
      <c r="V4" s="18">
        <v>536.29999999999995</v>
      </c>
      <c r="W4" s="18">
        <v>181.89999999999998</v>
      </c>
      <c r="X4" s="18">
        <v>-141.5</v>
      </c>
      <c r="Y4" s="18">
        <v>-296.10000000000002</v>
      </c>
      <c r="Z4" s="19"/>
      <c r="AA4" s="111">
        <f>SUM(B4:Z4)</f>
        <v>143.5999999999998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90.5</v>
      </c>
      <c r="C7" s="117">
        <v>92.63</v>
      </c>
      <c r="D7" s="117">
        <v>71.260000000000005</v>
      </c>
      <c r="E7" s="117">
        <v>60</v>
      </c>
      <c r="F7" s="117">
        <v>75.08</v>
      </c>
      <c r="G7" s="117">
        <v>71.099999999999994</v>
      </c>
      <c r="H7" s="117">
        <v>90</v>
      </c>
      <c r="I7" s="117">
        <v>94.15</v>
      </c>
      <c r="J7" s="117">
        <v>120.12</v>
      </c>
      <c r="K7" s="117">
        <v>122</v>
      </c>
      <c r="L7" s="117">
        <v>102.18</v>
      </c>
      <c r="M7" s="117">
        <v>101.3</v>
      </c>
      <c r="N7" s="117">
        <v>103.07</v>
      </c>
      <c r="O7" s="117">
        <v>114.59</v>
      </c>
      <c r="P7" s="117">
        <v>118.52</v>
      </c>
      <c r="Q7" s="117">
        <v>122.01</v>
      </c>
      <c r="R7" s="117">
        <v>129.79</v>
      </c>
      <c r="S7" s="117">
        <v>137.25</v>
      </c>
      <c r="T7" s="117">
        <v>126.95</v>
      </c>
      <c r="U7" s="117">
        <v>122</v>
      </c>
      <c r="V7" s="117">
        <v>95.12</v>
      </c>
      <c r="W7" s="117">
        <v>95.32</v>
      </c>
      <c r="X7" s="117">
        <v>90</v>
      </c>
      <c r="Y7" s="117">
        <v>81</v>
      </c>
      <c r="Z7" s="118"/>
      <c r="AA7" s="119">
        <f>IF(SUM(B7:Z7)&lt;&gt;0,AVERAGEIF(B7:Z7,"&lt;&gt;"""),"")</f>
        <v>101.08083333333333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923</v>
      </c>
      <c r="C13" s="129">
        <v>1085</v>
      </c>
      <c r="D13" s="129">
        <v>697.3</v>
      </c>
      <c r="E13" s="129">
        <v>462.8</v>
      </c>
      <c r="F13" s="129">
        <v>519.29999999999995</v>
      </c>
      <c r="G13" s="129">
        <v>351.3</v>
      </c>
      <c r="H13" s="129">
        <v>820.8</v>
      </c>
      <c r="I13" s="129">
        <v>678.9</v>
      </c>
      <c r="J13" s="129">
        <v>399.7</v>
      </c>
      <c r="K13" s="129">
        <v>325.3</v>
      </c>
      <c r="L13" s="129">
        <v>387</v>
      </c>
      <c r="M13" s="129">
        <v>320</v>
      </c>
      <c r="N13" s="129">
        <v>27.6</v>
      </c>
      <c r="O13" s="129"/>
      <c r="P13" s="129">
        <v>14.8</v>
      </c>
      <c r="Q13" s="129"/>
      <c r="R13" s="129"/>
      <c r="S13" s="129">
        <v>264.89999999999998</v>
      </c>
      <c r="T13" s="129">
        <v>150.80000000000001</v>
      </c>
      <c r="U13" s="129"/>
      <c r="V13" s="129"/>
      <c r="W13" s="129">
        <v>318.10000000000002</v>
      </c>
      <c r="X13" s="129">
        <v>641.5</v>
      </c>
      <c r="Y13" s="130">
        <v>796.1</v>
      </c>
      <c r="Z13" s="131"/>
      <c r="AA13" s="132">
        <f t="shared" si="0"/>
        <v>9184.2000000000025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264.7</v>
      </c>
      <c r="P15" s="133">
        <v>277.89999999999998</v>
      </c>
      <c r="Q15" s="133">
        <v>36.200000000000003</v>
      </c>
      <c r="R15" s="133">
        <v>102.2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681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923</v>
      </c>
      <c r="C16" s="135">
        <f t="shared" si="1"/>
        <v>1085</v>
      </c>
      <c r="D16" s="135">
        <f t="shared" si="1"/>
        <v>697.3</v>
      </c>
      <c r="E16" s="135">
        <f t="shared" si="1"/>
        <v>462.8</v>
      </c>
      <c r="F16" s="135">
        <f t="shared" si="1"/>
        <v>519.29999999999995</v>
      </c>
      <c r="G16" s="135">
        <f t="shared" si="1"/>
        <v>351.3</v>
      </c>
      <c r="H16" s="135">
        <f t="shared" si="1"/>
        <v>820.8</v>
      </c>
      <c r="I16" s="135">
        <f t="shared" si="1"/>
        <v>678.9</v>
      </c>
      <c r="J16" s="135">
        <f t="shared" si="1"/>
        <v>399.7</v>
      </c>
      <c r="K16" s="135">
        <f t="shared" si="1"/>
        <v>325.3</v>
      </c>
      <c r="L16" s="135">
        <f t="shared" si="1"/>
        <v>387</v>
      </c>
      <c r="M16" s="135">
        <f t="shared" si="1"/>
        <v>320</v>
      </c>
      <c r="N16" s="135">
        <f t="shared" si="1"/>
        <v>27.6</v>
      </c>
      <c r="O16" s="135">
        <f t="shared" si="1"/>
        <v>264.7</v>
      </c>
      <c r="P16" s="135">
        <f t="shared" si="1"/>
        <v>292.7</v>
      </c>
      <c r="Q16" s="135">
        <f t="shared" si="1"/>
        <v>36.200000000000003</v>
      </c>
      <c r="R16" s="135">
        <f t="shared" si="1"/>
        <v>102.2</v>
      </c>
      <c r="S16" s="135">
        <f t="shared" si="1"/>
        <v>264.89999999999998</v>
      </c>
      <c r="T16" s="135">
        <f t="shared" si="1"/>
        <v>150.80000000000001</v>
      </c>
      <c r="U16" s="135">
        <f t="shared" si="1"/>
        <v>0</v>
      </c>
      <c r="V16" s="135">
        <f t="shared" si="1"/>
        <v>0</v>
      </c>
      <c r="W16" s="135">
        <f t="shared" si="1"/>
        <v>318.10000000000002</v>
      </c>
      <c r="X16" s="135">
        <f t="shared" si="1"/>
        <v>641.5</v>
      </c>
      <c r="Y16" s="135">
        <f t="shared" si="1"/>
        <v>796.1</v>
      </c>
      <c r="Z16" s="136" t="str">
        <f t="shared" si="1"/>
        <v/>
      </c>
      <c r="AA16" s="90">
        <f t="shared" si="0"/>
        <v>9865.2000000000007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210</v>
      </c>
      <c r="P21" s="129"/>
      <c r="Q21" s="129">
        <v>375.9</v>
      </c>
      <c r="R21" s="129">
        <v>343.3</v>
      </c>
      <c r="S21" s="129"/>
      <c r="T21" s="129"/>
      <c r="U21" s="129">
        <v>27.1</v>
      </c>
      <c r="V21" s="129">
        <v>36.299999999999997</v>
      </c>
      <c r="W21" s="129"/>
      <c r="X21" s="129"/>
      <c r="Y21" s="130"/>
      <c r="Z21" s="131"/>
      <c r="AA21" s="132">
        <f t="shared" si="2"/>
        <v>992.6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490.6</v>
      </c>
      <c r="D23" s="133">
        <v>315.2</v>
      </c>
      <c r="E23" s="133">
        <v>265.89999999999998</v>
      </c>
      <c r="F23" s="133">
        <v>385.9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459.7</v>
      </c>
      <c r="N23" s="133">
        <v>98.9</v>
      </c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9016.2000000000007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490.6</v>
      </c>
      <c r="D24" s="135">
        <f t="shared" si="3"/>
        <v>315.2</v>
      </c>
      <c r="E24" s="135">
        <f t="shared" si="3"/>
        <v>265.89999999999998</v>
      </c>
      <c r="F24" s="135">
        <f t="shared" si="3"/>
        <v>385.9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459.7</v>
      </c>
      <c r="N24" s="135">
        <f t="shared" si="3"/>
        <v>98.9</v>
      </c>
      <c r="O24" s="135">
        <f t="shared" si="3"/>
        <v>210</v>
      </c>
      <c r="P24" s="135">
        <f t="shared" si="3"/>
        <v>0</v>
      </c>
      <c r="Q24" s="135">
        <f t="shared" si="3"/>
        <v>375.9</v>
      </c>
      <c r="R24" s="135">
        <f t="shared" si="3"/>
        <v>343.3</v>
      </c>
      <c r="S24" s="135">
        <f t="shared" si="3"/>
        <v>500</v>
      </c>
      <c r="T24" s="135">
        <f t="shared" si="3"/>
        <v>500</v>
      </c>
      <c r="U24" s="135">
        <f t="shared" si="3"/>
        <v>527.1</v>
      </c>
      <c r="V24" s="135">
        <f t="shared" si="3"/>
        <v>536.29999999999995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10008.799999999999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2023-12-01T12:08:28Z</dcterms:created>
  <dcterms:modified xsi:type="dcterms:W3CDTF">2023-12-01T12:08:29Z</dcterms:modified>
</cp:coreProperties>
</file>