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<sst xmlns="http://schemas.openxmlformats.org/spreadsheetml/2006/main" count="117" uniqueCount="53">
  <si>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30/11/2023 14:04:15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</si>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</sst>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663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508</c:v>
                </c:pt>
                <c:pt idx="6">
                  <c:v>662</c:v>
                </c:pt>
                <c:pt idx="7">
                  <c:v>816</c:v>
                </c:pt>
                <c:pt idx="8">
                  <c:v>816</c:v>
                </c:pt>
                <c:pt idx="9">
                  <c:v>816</c:v>
                </c:pt>
                <c:pt idx="10">
                  <c:v>816</c:v>
                </c:pt>
                <c:pt idx="11">
                  <c:v>816</c:v>
                </c:pt>
                <c:pt idx="12">
                  <c:v>816</c:v>
                </c:pt>
                <c:pt idx="13">
                  <c:v>816</c:v>
                </c:pt>
                <c:pt idx="14">
                  <c:v>816</c:v>
                </c:pt>
                <c:pt idx="15">
                  <c:v>816</c:v>
                </c:pt>
                <c:pt idx="16">
                  <c:v>876</c:v>
                </c:pt>
                <c:pt idx="17">
                  <c:v>876</c:v>
                </c:pt>
                <c:pt idx="18">
                  <c:v>816</c:v>
                </c:pt>
                <c:pt idx="19">
                  <c:v>816</c:v>
                </c:pt>
                <c:pt idx="20">
                  <c:v>662</c:v>
                </c:pt>
                <c:pt idx="21">
                  <c:v>508</c:v>
                </c:pt>
                <c:pt idx="22">
                  <c:v>508</c:v>
                </c:pt>
                <c:pt idx="23">
                  <c:v>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6-4917-9275-3D0E1207A2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121</c:v>
                </c:pt>
                <c:pt idx="2">
                  <c:v>121</c:v>
                </c:pt>
                <c:pt idx="3">
                  <c:v>121</c:v>
                </c:pt>
                <c:pt idx="4">
                  <c:v>121</c:v>
                </c:pt>
                <c:pt idx="5">
                  <c:v>131</c:v>
                </c:pt>
                <c:pt idx="6">
                  <c:v>212</c:v>
                </c:pt>
                <c:pt idx="7">
                  <c:v>222</c:v>
                </c:pt>
                <c:pt idx="8">
                  <c:v>216</c:v>
                </c:pt>
                <c:pt idx="9">
                  <c:v>217</c:v>
                </c:pt>
                <c:pt idx="10">
                  <c:v>210</c:v>
                </c:pt>
                <c:pt idx="11">
                  <c:v>212</c:v>
                </c:pt>
                <c:pt idx="12">
                  <c:v>216</c:v>
                </c:pt>
                <c:pt idx="13">
                  <c:v>223</c:v>
                </c:pt>
                <c:pt idx="14">
                  <c:v>233</c:v>
                </c:pt>
                <c:pt idx="15">
                  <c:v>154</c:v>
                </c:pt>
                <c:pt idx="16">
                  <c:v>191</c:v>
                </c:pt>
                <c:pt idx="17">
                  <c:v>208</c:v>
                </c:pt>
                <c:pt idx="18">
                  <c:v>206</c:v>
                </c:pt>
                <c:pt idx="19">
                  <c:v>194</c:v>
                </c:pt>
                <c:pt idx="20">
                  <c:v>177</c:v>
                </c:pt>
                <c:pt idx="21">
                  <c:v>151</c:v>
                </c:pt>
                <c:pt idx="22">
                  <c:v>167.5</c:v>
                </c:pt>
                <c:pt idx="23">
                  <c:v>167.5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6-4917-9275-3D0E1207A2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1185.758</c:v>
                </c:pt>
                <c:pt idx="1">
                  <c:v>1088</c:v>
                </c:pt>
                <c:pt idx="2">
                  <c:v>1078</c:v>
                </c:pt>
                <c:pt idx="3">
                  <c:v>1123</c:v>
                </c:pt>
                <c:pt idx="4">
                  <c:v>1173</c:v>
                </c:pt>
                <c:pt idx="5">
                  <c:v>1223</c:v>
                </c:pt>
                <c:pt idx="6">
                  <c:v>1275</c:v>
                </c:pt>
                <c:pt idx="7">
                  <c:v>1508.13</c:v>
                </c:pt>
                <c:pt idx="8">
                  <c:v>1393.519</c:v>
                </c:pt>
                <c:pt idx="9">
                  <c:v>1125</c:v>
                </c:pt>
                <c:pt idx="10">
                  <c:v>1023</c:v>
                </c:pt>
                <c:pt idx="11">
                  <c:v>1023</c:v>
                </c:pt>
                <c:pt idx="12">
                  <c:v>1023</c:v>
                </c:pt>
                <c:pt idx="13">
                  <c:v>1063</c:v>
                </c:pt>
                <c:pt idx="14">
                  <c:v>1412</c:v>
                </c:pt>
                <c:pt idx="15">
                  <c:v>2080</c:v>
                </c:pt>
                <c:pt idx="16">
                  <c:v>2616.8069999999998</c:v>
                </c:pt>
                <c:pt idx="17">
                  <c:v>2634.1390000000001</c:v>
                </c:pt>
                <c:pt idx="18">
                  <c:v>2542.654</c:v>
                </c:pt>
                <c:pt idx="19">
                  <c:v>2337</c:v>
                </c:pt>
                <c:pt idx="20">
                  <c:v>1947.9480000000001</c:v>
                </c:pt>
                <c:pt idx="21">
                  <c:v>1663.8029999999999</c:v>
                </c:pt>
                <c:pt idx="22">
                  <c:v>1517</c:v>
                </c:pt>
                <c:pt idx="23">
                  <c:v>1362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C6-4917-9275-3D0E1207A2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1328.1</c:v>
                </c:pt>
                <c:pt idx="1">
                  <c:v>1194.9000000000001</c:v>
                </c:pt>
                <c:pt idx="2">
                  <c:v>1195.4000000000001</c:v>
                </c:pt>
                <c:pt idx="3">
                  <c:v>1321.4</c:v>
                </c:pt>
                <c:pt idx="4">
                  <c:v>1211.4000000000001</c:v>
                </c:pt>
                <c:pt idx="5">
                  <c:v>1457.1</c:v>
                </c:pt>
                <c:pt idx="6">
                  <c:v>1281.9000000000001</c:v>
                </c:pt>
                <c:pt idx="7">
                  <c:v>823.1</c:v>
                </c:pt>
                <c:pt idx="8">
                  <c:v>809.1</c:v>
                </c:pt>
                <c:pt idx="9">
                  <c:v>594.70000000000005</c:v>
                </c:pt>
                <c:pt idx="10">
                  <c:v>749</c:v>
                </c:pt>
                <c:pt idx="11">
                  <c:v>683.7</c:v>
                </c:pt>
                <c:pt idx="12">
                  <c:v>645.20000000000005</c:v>
                </c:pt>
                <c:pt idx="13">
                  <c:v>608.20000000000005</c:v>
                </c:pt>
                <c:pt idx="14">
                  <c:v>274</c:v>
                </c:pt>
                <c:pt idx="15">
                  <c:v>293.10000000000002</c:v>
                </c:pt>
                <c:pt idx="16">
                  <c:v>332</c:v>
                </c:pt>
                <c:pt idx="17">
                  <c:v>280</c:v>
                </c:pt>
                <c:pt idx="18">
                  <c:v>341.7</c:v>
                </c:pt>
                <c:pt idx="19">
                  <c:v>388.3</c:v>
                </c:pt>
                <c:pt idx="20">
                  <c:v>586.20000000000005</c:v>
                </c:pt>
                <c:pt idx="21">
                  <c:v>835.1</c:v>
                </c:pt>
                <c:pt idx="22">
                  <c:v>1102.8</c:v>
                </c:pt>
                <c:pt idx="23">
                  <c:v>1016.8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C6-4917-9275-3D0E1207A2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1499.6730000000002</c:v>
                </c:pt>
                <c:pt idx="1">
                  <c:v>1517.3340000000001</c:v>
                </c:pt>
                <c:pt idx="2">
                  <c:v>1524.6840000000002</c:v>
                </c:pt>
                <c:pt idx="3">
                  <c:v>1538.298</c:v>
                </c:pt>
                <c:pt idx="4">
                  <c:v>1566.5039999999997</c:v>
                </c:pt>
                <c:pt idx="5">
                  <c:v>1565.2299999999998</c:v>
                </c:pt>
                <c:pt idx="6">
                  <c:v>1636.7829999999999</c:v>
                </c:pt>
                <c:pt idx="7">
                  <c:v>2134.2240000000002</c:v>
                </c:pt>
                <c:pt idx="8">
                  <c:v>2752.7259999999992</c:v>
                </c:pt>
                <c:pt idx="9">
                  <c:v>3481.7720000000004</c:v>
                </c:pt>
                <c:pt idx="10">
                  <c:v>4007.6419999999998</c:v>
                </c:pt>
                <c:pt idx="11">
                  <c:v>4507.0849999999991</c:v>
                </c:pt>
                <c:pt idx="12">
                  <c:v>4441.6270000000004</c:v>
                </c:pt>
                <c:pt idx="13">
                  <c:v>3820.0799999999995</c:v>
                </c:pt>
                <c:pt idx="14">
                  <c:v>3015.4710000000009</c:v>
                </c:pt>
                <c:pt idx="15">
                  <c:v>2296.1489999999999</c:v>
                </c:pt>
                <c:pt idx="16">
                  <c:v>1999.6839999999995</c:v>
                </c:pt>
                <c:pt idx="17">
                  <c:v>1998.009</c:v>
                </c:pt>
                <c:pt idx="18">
                  <c:v>2006.4610000000002</c:v>
                </c:pt>
                <c:pt idx="19">
                  <c:v>1983.4660000000001</c:v>
                </c:pt>
                <c:pt idx="20">
                  <c:v>1974.9160000000002</c:v>
                </c:pt>
                <c:pt idx="21">
                  <c:v>1984.9960000000001</c:v>
                </c:pt>
                <c:pt idx="22">
                  <c:v>1994.9629999999995</c:v>
                </c:pt>
                <c:pt idx="23">
                  <c:v>2049.1420000000003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C6-4917-9275-3D0E1207A2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  <c:pt idx="4">
                  <c:v>7</c:v>
                </c:pt>
                <c:pt idx="5">
                  <c:v>7</c:v>
                </c:pt>
                <c:pt idx="6">
                  <c:v>8</c:v>
                </c:pt>
                <c:pt idx="7">
                  <c:v>19</c:v>
                </c:pt>
                <c:pt idx="8">
                  <c:v>39</c:v>
                </c:pt>
                <c:pt idx="9">
                  <c:v>54</c:v>
                </c:pt>
                <c:pt idx="10">
                  <c:v>63</c:v>
                </c:pt>
                <c:pt idx="11">
                  <c:v>66</c:v>
                </c:pt>
                <c:pt idx="12">
                  <c:v>59</c:v>
                </c:pt>
                <c:pt idx="13">
                  <c:v>48</c:v>
                </c:pt>
                <c:pt idx="14">
                  <c:v>32</c:v>
                </c:pt>
                <c:pt idx="15">
                  <c:v>17</c:v>
                </c:pt>
                <c:pt idx="16">
                  <c:v>12</c:v>
                </c:pt>
                <c:pt idx="17">
                  <c:v>12</c:v>
                </c:pt>
                <c:pt idx="18">
                  <c:v>13</c:v>
                </c:pt>
                <c:pt idx="19">
                  <c:v>15</c:v>
                </c:pt>
                <c:pt idx="20">
                  <c:v>19</c:v>
                </c:pt>
                <c:pt idx="21">
                  <c:v>23</c:v>
                </c:pt>
                <c:pt idx="22">
                  <c:v>27</c:v>
                </c:pt>
                <c:pt idx="2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C6-4917-9275-3D0E1207A2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4">
                  <c:v>150</c:v>
                </c:pt>
                <c:pt idx="5">
                  <c:v>670</c:v>
                </c:pt>
                <c:pt idx="6">
                  <c:v>1046</c:v>
                </c:pt>
                <c:pt idx="7">
                  <c:v>1046</c:v>
                </c:pt>
                <c:pt idx="8">
                  <c:v>730</c:v>
                </c:pt>
                <c:pt idx="9">
                  <c:v>741.77599999999995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265.923</c:v>
                </c:pt>
                <c:pt idx="14">
                  <c:v>858</c:v>
                </c:pt>
                <c:pt idx="15">
                  <c:v>1060</c:v>
                </c:pt>
                <c:pt idx="16">
                  <c:v>1197</c:v>
                </c:pt>
                <c:pt idx="17">
                  <c:v>1400</c:v>
                </c:pt>
                <c:pt idx="18">
                  <c:v>1505</c:v>
                </c:pt>
                <c:pt idx="19">
                  <c:v>1565</c:v>
                </c:pt>
                <c:pt idx="20">
                  <c:v>1481</c:v>
                </c:pt>
                <c:pt idx="21">
                  <c:v>1140</c:v>
                </c:pt>
                <c:pt idx="22">
                  <c:v>672.90499999999997</c:v>
                </c:pt>
                <c:pt idx="23">
                  <c:v>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C6-4917-9275-3D0E1207A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4956.5600000000013</c:v>
                </c:pt>
                <c:pt idx="1">
                  <c:v>4588.2160000000022</c:v>
                </c:pt>
                <c:pt idx="2">
                  <c:v>4586.0569999999998</c:v>
                </c:pt>
                <c:pt idx="3">
                  <c:v>4619.7709999999997</c:v>
                </c:pt>
                <c:pt idx="4">
                  <c:v>4736.9480000000021</c:v>
                </c:pt>
                <c:pt idx="5">
                  <c:v>5561.2829999999994</c:v>
                </c:pt>
                <c:pt idx="6">
                  <c:v>6121.6620000000003</c:v>
                </c:pt>
                <c:pt idx="7">
                  <c:v>6568.4120000000012</c:v>
                </c:pt>
                <c:pt idx="8">
                  <c:v>6756.3330000000005</c:v>
                </c:pt>
                <c:pt idx="9">
                  <c:v>7030.2359999999999</c:v>
                </c:pt>
                <c:pt idx="10">
                  <c:v>6914.6380000000017</c:v>
                </c:pt>
                <c:pt idx="11">
                  <c:v>7353.7899999999991</c:v>
                </c:pt>
                <c:pt idx="12">
                  <c:v>7244.8229999999994</c:v>
                </c:pt>
                <c:pt idx="13">
                  <c:v>6844.1870000000008</c:v>
                </c:pt>
                <c:pt idx="14">
                  <c:v>6640.4540000000015</c:v>
                </c:pt>
                <c:pt idx="15">
                  <c:v>6716.2450000000026</c:v>
                </c:pt>
                <c:pt idx="16">
                  <c:v>7224.463999999999</c:v>
                </c:pt>
                <c:pt idx="17">
                  <c:v>7408.1980000000012</c:v>
                </c:pt>
                <c:pt idx="18">
                  <c:v>7430.7940000000017</c:v>
                </c:pt>
                <c:pt idx="19">
                  <c:v>7298.7980000000007</c:v>
                </c:pt>
                <c:pt idx="20">
                  <c:v>6848.0830000000005</c:v>
                </c:pt>
                <c:pt idx="21">
                  <c:v>6305.9169999999986</c:v>
                </c:pt>
                <c:pt idx="22">
                  <c:v>5990.1909999999989</c:v>
                </c:pt>
                <c:pt idx="23">
                  <c:v>5544.4280000000008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C6-4917-9275-3D0E1207A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106.91</c:v>
                </c:pt>
                <c:pt idx="1">
                  <c:v>102.63</c:v>
                </c:pt>
                <c:pt idx="2">
                  <c:v>99.1</c:v>
                </c:pt>
                <c:pt idx="3">
                  <c:v>50.16</c:v>
                </c:pt>
                <c:pt idx="4">
                  <c:v>86.1</c:v>
                </c:pt>
                <c:pt idx="5">
                  <c:v>63.19</c:v>
                </c:pt>
                <c:pt idx="6">
                  <c:v>80.959999999999994</c:v>
                </c:pt>
                <c:pt idx="7">
                  <c:v>131.63999999999999</c:v>
                </c:pt>
                <c:pt idx="8">
                  <c:v>122.01</c:v>
                </c:pt>
                <c:pt idx="9">
                  <c:v>60</c:v>
                </c:pt>
                <c:pt idx="10">
                  <c:v>24.9</c:v>
                </c:pt>
                <c:pt idx="11">
                  <c:v>9.85</c:v>
                </c:pt>
                <c:pt idx="12">
                  <c:v>10.01</c:v>
                </c:pt>
                <c:pt idx="13">
                  <c:v>60</c:v>
                </c:pt>
                <c:pt idx="14">
                  <c:v>70.92</c:v>
                </c:pt>
                <c:pt idx="15">
                  <c:v>129.25</c:v>
                </c:pt>
                <c:pt idx="16">
                  <c:v>173.15</c:v>
                </c:pt>
                <c:pt idx="17">
                  <c:v>189.01</c:v>
                </c:pt>
                <c:pt idx="18">
                  <c:v>127.02</c:v>
                </c:pt>
                <c:pt idx="19">
                  <c:v>122.01</c:v>
                </c:pt>
                <c:pt idx="20">
                  <c:v>111.51</c:v>
                </c:pt>
                <c:pt idx="21">
                  <c:v>106.03</c:v>
                </c:pt>
                <c:pt idx="22">
                  <c:v>60</c:v>
                </c:pt>
                <c:pt idx="23">
                  <c:v>75.010000000000005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C6-4917-9275-3D0E1207A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4956.530999999999</v>
      </c>
      <c r="C4" s="18">
        <v>4588.2339999999995</v>
      </c>
      <c r="D4" s="18">
        <v>4586.0839999999989</v>
      </c>
      <c r="E4" s="18">
        <v>4619.6980000000003</v>
      </c>
      <c r="F4" s="18">
        <v>4736.9040000000005</v>
      </c>
      <c r="G4" s="18">
        <v>5561.3300000000017</v>
      </c>
      <c r="H4" s="18">
        <v>6121.6829999999973</v>
      </c>
      <c r="I4" s="18">
        <v>6568.4540000000015</v>
      </c>
      <c r="J4" s="18">
        <v>6756.3450000000012</v>
      </c>
      <c r="K4" s="18">
        <v>7030.2480000000005</v>
      </c>
      <c r="L4" s="18">
        <v>6914.6420000000007</v>
      </c>
      <c r="M4" s="18">
        <v>7353.7850000000008</v>
      </c>
      <c r="N4" s="18">
        <v>7244.8269999999993</v>
      </c>
      <c r="O4" s="18">
        <v>6844.2029999999995</v>
      </c>
      <c r="P4" s="18">
        <v>6640.4710000000005</v>
      </c>
      <c r="Q4" s="18">
        <v>6716.2490000000016</v>
      </c>
      <c r="R4" s="18">
        <v>7224.4910000000018</v>
      </c>
      <c r="S4" s="18">
        <v>7408.1480000000029</v>
      </c>
      <c r="T4" s="18">
        <v>7430.8150000000005</v>
      </c>
      <c r="U4" s="18">
        <v>7298.7660000000024</v>
      </c>
      <c r="V4" s="18">
        <v>6848.0640000000003</v>
      </c>
      <c r="W4" s="18">
        <v>6305.8989999999994</v>
      </c>
      <c r="X4" s="18">
        <v>5990.1680000000015</v>
      </c>
      <c r="Y4" s="18">
        <v>5544.442</v>
      </c>
      <c r="Z4" s="19"/>
      <c r="AA4" s="20">
        <f>SUM(B4:Z4)</f>
        <v>151290.48100000003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106.91</v>
      </c>
      <c r="C7" s="28">
        <v>102.63</v>
      </c>
      <c r="D7" s="28">
        <v>99.1</v>
      </c>
      <c r="E7" s="28">
        <v>50.16</v>
      </c>
      <c r="F7" s="28">
        <v>86.1</v>
      </c>
      <c r="G7" s="28">
        <v>63.19</v>
      </c>
      <c r="H7" s="28">
        <v>80.959999999999994</v>
      </c>
      <c r="I7" s="28">
        <v>131.63999999999999</v>
      </c>
      <c r="J7" s="28">
        <v>122.01</v>
      </c>
      <c r="K7" s="28">
        <v>60</v>
      </c>
      <c r="L7" s="28">
        <v>24.9</v>
      </c>
      <c r="M7" s="28">
        <v>9.85</v>
      </c>
      <c r="N7" s="28">
        <v>10.01</v>
      </c>
      <c r="O7" s="28">
        <v>60</v>
      </c>
      <c r="P7" s="28">
        <v>70.92</v>
      </c>
      <c r="Q7" s="28">
        <v>129.25</v>
      </c>
      <c r="R7" s="28">
        <v>173.15</v>
      </c>
      <c r="S7" s="28">
        <v>189.01</v>
      </c>
      <c r="T7" s="28">
        <v>127.02</v>
      </c>
      <c r="U7" s="28">
        <v>122.01</v>
      </c>
      <c r="V7" s="28">
        <v>111.51</v>
      </c>
      <c r="W7" s="28">
        <v>106.03</v>
      </c>
      <c r="X7" s="28">
        <v>60</v>
      </c>
      <c r="Y7" s="28">
        <v>75.010000000000005</v>
      </c>
      <c r="Z7" s="29"/>
      <c r="AA7" s="30">
        <f>IF(SUM(B7:Z7)&lt;&gt;0,AVERAGEIF(B7:Z7,"&lt;&gt;"""),"")</f>
        <v>90.473749999999995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663</v>
      </c>
      <c r="C10" s="42">
        <v>508</v>
      </c>
      <c r="D10" s="42">
        <v>508</v>
      </c>
      <c r="E10" s="42">
        <v>508</v>
      </c>
      <c r="F10" s="42">
        <v>508</v>
      </c>
      <c r="G10" s="42">
        <v>508</v>
      </c>
      <c r="H10" s="42">
        <v>662</v>
      </c>
      <c r="I10" s="42">
        <v>816</v>
      </c>
      <c r="J10" s="42">
        <v>816</v>
      </c>
      <c r="K10" s="42">
        <v>816</v>
      </c>
      <c r="L10" s="42">
        <v>816</v>
      </c>
      <c r="M10" s="42">
        <v>816</v>
      </c>
      <c r="N10" s="42">
        <v>816</v>
      </c>
      <c r="O10" s="42">
        <v>816</v>
      </c>
      <c r="P10" s="42">
        <v>816</v>
      </c>
      <c r="Q10" s="42">
        <v>816</v>
      </c>
      <c r="R10" s="42">
        <v>876</v>
      </c>
      <c r="S10" s="42">
        <v>876</v>
      </c>
      <c r="T10" s="42">
        <v>816</v>
      </c>
      <c r="U10" s="42">
        <v>816</v>
      </c>
      <c r="V10" s="42">
        <v>662</v>
      </c>
      <c r="W10" s="42">
        <v>508</v>
      </c>
      <c r="X10" s="42">
        <v>508</v>
      </c>
      <c r="Y10" s="42">
        <v>508</v>
      </c>
      <c r="Z10" s="43"/>
      <c r="AA10" s="44">
        <f t="shared" ref="AA10:AA15" si="0">SUM(B10:Z10)</f>
        <v>16779</v>
      </c>
    </row>
    <row r="11" spans="1:27" ht="24.95" customHeight="1" x14ac:dyDescent="0.2">
      <c r="A11" s="45" t="s">
        <v>7</v>
      </c>
      <c r="B11" s="46">
        <v>121</v>
      </c>
      <c r="C11" s="47">
        <v>121</v>
      </c>
      <c r="D11" s="47">
        <v>121</v>
      </c>
      <c r="E11" s="47">
        <v>121</v>
      </c>
      <c r="F11" s="47">
        <v>121</v>
      </c>
      <c r="G11" s="47">
        <v>131</v>
      </c>
      <c r="H11" s="47">
        <v>212</v>
      </c>
      <c r="I11" s="47">
        <v>222</v>
      </c>
      <c r="J11" s="47">
        <v>216</v>
      </c>
      <c r="K11" s="47">
        <v>217</v>
      </c>
      <c r="L11" s="47">
        <v>210</v>
      </c>
      <c r="M11" s="47">
        <v>212</v>
      </c>
      <c r="N11" s="47">
        <v>216</v>
      </c>
      <c r="O11" s="47">
        <v>223</v>
      </c>
      <c r="P11" s="47">
        <v>233</v>
      </c>
      <c r="Q11" s="47">
        <v>154</v>
      </c>
      <c r="R11" s="47">
        <v>191</v>
      </c>
      <c r="S11" s="47">
        <v>208</v>
      </c>
      <c r="T11" s="47">
        <v>206</v>
      </c>
      <c r="U11" s="47">
        <v>194</v>
      </c>
      <c r="V11" s="47">
        <v>177</v>
      </c>
      <c r="W11" s="47">
        <v>151</v>
      </c>
      <c r="X11" s="47">
        <v>167.5</v>
      </c>
      <c r="Y11" s="47">
        <v>167.5</v>
      </c>
      <c r="Z11" s="48"/>
      <c r="AA11" s="49">
        <f t="shared" si="0"/>
        <v>4313</v>
      </c>
    </row>
    <row r="12" spans="1:27" ht="24.95" customHeight="1" x14ac:dyDescent="0.2">
      <c r="A12" s="50" t="s">
        <v>8</v>
      </c>
      <c r="B12" s="51">
        <v>1185.758</v>
      </c>
      <c r="C12" s="52">
        <v>1088</v>
      </c>
      <c r="D12" s="52">
        <v>1078</v>
      </c>
      <c r="E12" s="52">
        <v>1123</v>
      </c>
      <c r="F12" s="52">
        <v>1173</v>
      </c>
      <c r="G12" s="52">
        <v>1223</v>
      </c>
      <c r="H12" s="52">
        <v>1275</v>
      </c>
      <c r="I12" s="52">
        <v>1508.13</v>
      </c>
      <c r="J12" s="52">
        <v>1393.519</v>
      </c>
      <c r="K12" s="52">
        <v>1125</v>
      </c>
      <c r="L12" s="52">
        <v>1023</v>
      </c>
      <c r="M12" s="52">
        <v>1023</v>
      </c>
      <c r="N12" s="52">
        <v>1023</v>
      </c>
      <c r="O12" s="52">
        <v>1063</v>
      </c>
      <c r="P12" s="52">
        <v>1412</v>
      </c>
      <c r="Q12" s="52">
        <v>2080</v>
      </c>
      <c r="R12" s="52">
        <v>2616.8069999999998</v>
      </c>
      <c r="S12" s="52">
        <v>2634.1390000000001</v>
      </c>
      <c r="T12" s="52">
        <v>2542.654</v>
      </c>
      <c r="U12" s="52">
        <v>2337</v>
      </c>
      <c r="V12" s="52">
        <v>1947.9480000000001</v>
      </c>
      <c r="W12" s="52">
        <v>1663.8029999999999</v>
      </c>
      <c r="X12" s="52">
        <v>1517</v>
      </c>
      <c r="Y12" s="52">
        <v>1362</v>
      </c>
      <c r="Z12" s="53"/>
      <c r="AA12" s="54">
        <f t="shared" si="0"/>
        <v>36417.758000000002</v>
      </c>
    </row>
    <row r="13" spans="1:27" ht="24.95" customHeight="1" x14ac:dyDescent="0.2">
      <c r="A13" s="50" t="s">
        <v>9</v>
      </c>
      <c r="B13" s="51">
        <v>150</v>
      </c>
      <c r="C13" s="52">
        <v>150</v>
      </c>
      <c r="D13" s="52">
        <v>150</v>
      </c>
      <c r="E13" s="52"/>
      <c r="F13" s="52">
        <v>150</v>
      </c>
      <c r="G13" s="52">
        <v>670</v>
      </c>
      <c r="H13" s="52">
        <v>1046</v>
      </c>
      <c r="I13" s="52">
        <v>1046</v>
      </c>
      <c r="J13" s="52">
        <v>730</v>
      </c>
      <c r="K13" s="52">
        <v>741.77599999999995</v>
      </c>
      <c r="L13" s="52">
        <v>46</v>
      </c>
      <c r="M13" s="52">
        <v>46</v>
      </c>
      <c r="N13" s="52">
        <v>44</v>
      </c>
      <c r="O13" s="52">
        <v>265.923</v>
      </c>
      <c r="P13" s="52">
        <v>858</v>
      </c>
      <c r="Q13" s="52">
        <v>1060</v>
      </c>
      <c r="R13" s="52">
        <v>1197</v>
      </c>
      <c r="S13" s="52">
        <v>1400</v>
      </c>
      <c r="T13" s="52">
        <v>1505</v>
      </c>
      <c r="U13" s="52">
        <v>1565</v>
      </c>
      <c r="V13" s="52">
        <v>1481</v>
      </c>
      <c r="W13" s="52">
        <v>1140</v>
      </c>
      <c r="X13" s="52">
        <v>672.90499999999997</v>
      </c>
      <c r="Y13" s="52">
        <v>410</v>
      </c>
      <c r="Z13" s="53"/>
      <c r="AA13" s="54">
        <f t="shared" si="0"/>
        <v>16524.603999999999</v>
      </c>
    </row>
    <row r="14" spans="1:27" ht="24.95" customHeight="1" x14ac:dyDescent="0.2">
      <c r="A14" s="55" t="s">
        <v>10</v>
      </c>
      <c r="B14" s="56">
        <v>1499.6730000000002</v>
      </c>
      <c r="C14" s="57">
        <v>1517.3340000000001</v>
      </c>
      <c r="D14" s="57">
        <v>1524.6840000000002</v>
      </c>
      <c r="E14" s="57">
        <v>1538.298</v>
      </c>
      <c r="F14" s="57">
        <v>1566.5039999999997</v>
      </c>
      <c r="G14" s="57">
        <v>1565.2299999999998</v>
      </c>
      <c r="H14" s="57">
        <v>1636.7829999999999</v>
      </c>
      <c r="I14" s="57">
        <v>2134.2240000000002</v>
      </c>
      <c r="J14" s="57">
        <v>2752.7259999999992</v>
      </c>
      <c r="K14" s="57">
        <v>3481.7720000000004</v>
      </c>
      <c r="L14" s="57">
        <v>4007.6419999999998</v>
      </c>
      <c r="M14" s="57">
        <v>4507.0849999999991</v>
      </c>
      <c r="N14" s="57">
        <v>4441.6270000000004</v>
      </c>
      <c r="O14" s="57">
        <v>3820.0799999999995</v>
      </c>
      <c r="P14" s="57">
        <v>3015.4710000000009</v>
      </c>
      <c r="Q14" s="57">
        <v>2296.1489999999999</v>
      </c>
      <c r="R14" s="57">
        <v>1999.6839999999995</v>
      </c>
      <c r="S14" s="57">
        <v>1998.009</v>
      </c>
      <c r="T14" s="57">
        <v>2006.4610000000002</v>
      </c>
      <c r="U14" s="57">
        <v>1983.4660000000001</v>
      </c>
      <c r="V14" s="57">
        <v>1974.9160000000002</v>
      </c>
      <c r="W14" s="57">
        <v>1984.9960000000001</v>
      </c>
      <c r="X14" s="57">
        <v>1994.9629999999995</v>
      </c>
      <c r="Y14" s="57">
        <v>2049.1420000000003</v>
      </c>
      <c r="Z14" s="58"/>
      <c r="AA14" s="59">
        <f t="shared" si="0"/>
        <v>57296.918999999987</v>
      </c>
    </row>
    <row r="15" spans="1:27" ht="24.95" customHeight="1" x14ac:dyDescent="0.2">
      <c r="A15" s="55" t="s">
        <v>11</v>
      </c>
      <c r="B15" s="56">
        <v>9</v>
      </c>
      <c r="C15" s="57">
        <v>9</v>
      </c>
      <c r="D15" s="57">
        <v>9</v>
      </c>
      <c r="E15" s="57">
        <v>8</v>
      </c>
      <c r="F15" s="57">
        <v>7</v>
      </c>
      <c r="G15" s="57">
        <v>7</v>
      </c>
      <c r="H15" s="57">
        <v>8</v>
      </c>
      <c r="I15" s="57">
        <v>19</v>
      </c>
      <c r="J15" s="57">
        <v>39</v>
      </c>
      <c r="K15" s="57">
        <v>54</v>
      </c>
      <c r="L15" s="57">
        <v>63</v>
      </c>
      <c r="M15" s="57">
        <v>66</v>
      </c>
      <c r="N15" s="57">
        <v>59</v>
      </c>
      <c r="O15" s="57">
        <v>48</v>
      </c>
      <c r="P15" s="57">
        <v>32</v>
      </c>
      <c r="Q15" s="57">
        <v>17</v>
      </c>
      <c r="R15" s="57">
        <v>12</v>
      </c>
      <c r="S15" s="57">
        <v>12</v>
      </c>
      <c r="T15" s="57">
        <v>13</v>
      </c>
      <c r="U15" s="57">
        <v>15</v>
      </c>
      <c r="V15" s="57">
        <v>19</v>
      </c>
      <c r="W15" s="57">
        <v>23</v>
      </c>
      <c r="X15" s="57">
        <v>27</v>
      </c>
      <c r="Y15" s="57">
        <v>31</v>
      </c>
      <c r="Z15" s="58"/>
      <c r="AA15" s="59">
        <f t="shared" si="0"/>
        <v>606</v>
      </c>
    </row>
    <row r="16" spans="1:27" ht="30" customHeight="1" thickBot="1" x14ac:dyDescent="0.25">
      <c r="A16" s="60" t="s">
        <v>12</v>
      </c>
      <c r="B16" s="61">
        <f>IF(LEN(B$2)&gt;0,SUM(B10:B15),"")</f>
        <v>3628.431</v>
      </c>
      <c r="C16" s="62">
        <f t="shared" ref="C16:Z16" si="1">IF(LEN(C$2)&gt;0,SUM(C10:C15),"")</f>
        <v>3393.3339999999998</v>
      </c>
      <c r="D16" s="62">
        <f t="shared" si="1"/>
        <v>3390.6840000000002</v>
      </c>
      <c r="E16" s="62">
        <f t="shared" si="1"/>
        <v>3298.2979999999998</v>
      </c>
      <c r="F16" s="62">
        <f t="shared" si="1"/>
        <v>3525.5039999999999</v>
      </c>
      <c r="G16" s="62">
        <f t="shared" si="1"/>
        <v>4104.2299999999996</v>
      </c>
      <c r="H16" s="62">
        <f t="shared" si="1"/>
        <v>4839.7829999999994</v>
      </c>
      <c r="I16" s="62">
        <f t="shared" si="1"/>
        <v>5745.3540000000003</v>
      </c>
      <c r="J16" s="62">
        <f t="shared" si="1"/>
        <v>5947.244999999999</v>
      </c>
      <c r="K16" s="62">
        <f t="shared" si="1"/>
        <v>6435.5480000000007</v>
      </c>
      <c r="L16" s="62">
        <f t="shared" si="1"/>
        <v>6165.6419999999998</v>
      </c>
      <c r="M16" s="62">
        <f t="shared" si="1"/>
        <v>6670.0849999999991</v>
      </c>
      <c r="N16" s="62">
        <f t="shared" si="1"/>
        <v>6599.6270000000004</v>
      </c>
      <c r="O16" s="62">
        <f t="shared" si="1"/>
        <v>6236.0029999999988</v>
      </c>
      <c r="P16" s="62">
        <f t="shared" si="1"/>
        <v>6366.4710000000014</v>
      </c>
      <c r="Q16" s="62">
        <f t="shared" si="1"/>
        <v>6423.1489999999994</v>
      </c>
      <c r="R16" s="62">
        <f t="shared" si="1"/>
        <v>6892.4909999999991</v>
      </c>
      <c r="S16" s="62">
        <f t="shared" si="1"/>
        <v>7128.1480000000001</v>
      </c>
      <c r="T16" s="62">
        <f t="shared" si="1"/>
        <v>7089.1150000000007</v>
      </c>
      <c r="U16" s="62">
        <f t="shared" si="1"/>
        <v>6910.4660000000003</v>
      </c>
      <c r="V16" s="62">
        <f t="shared" si="1"/>
        <v>6261.8640000000005</v>
      </c>
      <c r="W16" s="62">
        <f t="shared" si="1"/>
        <v>5470.799</v>
      </c>
      <c r="X16" s="62">
        <f t="shared" si="1"/>
        <v>4887.3679999999995</v>
      </c>
      <c r="Y16" s="62">
        <f t="shared" si="1"/>
        <v>4527.6419999999998</v>
      </c>
      <c r="Z16" s="63" t="str">
        <f t="shared" si="1"/>
        <v/>
      </c>
      <c r="AA16" s="64">
        <f>SUM(AA10:AA15)</f>
        <v>131937.28099999999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2245.7399999999998</v>
      </c>
      <c r="C28" s="72">
        <v>2217.12</v>
      </c>
      <c r="D28" s="72">
        <v>2224.9899999999998</v>
      </c>
      <c r="E28" s="72">
        <v>2280.9899999999998</v>
      </c>
      <c r="F28" s="72">
        <v>2338.9499999999998</v>
      </c>
      <c r="G28" s="72">
        <v>2429.4699999999998</v>
      </c>
      <c r="H28" s="72">
        <v>2882.74</v>
      </c>
      <c r="I28" s="72">
        <v>3327.4</v>
      </c>
      <c r="J28" s="72">
        <v>3543.51</v>
      </c>
      <c r="K28" s="72">
        <v>3829.46</v>
      </c>
      <c r="L28" s="72">
        <v>4060.4</v>
      </c>
      <c r="M28" s="72">
        <v>4099.6899999999996</v>
      </c>
      <c r="N28" s="72">
        <v>4038.15</v>
      </c>
      <c r="O28" s="72">
        <v>3829.97</v>
      </c>
      <c r="P28" s="72">
        <v>3570.32</v>
      </c>
      <c r="Q28" s="72">
        <v>3163.89</v>
      </c>
      <c r="R28" s="72">
        <v>3155.95</v>
      </c>
      <c r="S28" s="72">
        <v>3354.32</v>
      </c>
      <c r="T28" s="72">
        <v>3558.36</v>
      </c>
      <c r="U28" s="72">
        <v>3547.29</v>
      </c>
      <c r="V28" s="72">
        <v>3095.15</v>
      </c>
      <c r="W28" s="72">
        <v>2690.86</v>
      </c>
      <c r="X28" s="72">
        <v>2550.83</v>
      </c>
      <c r="Y28" s="72">
        <v>2479.12</v>
      </c>
      <c r="Z28" s="73"/>
      <c r="AA28" s="74">
        <f>SUM(B28:Z28)</f>
        <v>74514.67</v>
      </c>
    </row>
    <row r="29" spans="1:27" ht="24.95" customHeight="1" x14ac:dyDescent="0.2">
      <c r="A29" s="75" t="s">
        <v>23</v>
      </c>
      <c r="B29" s="76">
        <v>1052.691</v>
      </c>
      <c r="C29" s="77">
        <v>1089.2139999999999</v>
      </c>
      <c r="D29" s="77">
        <v>1106.694</v>
      </c>
      <c r="E29" s="77">
        <v>1052.308</v>
      </c>
      <c r="F29" s="77">
        <v>1250.5540000000001</v>
      </c>
      <c r="G29" s="77">
        <v>1791.76</v>
      </c>
      <c r="H29" s="77">
        <v>1647.0429999999999</v>
      </c>
      <c r="I29" s="77">
        <v>1841.954</v>
      </c>
      <c r="J29" s="77">
        <v>1864.7349999999999</v>
      </c>
      <c r="K29" s="77">
        <v>2030.088</v>
      </c>
      <c r="L29" s="77">
        <v>1800.242</v>
      </c>
      <c r="M29" s="77">
        <v>2225.395</v>
      </c>
      <c r="N29" s="77">
        <v>2237.4769999999999</v>
      </c>
      <c r="O29" s="77">
        <v>1893.0329999999999</v>
      </c>
      <c r="P29" s="77">
        <v>2058.1509999999998</v>
      </c>
      <c r="Q29" s="77">
        <v>1958.259</v>
      </c>
      <c r="R29" s="77">
        <v>2083.5410000000002</v>
      </c>
      <c r="S29" s="77">
        <v>2064.828</v>
      </c>
      <c r="T29" s="77">
        <v>1772.7550000000001</v>
      </c>
      <c r="U29" s="77">
        <v>1809.1759999999999</v>
      </c>
      <c r="V29" s="77">
        <v>2019.7139999999999</v>
      </c>
      <c r="W29" s="77">
        <v>1879.9390000000001</v>
      </c>
      <c r="X29" s="77">
        <v>1654.538</v>
      </c>
      <c r="Y29" s="77">
        <v>1431.5219999999999</v>
      </c>
      <c r="Z29" s="78"/>
      <c r="AA29" s="79">
        <f>SUM(B29:Z29)</f>
        <v>41615.610999999997</v>
      </c>
    </row>
    <row r="30" spans="1:27" ht="24.95" customHeight="1" x14ac:dyDescent="0.2">
      <c r="A30" s="82" t="s">
        <v>24</v>
      </c>
      <c r="B30" s="80">
        <v>702</v>
      </c>
      <c r="C30" s="81">
        <v>547</v>
      </c>
      <c r="D30" s="81">
        <v>547</v>
      </c>
      <c r="E30" s="81">
        <v>547</v>
      </c>
      <c r="F30" s="81">
        <v>547</v>
      </c>
      <c r="G30" s="81">
        <v>547</v>
      </c>
      <c r="H30" s="81">
        <v>775</v>
      </c>
      <c r="I30" s="81">
        <v>900</v>
      </c>
      <c r="J30" s="81">
        <v>825</v>
      </c>
      <c r="K30" s="81">
        <v>825</v>
      </c>
      <c r="L30" s="81">
        <v>547</v>
      </c>
      <c r="M30" s="81">
        <v>547</v>
      </c>
      <c r="N30" s="81">
        <v>547</v>
      </c>
      <c r="O30" s="81">
        <v>763</v>
      </c>
      <c r="P30" s="81">
        <v>1012</v>
      </c>
      <c r="Q30" s="81">
        <v>1580</v>
      </c>
      <c r="R30" s="81">
        <v>1985</v>
      </c>
      <c r="S30" s="81">
        <v>1989</v>
      </c>
      <c r="T30" s="81">
        <v>1989</v>
      </c>
      <c r="U30" s="81">
        <v>1787</v>
      </c>
      <c r="V30" s="81">
        <v>1380</v>
      </c>
      <c r="W30" s="81">
        <v>1185</v>
      </c>
      <c r="X30" s="81">
        <v>941</v>
      </c>
      <c r="Y30" s="81">
        <v>886</v>
      </c>
      <c r="Z30" s="83"/>
      <c r="AA30" s="84">
        <f>SUM(B30:Z30)</f>
        <v>23900</v>
      </c>
    </row>
    <row r="31" spans="1:27" ht="30" customHeight="1" thickBot="1" x14ac:dyDescent="0.25">
      <c r="A31" s="60" t="s">
        <v>25</v>
      </c>
      <c r="B31" s="61">
        <f>IF(LEN(B$2)&gt;0,SUM(B28:B30),"")</f>
        <v>4000.4309999999996</v>
      </c>
      <c r="C31" s="62">
        <f t="shared" ref="C31:Z31" si="4">IF(LEN(C$2)&gt;0,SUM(C28:C30),"")</f>
        <v>3853.3339999999998</v>
      </c>
      <c r="D31" s="62">
        <f t="shared" si="4"/>
        <v>3878.6839999999997</v>
      </c>
      <c r="E31" s="62">
        <f t="shared" si="4"/>
        <v>3880.2979999999998</v>
      </c>
      <c r="F31" s="62">
        <f t="shared" si="4"/>
        <v>4136.5039999999999</v>
      </c>
      <c r="G31" s="62">
        <f t="shared" si="4"/>
        <v>4768.2299999999996</v>
      </c>
      <c r="H31" s="62">
        <f t="shared" si="4"/>
        <v>5304.7829999999994</v>
      </c>
      <c r="I31" s="62">
        <f t="shared" si="4"/>
        <v>6069.3540000000003</v>
      </c>
      <c r="J31" s="62">
        <f t="shared" si="4"/>
        <v>6233.2449999999999</v>
      </c>
      <c r="K31" s="62">
        <f t="shared" si="4"/>
        <v>6684.5479999999998</v>
      </c>
      <c r="L31" s="62">
        <f t="shared" si="4"/>
        <v>6407.6419999999998</v>
      </c>
      <c r="M31" s="62">
        <f t="shared" si="4"/>
        <v>6872.0849999999991</v>
      </c>
      <c r="N31" s="62">
        <f t="shared" si="4"/>
        <v>6822.6270000000004</v>
      </c>
      <c r="O31" s="62">
        <f t="shared" si="4"/>
        <v>6486.0029999999997</v>
      </c>
      <c r="P31" s="62">
        <f t="shared" si="4"/>
        <v>6640.4709999999995</v>
      </c>
      <c r="Q31" s="62">
        <f t="shared" si="4"/>
        <v>6702.1489999999994</v>
      </c>
      <c r="R31" s="62">
        <f t="shared" si="4"/>
        <v>7224.491</v>
      </c>
      <c r="S31" s="62">
        <f t="shared" si="4"/>
        <v>7408.1480000000001</v>
      </c>
      <c r="T31" s="62">
        <f t="shared" si="4"/>
        <v>7320.1149999999998</v>
      </c>
      <c r="U31" s="62">
        <f t="shared" si="4"/>
        <v>7143.4660000000003</v>
      </c>
      <c r="V31" s="62">
        <f t="shared" si="4"/>
        <v>6494.8639999999996</v>
      </c>
      <c r="W31" s="62">
        <f t="shared" si="4"/>
        <v>5755.799</v>
      </c>
      <c r="X31" s="62">
        <f t="shared" si="4"/>
        <v>5146.3680000000004</v>
      </c>
      <c r="Y31" s="62">
        <f t="shared" si="4"/>
        <v>4796.6419999999998</v>
      </c>
      <c r="Z31" s="63" t="str">
        <f t="shared" si="4"/>
        <v/>
      </c>
      <c r="AA31" s="64">
        <f>SUM(AA28:AA30)</f>
        <v>140030.28099999999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218</v>
      </c>
      <c r="C34" s="95">
        <v>287</v>
      </c>
      <c r="D34" s="95">
        <v>318</v>
      </c>
      <c r="E34" s="95">
        <v>343</v>
      </c>
      <c r="F34" s="95">
        <v>348</v>
      </c>
      <c r="G34" s="95">
        <v>372</v>
      </c>
      <c r="H34" s="95">
        <v>282</v>
      </c>
      <c r="I34" s="95">
        <v>213</v>
      </c>
      <c r="J34" s="95">
        <v>166</v>
      </c>
      <c r="K34" s="95">
        <v>133</v>
      </c>
      <c r="L34" s="95">
        <v>127</v>
      </c>
      <c r="M34" s="95">
        <v>89</v>
      </c>
      <c r="N34" s="95">
        <v>110</v>
      </c>
      <c r="O34" s="95">
        <v>137</v>
      </c>
      <c r="P34" s="95">
        <v>161</v>
      </c>
      <c r="Q34" s="95">
        <v>159</v>
      </c>
      <c r="R34" s="95">
        <v>187</v>
      </c>
      <c r="S34" s="95">
        <v>135</v>
      </c>
      <c r="T34" s="95">
        <v>99</v>
      </c>
      <c r="U34" s="95">
        <v>84</v>
      </c>
      <c r="V34" s="95">
        <v>83</v>
      </c>
      <c r="W34" s="95">
        <v>89</v>
      </c>
      <c r="X34" s="95">
        <v>62</v>
      </c>
      <c r="Y34" s="95">
        <v>72</v>
      </c>
      <c r="Z34" s="96"/>
      <c r="AA34" s="74">
        <f t="shared" ref="AA34:AA39" si="5">SUM(B34:Z34)</f>
        <v>4274</v>
      </c>
    </row>
    <row r="35" spans="1:27" ht="24.95" customHeight="1" x14ac:dyDescent="0.2">
      <c r="A35" s="97" t="s">
        <v>28</v>
      </c>
      <c r="B35" s="98">
        <v>94</v>
      </c>
      <c r="C35" s="99">
        <v>113</v>
      </c>
      <c r="D35" s="99">
        <v>110</v>
      </c>
      <c r="E35" s="99">
        <v>179</v>
      </c>
      <c r="F35" s="99">
        <v>203</v>
      </c>
      <c r="G35" s="99">
        <v>232</v>
      </c>
      <c r="H35" s="99">
        <v>123</v>
      </c>
      <c r="I35" s="99">
        <v>51</v>
      </c>
      <c r="J35" s="99">
        <v>60</v>
      </c>
      <c r="K35" s="99">
        <v>60</v>
      </c>
      <c r="L35" s="99">
        <v>60</v>
      </c>
      <c r="M35" s="99">
        <v>60</v>
      </c>
      <c r="N35" s="99">
        <v>60</v>
      </c>
      <c r="O35" s="99">
        <v>60</v>
      </c>
      <c r="P35" s="99">
        <v>60</v>
      </c>
      <c r="Q35" s="99">
        <v>60</v>
      </c>
      <c r="R35" s="99">
        <v>85</v>
      </c>
      <c r="S35" s="99">
        <v>85</v>
      </c>
      <c r="T35" s="99">
        <v>72</v>
      </c>
      <c r="U35" s="99">
        <v>89</v>
      </c>
      <c r="V35" s="99">
        <v>90</v>
      </c>
      <c r="W35" s="99">
        <v>136</v>
      </c>
      <c r="X35" s="99">
        <v>137</v>
      </c>
      <c r="Y35" s="99">
        <v>137</v>
      </c>
      <c r="Z35" s="100"/>
      <c r="AA35" s="79">
        <f t="shared" si="5"/>
        <v>2416</v>
      </c>
    </row>
    <row r="36" spans="1:27" ht="24.95" customHeight="1" x14ac:dyDescent="0.2">
      <c r="A36" s="97" t="s">
        <v>29</v>
      </c>
      <c r="B36" s="98">
        <v>966.1</v>
      </c>
      <c r="C36" s="99">
        <v>744.9</v>
      </c>
      <c r="D36" s="99">
        <v>717.4</v>
      </c>
      <c r="E36" s="99">
        <v>749.4</v>
      </c>
      <c r="F36" s="99">
        <v>610.4</v>
      </c>
      <c r="G36" s="99">
        <v>803.1</v>
      </c>
      <c r="H36" s="99">
        <v>826.9</v>
      </c>
      <c r="I36" s="99">
        <v>509.1</v>
      </c>
      <c r="J36" s="99">
        <v>533.1</v>
      </c>
      <c r="K36" s="99">
        <v>355.7</v>
      </c>
      <c r="L36" s="99">
        <v>517</v>
      </c>
      <c r="M36" s="99">
        <v>491.7</v>
      </c>
      <c r="N36" s="99">
        <v>432.2</v>
      </c>
      <c r="O36" s="99">
        <v>368.2</v>
      </c>
      <c r="P36" s="99">
        <v>10</v>
      </c>
      <c r="Q36" s="99">
        <v>24.1</v>
      </c>
      <c r="R36" s="99">
        <v>10</v>
      </c>
      <c r="S36" s="99">
        <v>10</v>
      </c>
      <c r="T36" s="99">
        <v>120.7</v>
      </c>
      <c r="U36" s="99">
        <v>165.3</v>
      </c>
      <c r="V36" s="99">
        <v>363.2</v>
      </c>
      <c r="W36" s="99">
        <v>560.1</v>
      </c>
      <c r="X36" s="99">
        <v>853.8</v>
      </c>
      <c r="Y36" s="99">
        <v>757.8</v>
      </c>
      <c r="Z36" s="100"/>
      <c r="AA36" s="79">
        <f t="shared" si="5"/>
        <v>11500.2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46</v>
      </c>
      <c r="L37" s="99">
        <v>45</v>
      </c>
      <c r="M37" s="99">
        <v>43</v>
      </c>
      <c r="N37" s="99">
        <v>43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1328.1</v>
      </c>
      <c r="C39" s="88">
        <f t="shared" si="6"/>
        <v>1194.9000000000001</v>
      </c>
      <c r="D39" s="88">
        <f t="shared" si="6"/>
        <v>1195.4000000000001</v>
      </c>
      <c r="E39" s="88">
        <f t="shared" si="6"/>
        <v>1321.4</v>
      </c>
      <c r="F39" s="88">
        <f t="shared" si="6"/>
        <v>1211.4000000000001</v>
      </c>
      <c r="G39" s="88">
        <f t="shared" si="6"/>
        <v>1457.1</v>
      </c>
      <c r="H39" s="88">
        <f t="shared" si="6"/>
        <v>1281.9000000000001</v>
      </c>
      <c r="I39" s="88">
        <f t="shared" si="6"/>
        <v>823.1</v>
      </c>
      <c r="J39" s="88">
        <f t="shared" si="6"/>
        <v>809.1</v>
      </c>
      <c r="K39" s="88">
        <f t="shared" si="6"/>
        <v>594.70000000000005</v>
      </c>
      <c r="L39" s="88">
        <f t="shared" si="6"/>
        <v>749</v>
      </c>
      <c r="M39" s="88">
        <f t="shared" si="6"/>
        <v>683.7</v>
      </c>
      <c r="N39" s="88">
        <f t="shared" si="6"/>
        <v>645.20000000000005</v>
      </c>
      <c r="O39" s="88">
        <f t="shared" si="6"/>
        <v>608.20000000000005</v>
      </c>
      <c r="P39" s="88">
        <f t="shared" si="6"/>
        <v>274</v>
      </c>
      <c r="Q39" s="88">
        <f t="shared" si="6"/>
        <v>293.10000000000002</v>
      </c>
      <c r="R39" s="88">
        <f t="shared" si="6"/>
        <v>332</v>
      </c>
      <c r="S39" s="88">
        <f t="shared" si="6"/>
        <v>280</v>
      </c>
      <c r="T39" s="88">
        <f t="shared" si="6"/>
        <v>341.7</v>
      </c>
      <c r="U39" s="88">
        <f t="shared" si="6"/>
        <v>388.3</v>
      </c>
      <c r="V39" s="88">
        <f t="shared" si="6"/>
        <v>586.20000000000005</v>
      </c>
      <c r="W39" s="88">
        <f t="shared" si="6"/>
        <v>835.1</v>
      </c>
      <c r="X39" s="88">
        <f t="shared" si="6"/>
        <v>1102.8</v>
      </c>
      <c r="Y39" s="88">
        <f t="shared" si="6"/>
        <v>1016.8</v>
      </c>
      <c r="Z39" s="89" t="str">
        <f t="shared" si="6"/>
        <v/>
      </c>
      <c r="AA39" s="90">
        <f t="shared" si="5"/>
        <v>19353.2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956.1</v>
      </c>
      <c r="C44" s="99">
        <v>734.9</v>
      </c>
      <c r="D44" s="99">
        <v>707.4</v>
      </c>
      <c r="E44" s="99">
        <v>739.4</v>
      </c>
      <c r="F44" s="99">
        <v>600.4</v>
      </c>
      <c r="G44" s="99">
        <v>793.1</v>
      </c>
      <c r="H44" s="99">
        <v>816.9</v>
      </c>
      <c r="I44" s="99">
        <v>499.1</v>
      </c>
      <c r="J44" s="99">
        <v>523.1</v>
      </c>
      <c r="K44" s="99">
        <v>345.7</v>
      </c>
      <c r="L44" s="99">
        <v>507</v>
      </c>
      <c r="M44" s="99">
        <v>481.7</v>
      </c>
      <c r="N44" s="99">
        <v>422.2</v>
      </c>
      <c r="O44" s="99">
        <v>358.2</v>
      </c>
      <c r="P44" s="99"/>
      <c r="Q44" s="99">
        <v>14.1</v>
      </c>
      <c r="R44" s="99"/>
      <c r="S44" s="99"/>
      <c r="T44" s="99">
        <v>110.7</v>
      </c>
      <c r="U44" s="99">
        <v>155.30000000000001</v>
      </c>
      <c r="V44" s="99">
        <v>353.2</v>
      </c>
      <c r="W44" s="99">
        <v>550.1</v>
      </c>
      <c r="X44" s="99">
        <v>843.8</v>
      </c>
      <c r="Y44" s="99">
        <v>747.8</v>
      </c>
      <c r="Z44" s="100"/>
      <c r="AA44" s="79">
        <f t="shared" si="7"/>
        <v>11260.2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956.1</v>
      </c>
      <c r="C48" s="88">
        <f t="shared" ref="C48:Z48" si="8">IF(LEN(C$2)&gt;0,SUM(C42:C47),"")</f>
        <v>734.9</v>
      </c>
      <c r="D48" s="88">
        <f t="shared" si="8"/>
        <v>707.4</v>
      </c>
      <c r="E48" s="88">
        <f t="shared" si="8"/>
        <v>739.4</v>
      </c>
      <c r="F48" s="88">
        <f t="shared" si="8"/>
        <v>600.4</v>
      </c>
      <c r="G48" s="88">
        <f t="shared" si="8"/>
        <v>793.1</v>
      </c>
      <c r="H48" s="88">
        <f t="shared" si="8"/>
        <v>816.9</v>
      </c>
      <c r="I48" s="88">
        <f t="shared" si="8"/>
        <v>499.1</v>
      </c>
      <c r="J48" s="88">
        <f t="shared" si="8"/>
        <v>523.1</v>
      </c>
      <c r="K48" s="88">
        <f t="shared" si="8"/>
        <v>345.7</v>
      </c>
      <c r="L48" s="88">
        <f t="shared" si="8"/>
        <v>507</v>
      </c>
      <c r="M48" s="88">
        <f t="shared" si="8"/>
        <v>481.7</v>
      </c>
      <c r="N48" s="88">
        <f t="shared" si="8"/>
        <v>422.2</v>
      </c>
      <c r="O48" s="88">
        <f t="shared" si="8"/>
        <v>358.2</v>
      </c>
      <c r="P48" s="88">
        <f t="shared" si="8"/>
        <v>0</v>
      </c>
      <c r="Q48" s="88">
        <f t="shared" si="8"/>
        <v>14.1</v>
      </c>
      <c r="R48" s="88">
        <f t="shared" si="8"/>
        <v>0</v>
      </c>
      <c r="S48" s="88">
        <f t="shared" si="8"/>
        <v>0</v>
      </c>
      <c r="T48" s="88">
        <f t="shared" si="8"/>
        <v>110.7</v>
      </c>
      <c r="U48" s="88">
        <f t="shared" si="8"/>
        <v>155.30000000000001</v>
      </c>
      <c r="V48" s="88">
        <f t="shared" si="8"/>
        <v>353.2</v>
      </c>
      <c r="W48" s="88">
        <f t="shared" si="8"/>
        <v>550.1</v>
      </c>
      <c r="X48" s="88">
        <f t="shared" si="8"/>
        <v>843.8</v>
      </c>
      <c r="Y48" s="88">
        <f t="shared" si="8"/>
        <v>747.8</v>
      </c>
      <c r="Z48" s="89" t="str">
        <f t="shared" si="8"/>
        <v/>
      </c>
      <c r="AA48" s="90">
        <f t="shared" si="7"/>
        <v>11260.2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4956.5309999999999</v>
      </c>
      <c r="C51" s="88">
        <f t="shared" si="10"/>
        <v>4588.2340000000004</v>
      </c>
      <c r="D51" s="88">
        <f t="shared" si="10"/>
        <v>4586.0840000000007</v>
      </c>
      <c r="E51" s="88">
        <f t="shared" si="10"/>
        <v>4619.6980000000003</v>
      </c>
      <c r="F51" s="88">
        <f t="shared" si="10"/>
        <v>4736.9040000000005</v>
      </c>
      <c r="G51" s="88">
        <f t="shared" si="10"/>
        <v>5561.33</v>
      </c>
      <c r="H51" s="88">
        <f t="shared" si="10"/>
        <v>6121.6829999999991</v>
      </c>
      <c r="I51" s="88">
        <f t="shared" si="10"/>
        <v>6568.4540000000006</v>
      </c>
      <c r="J51" s="88">
        <f t="shared" si="10"/>
        <v>6756.3449999999993</v>
      </c>
      <c r="K51" s="88">
        <f t="shared" si="10"/>
        <v>7030.2480000000005</v>
      </c>
      <c r="L51" s="88">
        <f t="shared" si="10"/>
        <v>6914.6419999999998</v>
      </c>
      <c r="M51" s="88">
        <f t="shared" si="10"/>
        <v>7353.7849999999989</v>
      </c>
      <c r="N51" s="88">
        <f t="shared" si="10"/>
        <v>7244.8270000000002</v>
      </c>
      <c r="O51" s="88">
        <f t="shared" si="10"/>
        <v>6844.2029999999986</v>
      </c>
      <c r="P51" s="88">
        <f t="shared" si="10"/>
        <v>6640.4710000000014</v>
      </c>
      <c r="Q51" s="88">
        <f t="shared" si="10"/>
        <v>6716.2489999999998</v>
      </c>
      <c r="R51" s="88">
        <f t="shared" si="10"/>
        <v>7224.4909999999991</v>
      </c>
      <c r="S51" s="88">
        <f t="shared" si="10"/>
        <v>7408.1480000000001</v>
      </c>
      <c r="T51" s="88">
        <f t="shared" si="10"/>
        <v>7430.8150000000005</v>
      </c>
      <c r="U51" s="88">
        <f t="shared" si="10"/>
        <v>7298.7660000000005</v>
      </c>
      <c r="V51" s="88">
        <f t="shared" si="10"/>
        <v>6848.0640000000003</v>
      </c>
      <c r="W51" s="88">
        <f t="shared" si="10"/>
        <v>6305.8990000000003</v>
      </c>
      <c r="X51" s="88">
        <f t="shared" si="10"/>
        <v>5990.1679999999997</v>
      </c>
      <c r="Y51" s="88">
        <f t="shared" si="10"/>
        <v>5544.442</v>
      </c>
      <c r="Z51" s="89" t="str">
        <f t="shared" si="10"/>
        <v/>
      </c>
      <c r="AA51" s="104">
        <f>SUM(B51:Z51)</f>
        <v>151290.48100000003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4956.5600000000013</v>
      </c>
      <c r="C4" s="18">
        <v>4588.2160000000022</v>
      </c>
      <c r="D4" s="18">
        <v>4586.0569999999998</v>
      </c>
      <c r="E4" s="18">
        <v>4619.7709999999997</v>
      </c>
      <c r="F4" s="18">
        <v>4736.9480000000021</v>
      </c>
      <c r="G4" s="18">
        <v>5561.2829999999994</v>
      </c>
      <c r="H4" s="18">
        <v>6121.6620000000003</v>
      </c>
      <c r="I4" s="18">
        <v>6568.4120000000012</v>
      </c>
      <c r="J4" s="18">
        <v>6756.3330000000005</v>
      </c>
      <c r="K4" s="18">
        <v>7030.2359999999999</v>
      </c>
      <c r="L4" s="18">
        <v>6914.6380000000017</v>
      </c>
      <c r="M4" s="18">
        <v>7353.7899999999991</v>
      </c>
      <c r="N4" s="18">
        <v>7244.8229999999994</v>
      </c>
      <c r="O4" s="18">
        <v>6844.1870000000008</v>
      </c>
      <c r="P4" s="18">
        <v>6640.4540000000015</v>
      </c>
      <c r="Q4" s="18">
        <v>6716.2450000000026</v>
      </c>
      <c r="R4" s="18">
        <v>7224.463999999999</v>
      </c>
      <c r="S4" s="18">
        <v>7408.1980000000012</v>
      </c>
      <c r="T4" s="18">
        <v>7430.7940000000017</v>
      </c>
      <c r="U4" s="18">
        <v>7298.7980000000007</v>
      </c>
      <c r="V4" s="18">
        <v>6848.0830000000005</v>
      </c>
      <c r="W4" s="18">
        <v>6305.9169999999986</v>
      </c>
      <c r="X4" s="18">
        <v>5990.1909999999989</v>
      </c>
      <c r="Y4" s="18">
        <v>5544.4280000000008</v>
      </c>
      <c r="Z4" s="19"/>
      <c r="AA4" s="20">
        <f>SUM(B4:Z4)</f>
        <v>151290.48800000001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106.91</v>
      </c>
      <c r="C7" s="28">
        <v>102.63</v>
      </c>
      <c r="D7" s="28">
        <v>99.1</v>
      </c>
      <c r="E7" s="28">
        <v>50.16</v>
      </c>
      <c r="F7" s="28">
        <v>86.1</v>
      </c>
      <c r="G7" s="28">
        <v>63.19</v>
      </c>
      <c r="H7" s="28">
        <v>80.959999999999994</v>
      </c>
      <c r="I7" s="28">
        <v>131.63999999999999</v>
      </c>
      <c r="J7" s="28">
        <v>122.01</v>
      </c>
      <c r="K7" s="28">
        <v>60</v>
      </c>
      <c r="L7" s="28">
        <v>24.9</v>
      </c>
      <c r="M7" s="28">
        <v>9.85</v>
      </c>
      <c r="N7" s="28">
        <v>10.01</v>
      </c>
      <c r="O7" s="28">
        <v>60</v>
      </c>
      <c r="P7" s="28">
        <v>70.92</v>
      </c>
      <c r="Q7" s="28">
        <v>129.25</v>
      </c>
      <c r="R7" s="28">
        <v>173.15</v>
      </c>
      <c r="S7" s="28">
        <v>189.01</v>
      </c>
      <c r="T7" s="28">
        <v>127.02</v>
      </c>
      <c r="U7" s="28">
        <v>122.01</v>
      </c>
      <c r="V7" s="28">
        <v>111.51</v>
      </c>
      <c r="W7" s="28">
        <v>106.03</v>
      </c>
      <c r="X7" s="28">
        <v>60</v>
      </c>
      <c r="Y7" s="28">
        <v>75.010000000000005</v>
      </c>
      <c r="Z7" s="29"/>
      <c r="AA7" s="30">
        <f>IF(SUM(B7:Z7)&lt;&gt;0,AVERAGEIF(B7:Z7,"&lt;&gt;"""),"")</f>
        <v>90.473749999999995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950.35199999999986</v>
      </c>
      <c r="C19" s="72">
        <v>955.86999999999989</v>
      </c>
      <c r="D19" s="72">
        <v>960.90999999999985</v>
      </c>
      <c r="E19" s="72">
        <v>958.2059999999999</v>
      </c>
      <c r="F19" s="72">
        <v>925.77600000000007</v>
      </c>
      <c r="G19" s="72">
        <v>938.89200000000005</v>
      </c>
      <c r="H19" s="72">
        <v>947.20999999999992</v>
      </c>
      <c r="I19" s="72">
        <v>828.90800000000002</v>
      </c>
      <c r="J19" s="72">
        <v>864.37799999999993</v>
      </c>
      <c r="K19" s="72">
        <v>850.02</v>
      </c>
      <c r="L19" s="72">
        <v>866.79300000000001</v>
      </c>
      <c r="M19" s="72">
        <v>874.89499999999998</v>
      </c>
      <c r="N19" s="72">
        <v>817.47</v>
      </c>
      <c r="O19" s="72">
        <v>818.13</v>
      </c>
      <c r="P19" s="72">
        <v>803.69600000000014</v>
      </c>
      <c r="Q19" s="72">
        <v>807.03300000000002</v>
      </c>
      <c r="R19" s="72">
        <v>792.37900000000002</v>
      </c>
      <c r="S19" s="72">
        <v>773.05100000000004</v>
      </c>
      <c r="T19" s="72">
        <v>785.95299999999997</v>
      </c>
      <c r="U19" s="72">
        <v>786.87900000000002</v>
      </c>
      <c r="V19" s="72">
        <v>750.56699999999989</v>
      </c>
      <c r="W19" s="72">
        <v>802.1110000000001</v>
      </c>
      <c r="X19" s="72">
        <v>861.50600000000009</v>
      </c>
      <c r="Y19" s="72">
        <v>910.40000000000009</v>
      </c>
      <c r="Z19" s="73"/>
      <c r="AA19" s="74">
        <f t="shared" ref="AA19:AA24" si="2">SUM(B19:Z19)</f>
        <v>20631.385000000002</v>
      </c>
    </row>
    <row r="20" spans="1:27" ht="24.95" customHeight="1" x14ac:dyDescent="0.2">
      <c r="A20" s="75" t="s">
        <v>15</v>
      </c>
      <c r="B20" s="76">
        <v>834.94299999999998</v>
      </c>
      <c r="C20" s="77">
        <v>831.33199999999988</v>
      </c>
      <c r="D20" s="77">
        <v>829.61499999999978</v>
      </c>
      <c r="E20" s="77">
        <v>872.62199999999996</v>
      </c>
      <c r="F20" s="77">
        <v>912.86800000000017</v>
      </c>
      <c r="G20" s="77">
        <v>1057.385</v>
      </c>
      <c r="H20" s="77">
        <v>1239.347</v>
      </c>
      <c r="I20" s="77">
        <v>1310.9209999999998</v>
      </c>
      <c r="J20" s="77">
        <v>1276.1270000000002</v>
      </c>
      <c r="K20" s="77">
        <v>1307.2669999999998</v>
      </c>
      <c r="L20" s="77">
        <v>1281.27</v>
      </c>
      <c r="M20" s="77">
        <v>1389.2110000000002</v>
      </c>
      <c r="N20" s="77">
        <v>1356.0320000000002</v>
      </c>
      <c r="O20" s="77">
        <v>1249.0850000000003</v>
      </c>
      <c r="P20" s="77">
        <v>1211.2459999999999</v>
      </c>
      <c r="Q20" s="77">
        <v>1177.0939999999998</v>
      </c>
      <c r="R20" s="77">
        <v>1220.1160000000002</v>
      </c>
      <c r="S20" s="77">
        <v>1206.9750000000001</v>
      </c>
      <c r="T20" s="77">
        <v>1193.04</v>
      </c>
      <c r="U20" s="77">
        <v>1138.835</v>
      </c>
      <c r="V20" s="77">
        <v>1026.692</v>
      </c>
      <c r="W20" s="77">
        <v>895.16999999999985</v>
      </c>
      <c r="X20" s="77">
        <v>883.28699999999992</v>
      </c>
      <c r="Y20" s="77">
        <v>860.84400000000005</v>
      </c>
      <c r="Z20" s="78"/>
      <c r="AA20" s="79">
        <f t="shared" si="2"/>
        <v>26561.324000000001</v>
      </c>
    </row>
    <row r="21" spans="1:27" ht="24.95" customHeight="1" x14ac:dyDescent="0.2">
      <c r="A21" s="75" t="s">
        <v>16</v>
      </c>
      <c r="B21" s="80">
        <v>2216.8649999999998</v>
      </c>
      <c r="C21" s="81">
        <v>2097.7140000000004</v>
      </c>
      <c r="D21" s="81">
        <v>2005.4320000000002</v>
      </c>
      <c r="E21" s="81">
        <v>2034.3429999999998</v>
      </c>
      <c r="F21" s="81">
        <v>2104.6039999999998</v>
      </c>
      <c r="G21" s="81">
        <v>2461.2340000000004</v>
      </c>
      <c r="H21" s="81">
        <v>2792.1050000000005</v>
      </c>
      <c r="I21" s="81">
        <v>2994.5830000000001</v>
      </c>
      <c r="J21" s="81">
        <v>3114.8279999999995</v>
      </c>
      <c r="K21" s="81">
        <v>3251.4489999999996</v>
      </c>
      <c r="L21" s="81">
        <v>3252.7919999999999</v>
      </c>
      <c r="M21" s="81">
        <v>3415.6840000000002</v>
      </c>
      <c r="N21" s="81">
        <v>3418.8209999999999</v>
      </c>
      <c r="O21" s="81">
        <v>3145.9720000000002</v>
      </c>
      <c r="P21" s="81">
        <v>3103.212</v>
      </c>
      <c r="Q21" s="81">
        <v>3175.1179999999999</v>
      </c>
      <c r="R21" s="81">
        <v>3508.7689999999998</v>
      </c>
      <c r="S21" s="81">
        <v>3775.4719999999998</v>
      </c>
      <c r="T21" s="81">
        <v>3875.8009999999999</v>
      </c>
      <c r="U21" s="81">
        <v>3843.0840000000003</v>
      </c>
      <c r="V21" s="81">
        <v>3606.3239999999996</v>
      </c>
      <c r="W21" s="81">
        <v>3256.136</v>
      </c>
      <c r="X21" s="81">
        <v>2961.3980000000001</v>
      </c>
      <c r="Y21" s="81">
        <v>2544.6840000000002</v>
      </c>
      <c r="Z21" s="78"/>
      <c r="AA21" s="79">
        <f t="shared" si="2"/>
        <v>71956.423999999999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107.5</v>
      </c>
      <c r="C23" s="77">
        <v>100.5</v>
      </c>
      <c r="D23" s="77">
        <v>91</v>
      </c>
      <c r="E23" s="77">
        <v>87</v>
      </c>
      <c r="F23" s="77">
        <v>84</v>
      </c>
      <c r="G23" s="77">
        <v>111</v>
      </c>
      <c r="H23" s="77">
        <v>149</v>
      </c>
      <c r="I23" s="77">
        <v>164</v>
      </c>
      <c r="J23" s="77">
        <v>131</v>
      </c>
      <c r="K23" s="77">
        <v>113.5</v>
      </c>
      <c r="L23" s="77">
        <v>108</v>
      </c>
      <c r="M23" s="77">
        <v>105</v>
      </c>
      <c r="N23" s="77">
        <v>105.5</v>
      </c>
      <c r="O23" s="77">
        <v>111</v>
      </c>
      <c r="P23" s="77">
        <v>132.5</v>
      </c>
      <c r="Q23" s="77">
        <v>160</v>
      </c>
      <c r="R23" s="77">
        <v>160</v>
      </c>
      <c r="S23" s="77">
        <v>171.5</v>
      </c>
      <c r="T23" s="77">
        <v>150</v>
      </c>
      <c r="U23" s="77">
        <v>151</v>
      </c>
      <c r="V23" s="77">
        <v>129.5</v>
      </c>
      <c r="W23" s="77">
        <v>117.5</v>
      </c>
      <c r="X23" s="77">
        <v>111</v>
      </c>
      <c r="Y23" s="77">
        <v>100.5</v>
      </c>
      <c r="Z23" s="77"/>
      <c r="AA23" s="79">
        <f t="shared" si="2"/>
        <v>2951.5</v>
      </c>
    </row>
    <row r="24" spans="1:27" ht="24.95" customHeight="1" x14ac:dyDescent="0.2">
      <c r="A24" s="85" t="s">
        <v>19</v>
      </c>
      <c r="B24" s="77">
        <v>215.00000000000006</v>
      </c>
      <c r="C24" s="77">
        <v>205</v>
      </c>
      <c r="D24" s="77">
        <v>201.00000000000003</v>
      </c>
      <c r="E24" s="77">
        <v>199.99999999999997</v>
      </c>
      <c r="F24" s="77">
        <v>207.99999999999997</v>
      </c>
      <c r="G24" s="77">
        <v>235</v>
      </c>
      <c r="H24" s="77">
        <v>270</v>
      </c>
      <c r="I24" s="77">
        <v>291</v>
      </c>
      <c r="J24" s="77">
        <v>305</v>
      </c>
      <c r="K24" s="77">
        <v>321</v>
      </c>
      <c r="L24" s="77">
        <v>323</v>
      </c>
      <c r="M24" s="77">
        <v>328.00000000000006</v>
      </c>
      <c r="N24" s="77">
        <v>325</v>
      </c>
      <c r="O24" s="77">
        <v>321</v>
      </c>
      <c r="P24" s="77">
        <v>315</v>
      </c>
      <c r="Q24" s="77">
        <v>318</v>
      </c>
      <c r="R24" s="77">
        <v>353</v>
      </c>
      <c r="S24" s="77">
        <v>370</v>
      </c>
      <c r="T24" s="77">
        <v>369</v>
      </c>
      <c r="U24" s="77">
        <v>359</v>
      </c>
      <c r="V24" s="77">
        <v>333</v>
      </c>
      <c r="W24" s="77">
        <v>299.00000000000006</v>
      </c>
      <c r="X24" s="77">
        <v>261.00000000000006</v>
      </c>
      <c r="Y24" s="77">
        <v>232</v>
      </c>
      <c r="Z24" s="77"/>
      <c r="AA24" s="79">
        <f t="shared" si="2"/>
        <v>6957</v>
      </c>
    </row>
    <row r="25" spans="1:27" ht="30" customHeight="1" thickBot="1" x14ac:dyDescent="0.25">
      <c r="A25" s="86" t="s">
        <v>20</v>
      </c>
      <c r="B25" s="87">
        <f t="shared" ref="B25:AA25" si="3">SUM(B19:B24)</f>
        <v>4324.66</v>
      </c>
      <c r="C25" s="88">
        <f t="shared" si="3"/>
        <v>4190.4160000000002</v>
      </c>
      <c r="D25" s="88">
        <f t="shared" si="3"/>
        <v>4087.9569999999999</v>
      </c>
      <c r="E25" s="88">
        <f t="shared" si="3"/>
        <v>4152.1709999999994</v>
      </c>
      <c r="F25" s="88">
        <f t="shared" si="3"/>
        <v>4235.2479999999996</v>
      </c>
      <c r="G25" s="88">
        <f t="shared" si="3"/>
        <v>4803.5110000000004</v>
      </c>
      <c r="H25" s="88">
        <f t="shared" si="3"/>
        <v>5397.6620000000003</v>
      </c>
      <c r="I25" s="88">
        <f t="shared" si="3"/>
        <v>5589.4120000000003</v>
      </c>
      <c r="J25" s="88">
        <f t="shared" si="3"/>
        <v>5691.3329999999996</v>
      </c>
      <c r="K25" s="88">
        <f t="shared" si="3"/>
        <v>5843.235999999999</v>
      </c>
      <c r="L25" s="88">
        <f t="shared" si="3"/>
        <v>5831.8549999999996</v>
      </c>
      <c r="M25" s="88">
        <f t="shared" si="3"/>
        <v>6112.7900000000009</v>
      </c>
      <c r="N25" s="88">
        <f t="shared" si="3"/>
        <v>6022.8230000000003</v>
      </c>
      <c r="O25" s="88">
        <f t="shared" si="3"/>
        <v>5645.1869999999999</v>
      </c>
      <c r="P25" s="88">
        <f t="shared" si="3"/>
        <v>5565.6540000000005</v>
      </c>
      <c r="Q25" s="88">
        <f t="shared" si="3"/>
        <v>5637.2449999999999</v>
      </c>
      <c r="R25" s="88">
        <f t="shared" si="3"/>
        <v>6034.2640000000001</v>
      </c>
      <c r="S25" s="88">
        <f t="shared" si="3"/>
        <v>6296.9979999999996</v>
      </c>
      <c r="T25" s="88">
        <f t="shared" si="3"/>
        <v>6373.7939999999999</v>
      </c>
      <c r="U25" s="88">
        <f t="shared" si="3"/>
        <v>6278.7980000000007</v>
      </c>
      <c r="V25" s="88">
        <f t="shared" si="3"/>
        <v>5846.0829999999996</v>
      </c>
      <c r="W25" s="88">
        <f t="shared" si="3"/>
        <v>5369.9169999999995</v>
      </c>
      <c r="X25" s="88">
        <f t="shared" si="3"/>
        <v>5078.1910000000007</v>
      </c>
      <c r="Y25" s="88">
        <f t="shared" si="3"/>
        <v>4648.4279999999999</v>
      </c>
      <c r="Z25" s="89">
        <f t="shared" si="3"/>
        <v>0</v>
      </c>
      <c r="AA25" s="90">
        <f t="shared" si="3"/>
        <v>129057.633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556.24</v>
      </c>
      <c r="C28" s="72">
        <v>538.62</v>
      </c>
      <c r="D28" s="72">
        <v>525.99</v>
      </c>
      <c r="E28" s="72">
        <v>521.99</v>
      </c>
      <c r="F28" s="72">
        <v>526.95000000000005</v>
      </c>
      <c r="G28" s="72">
        <v>555.47</v>
      </c>
      <c r="H28" s="72">
        <v>638.74</v>
      </c>
      <c r="I28" s="72">
        <v>752.4</v>
      </c>
      <c r="J28" s="72">
        <v>753.51</v>
      </c>
      <c r="K28" s="72">
        <v>756.96</v>
      </c>
      <c r="L28" s="72">
        <v>755.4</v>
      </c>
      <c r="M28" s="72">
        <v>791.69</v>
      </c>
      <c r="N28" s="72">
        <v>787.65</v>
      </c>
      <c r="O28" s="72">
        <v>782.97</v>
      </c>
      <c r="P28" s="72">
        <v>756.82</v>
      </c>
      <c r="Q28" s="72">
        <v>775.89</v>
      </c>
      <c r="R28" s="72">
        <v>806.95</v>
      </c>
      <c r="S28" s="72">
        <v>835.82</v>
      </c>
      <c r="T28" s="72">
        <v>814.36</v>
      </c>
      <c r="U28" s="72">
        <v>808.29</v>
      </c>
      <c r="V28" s="72">
        <v>750.65</v>
      </c>
      <c r="W28" s="72">
        <v>678.36</v>
      </c>
      <c r="X28" s="72">
        <v>668.33</v>
      </c>
      <c r="Y28" s="72">
        <v>628.12</v>
      </c>
      <c r="Z28" s="73"/>
      <c r="AA28" s="74">
        <f>SUM(B28:Z28)</f>
        <v>16768.169999999998</v>
      </c>
    </row>
    <row r="29" spans="1:27" ht="24.95" customHeight="1" x14ac:dyDescent="0.2">
      <c r="A29" s="75" t="s">
        <v>23</v>
      </c>
      <c r="B29" s="76">
        <v>4043.42</v>
      </c>
      <c r="C29" s="77">
        <v>3904.7959999999998</v>
      </c>
      <c r="D29" s="77">
        <v>3811.9670000000001</v>
      </c>
      <c r="E29" s="77">
        <v>3879.181</v>
      </c>
      <c r="F29" s="77">
        <v>3944.2979999999998</v>
      </c>
      <c r="G29" s="77">
        <v>4505.8130000000001</v>
      </c>
      <c r="H29" s="77">
        <v>4982.9219999999996</v>
      </c>
      <c r="I29" s="77">
        <v>5316.0119999999997</v>
      </c>
      <c r="J29" s="77">
        <v>5502.8230000000003</v>
      </c>
      <c r="K29" s="77">
        <v>5773.2759999999998</v>
      </c>
      <c r="L29" s="77">
        <v>5659.2380000000003</v>
      </c>
      <c r="M29" s="77">
        <v>6062.1</v>
      </c>
      <c r="N29" s="77">
        <v>5957.1729999999998</v>
      </c>
      <c r="O29" s="77">
        <v>5561.2169999999996</v>
      </c>
      <c r="P29" s="77">
        <v>5365.8339999999998</v>
      </c>
      <c r="Q29" s="77">
        <v>5440.3549999999996</v>
      </c>
      <c r="R29" s="77">
        <v>5830.3140000000003</v>
      </c>
      <c r="S29" s="77">
        <v>6059.1779999999999</v>
      </c>
      <c r="T29" s="77">
        <v>6116.4340000000002</v>
      </c>
      <c r="U29" s="77">
        <v>5990.5079999999998</v>
      </c>
      <c r="V29" s="77">
        <v>5597.433</v>
      </c>
      <c r="W29" s="77">
        <v>5127.5569999999998</v>
      </c>
      <c r="X29" s="77">
        <v>4821.8609999999999</v>
      </c>
      <c r="Y29" s="77">
        <v>4416.308</v>
      </c>
      <c r="Z29" s="78"/>
      <c r="AA29" s="79">
        <f>SUM(B29:Z29)</f>
        <v>123670.01800000001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4599.66</v>
      </c>
      <c r="C31" s="62">
        <f t="shared" si="4"/>
        <v>4443.4160000000002</v>
      </c>
      <c r="D31" s="62">
        <f t="shared" si="4"/>
        <v>4337.9570000000003</v>
      </c>
      <c r="E31" s="62">
        <f t="shared" si="4"/>
        <v>4401.1710000000003</v>
      </c>
      <c r="F31" s="62">
        <f t="shared" si="4"/>
        <v>4471.2479999999996</v>
      </c>
      <c r="G31" s="62">
        <f t="shared" si="4"/>
        <v>5061.2830000000004</v>
      </c>
      <c r="H31" s="62">
        <f t="shared" si="4"/>
        <v>5621.6619999999994</v>
      </c>
      <c r="I31" s="62">
        <f t="shared" si="4"/>
        <v>6068.4119999999994</v>
      </c>
      <c r="J31" s="62">
        <f t="shared" si="4"/>
        <v>6256.3330000000005</v>
      </c>
      <c r="K31" s="62">
        <f t="shared" si="4"/>
        <v>6530.2359999999999</v>
      </c>
      <c r="L31" s="62">
        <f t="shared" si="4"/>
        <v>6414.6379999999999</v>
      </c>
      <c r="M31" s="62">
        <f t="shared" si="4"/>
        <v>6853.7900000000009</v>
      </c>
      <c r="N31" s="62">
        <f t="shared" si="4"/>
        <v>6744.8229999999994</v>
      </c>
      <c r="O31" s="62">
        <f t="shared" si="4"/>
        <v>6344.1869999999999</v>
      </c>
      <c r="P31" s="62">
        <f t="shared" si="4"/>
        <v>6122.6539999999995</v>
      </c>
      <c r="Q31" s="62">
        <f t="shared" si="4"/>
        <v>6216.2449999999999</v>
      </c>
      <c r="R31" s="62">
        <f t="shared" si="4"/>
        <v>6637.2640000000001</v>
      </c>
      <c r="S31" s="62">
        <f t="shared" si="4"/>
        <v>6894.9979999999996</v>
      </c>
      <c r="T31" s="62">
        <f t="shared" si="4"/>
        <v>6930.7939999999999</v>
      </c>
      <c r="U31" s="62">
        <f t="shared" si="4"/>
        <v>6798.7979999999998</v>
      </c>
      <c r="V31" s="62">
        <f t="shared" si="4"/>
        <v>6348.0829999999996</v>
      </c>
      <c r="W31" s="62">
        <f t="shared" si="4"/>
        <v>5805.9169999999995</v>
      </c>
      <c r="X31" s="62">
        <f t="shared" si="4"/>
        <v>5490.1909999999998</v>
      </c>
      <c r="Y31" s="62">
        <f t="shared" si="4"/>
        <v>5044.4279999999999</v>
      </c>
      <c r="Z31" s="63">
        <f t="shared" si="4"/>
        <v>0</v>
      </c>
      <c r="AA31" s="64">
        <f t="shared" si="4"/>
        <v>140438.18800000002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53</v>
      </c>
      <c r="C34" s="95">
        <v>52</v>
      </c>
      <c r="D34" s="95">
        <v>52</v>
      </c>
      <c r="E34" s="95">
        <v>52</v>
      </c>
      <c r="F34" s="95">
        <v>52</v>
      </c>
      <c r="G34" s="95">
        <v>17</v>
      </c>
      <c r="H34" s="95">
        <v>15</v>
      </c>
      <c r="I34" s="95">
        <v>147</v>
      </c>
      <c r="J34" s="95">
        <v>182</v>
      </c>
      <c r="K34" s="95">
        <v>182</v>
      </c>
      <c r="L34" s="95">
        <v>177</v>
      </c>
      <c r="M34" s="95">
        <v>209</v>
      </c>
      <c r="N34" s="95">
        <v>209</v>
      </c>
      <c r="O34" s="95">
        <v>207</v>
      </c>
      <c r="P34" s="95">
        <v>185</v>
      </c>
      <c r="Q34" s="95">
        <v>186</v>
      </c>
      <c r="R34" s="95">
        <v>199</v>
      </c>
      <c r="S34" s="95">
        <v>184</v>
      </c>
      <c r="T34" s="95">
        <v>155</v>
      </c>
      <c r="U34" s="95">
        <v>149</v>
      </c>
      <c r="V34" s="95">
        <v>149</v>
      </c>
      <c r="W34" s="95">
        <v>115</v>
      </c>
      <c r="X34" s="95">
        <v>126</v>
      </c>
      <c r="Y34" s="95">
        <v>136</v>
      </c>
      <c r="Z34" s="96"/>
      <c r="AA34" s="74">
        <f t="shared" ref="AA34:AA39" si="5">SUM(B34:Z34)</f>
        <v>3190</v>
      </c>
    </row>
    <row r="35" spans="1:27" ht="24.95" customHeight="1" x14ac:dyDescent="0.2">
      <c r="A35" s="97" t="s">
        <v>41</v>
      </c>
      <c r="B35" s="98">
        <v>222</v>
      </c>
      <c r="C35" s="99">
        <v>201</v>
      </c>
      <c r="D35" s="99">
        <v>198</v>
      </c>
      <c r="E35" s="99">
        <v>197</v>
      </c>
      <c r="F35" s="99">
        <v>184</v>
      </c>
      <c r="G35" s="99">
        <v>192</v>
      </c>
      <c r="H35" s="99">
        <v>209</v>
      </c>
      <c r="I35" s="99">
        <v>332</v>
      </c>
      <c r="J35" s="99">
        <v>383</v>
      </c>
      <c r="K35" s="99">
        <v>377</v>
      </c>
      <c r="L35" s="99">
        <v>403</v>
      </c>
      <c r="M35" s="99">
        <v>389</v>
      </c>
      <c r="N35" s="99">
        <v>370</v>
      </c>
      <c r="O35" s="99">
        <v>362</v>
      </c>
      <c r="P35" s="99">
        <v>372</v>
      </c>
      <c r="Q35" s="99">
        <v>393</v>
      </c>
      <c r="R35" s="99">
        <v>404</v>
      </c>
      <c r="S35" s="99">
        <v>414</v>
      </c>
      <c r="T35" s="99">
        <v>402</v>
      </c>
      <c r="U35" s="99">
        <v>371</v>
      </c>
      <c r="V35" s="99">
        <v>353</v>
      </c>
      <c r="W35" s="99">
        <v>321</v>
      </c>
      <c r="X35" s="99">
        <v>286</v>
      </c>
      <c r="Y35" s="99">
        <v>260</v>
      </c>
      <c r="Z35" s="100"/>
      <c r="AA35" s="79">
        <f t="shared" si="5"/>
        <v>7595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>
        <v>17.8</v>
      </c>
      <c r="Q36" s="99"/>
      <c r="R36" s="99">
        <v>87.2</v>
      </c>
      <c r="S36" s="99">
        <v>13.2</v>
      </c>
      <c r="T36" s="99"/>
      <c r="U36" s="99"/>
      <c r="V36" s="99"/>
      <c r="W36" s="99"/>
      <c r="X36" s="99"/>
      <c r="Y36" s="99"/>
      <c r="Z36" s="100"/>
      <c r="AA36" s="79">
        <f t="shared" si="5"/>
        <v>118.2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48.771999999999998</v>
      </c>
      <c r="H37" s="99"/>
      <c r="I37" s="99"/>
      <c r="J37" s="99"/>
      <c r="K37" s="99">
        <v>128</v>
      </c>
      <c r="L37" s="99">
        <v>2.7829999999999999</v>
      </c>
      <c r="M37" s="99">
        <v>143</v>
      </c>
      <c r="N37" s="99">
        <v>143</v>
      </c>
      <c r="O37" s="99">
        <v>130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595.55499999999995</v>
      </c>
    </row>
    <row r="38" spans="1:27" ht="24.95" customHeight="1" x14ac:dyDescent="0.2">
      <c r="A38" s="97" t="s">
        <v>44</v>
      </c>
      <c r="B38" s="98">
        <v>356.9</v>
      </c>
      <c r="C38" s="99">
        <v>144.80000000000001</v>
      </c>
      <c r="D38" s="99">
        <v>248.1</v>
      </c>
      <c r="E38" s="99">
        <v>218.6</v>
      </c>
      <c r="F38" s="99">
        <v>265.7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10734.1</v>
      </c>
    </row>
    <row r="39" spans="1:27" ht="30" customHeight="1" thickBot="1" x14ac:dyDescent="0.25">
      <c r="A39" s="86" t="s">
        <v>45</v>
      </c>
      <c r="B39" s="87">
        <f t="shared" ref="B39:Z39" si="6">SUM(B34:B38)</f>
        <v>631.9</v>
      </c>
      <c r="C39" s="88">
        <f t="shared" si="6"/>
        <v>397.8</v>
      </c>
      <c r="D39" s="88">
        <f t="shared" si="6"/>
        <v>498.1</v>
      </c>
      <c r="E39" s="88">
        <f t="shared" si="6"/>
        <v>467.6</v>
      </c>
      <c r="F39" s="88">
        <f t="shared" si="6"/>
        <v>501.7</v>
      </c>
      <c r="G39" s="88">
        <f t="shared" si="6"/>
        <v>757.77199999999993</v>
      </c>
      <c r="H39" s="88">
        <f t="shared" si="6"/>
        <v>724</v>
      </c>
      <c r="I39" s="88">
        <f t="shared" si="6"/>
        <v>979</v>
      </c>
      <c r="J39" s="88">
        <f t="shared" si="6"/>
        <v>1065</v>
      </c>
      <c r="K39" s="88">
        <f t="shared" si="6"/>
        <v>1187</v>
      </c>
      <c r="L39" s="88">
        <f t="shared" si="6"/>
        <v>1082.7829999999999</v>
      </c>
      <c r="M39" s="88">
        <f t="shared" si="6"/>
        <v>1241</v>
      </c>
      <c r="N39" s="88">
        <f t="shared" si="6"/>
        <v>1222</v>
      </c>
      <c r="O39" s="88">
        <f t="shared" si="6"/>
        <v>1199</v>
      </c>
      <c r="P39" s="88">
        <f t="shared" si="6"/>
        <v>1074.8</v>
      </c>
      <c r="Q39" s="88">
        <f t="shared" si="6"/>
        <v>1079</v>
      </c>
      <c r="R39" s="88">
        <f t="shared" si="6"/>
        <v>1190.2</v>
      </c>
      <c r="S39" s="88">
        <f t="shared" si="6"/>
        <v>1111.2</v>
      </c>
      <c r="T39" s="88">
        <f t="shared" si="6"/>
        <v>1057</v>
      </c>
      <c r="U39" s="88">
        <f t="shared" si="6"/>
        <v>1020</v>
      </c>
      <c r="V39" s="88">
        <f t="shared" si="6"/>
        <v>1002</v>
      </c>
      <c r="W39" s="88">
        <f t="shared" si="6"/>
        <v>936</v>
      </c>
      <c r="X39" s="88">
        <f t="shared" si="6"/>
        <v>912</v>
      </c>
      <c r="Y39" s="88">
        <f t="shared" si="6"/>
        <v>896</v>
      </c>
      <c r="Z39" s="89">
        <f t="shared" si="6"/>
        <v>0</v>
      </c>
      <c r="AA39" s="90">
        <f t="shared" si="5"/>
        <v>22232.855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17.8</v>
      </c>
      <c r="Q44" s="99"/>
      <c r="R44" s="99">
        <v>87.2</v>
      </c>
      <c r="S44" s="99">
        <v>13.2</v>
      </c>
      <c r="T44" s="99"/>
      <c r="U44" s="99"/>
      <c r="V44" s="99"/>
      <c r="W44" s="99"/>
      <c r="X44" s="99"/>
      <c r="Y44" s="99"/>
      <c r="Z44" s="100"/>
      <c r="AA44" s="79">
        <f t="shared" si="7"/>
        <v>118.2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356.9</v>
      </c>
      <c r="C46" s="99">
        <v>144.80000000000001</v>
      </c>
      <c r="D46" s="99">
        <v>248.1</v>
      </c>
      <c r="E46" s="99">
        <v>218.6</v>
      </c>
      <c r="F46" s="99">
        <v>265.7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10734.1</v>
      </c>
    </row>
    <row r="47" spans="1:27" ht="24.95" customHeight="1" x14ac:dyDescent="0.2">
      <c r="A47" s="85" t="s">
        <v>47</v>
      </c>
      <c r="B47" s="98">
        <v>85</v>
      </c>
      <c r="C47" s="99">
        <v>75</v>
      </c>
      <c r="D47" s="99">
        <v>71</v>
      </c>
      <c r="E47" s="99">
        <v>71</v>
      </c>
      <c r="F47" s="99">
        <v>80</v>
      </c>
      <c r="G47" s="99">
        <v>97</v>
      </c>
      <c r="H47" s="99">
        <v>50</v>
      </c>
      <c r="I47" s="99">
        <v>50</v>
      </c>
      <c r="J47" s="99">
        <v>50</v>
      </c>
      <c r="K47" s="99">
        <v>50</v>
      </c>
      <c r="L47" s="99">
        <v>50</v>
      </c>
      <c r="M47" s="99">
        <v>50</v>
      </c>
      <c r="N47" s="99">
        <v>50</v>
      </c>
      <c r="O47" s="99">
        <v>50</v>
      </c>
      <c r="P47" s="99">
        <v>50</v>
      </c>
      <c r="Q47" s="99">
        <v>147</v>
      </c>
      <c r="R47" s="99">
        <v>150</v>
      </c>
      <c r="S47" s="99">
        <v>150</v>
      </c>
      <c r="T47" s="99">
        <v>150</v>
      </c>
      <c r="U47" s="99">
        <v>150</v>
      </c>
      <c r="V47" s="99">
        <v>137</v>
      </c>
      <c r="W47" s="99">
        <v>125</v>
      </c>
      <c r="X47" s="99">
        <v>66.5</v>
      </c>
      <c r="Y47" s="99">
        <v>33.5</v>
      </c>
      <c r="Z47" s="100"/>
      <c r="AA47" s="79">
        <f t="shared" si="7"/>
        <v>2038</v>
      </c>
    </row>
    <row r="48" spans="1:27" ht="30" customHeight="1" thickBot="1" x14ac:dyDescent="0.25">
      <c r="A48" s="86" t="s">
        <v>48</v>
      </c>
      <c r="B48" s="87">
        <f>SUM(B42:B47)</f>
        <v>441.9</v>
      </c>
      <c r="C48" s="88">
        <f t="shared" ref="C48:Z48" si="8">SUM(C42:C47)</f>
        <v>219.8</v>
      </c>
      <c r="D48" s="88">
        <f t="shared" si="8"/>
        <v>319.10000000000002</v>
      </c>
      <c r="E48" s="88">
        <f t="shared" si="8"/>
        <v>289.60000000000002</v>
      </c>
      <c r="F48" s="88">
        <f t="shared" si="8"/>
        <v>345.7</v>
      </c>
      <c r="G48" s="88">
        <f t="shared" si="8"/>
        <v>597</v>
      </c>
      <c r="H48" s="88">
        <f t="shared" si="8"/>
        <v>550</v>
      </c>
      <c r="I48" s="88">
        <f t="shared" si="8"/>
        <v>550</v>
      </c>
      <c r="J48" s="88">
        <f t="shared" si="8"/>
        <v>550</v>
      </c>
      <c r="K48" s="88">
        <f t="shared" si="8"/>
        <v>550</v>
      </c>
      <c r="L48" s="88">
        <f t="shared" si="8"/>
        <v>550</v>
      </c>
      <c r="M48" s="88">
        <f t="shared" si="8"/>
        <v>550</v>
      </c>
      <c r="N48" s="88">
        <f t="shared" si="8"/>
        <v>550</v>
      </c>
      <c r="O48" s="88">
        <f t="shared" si="8"/>
        <v>550</v>
      </c>
      <c r="P48" s="88">
        <f t="shared" si="8"/>
        <v>567.79999999999995</v>
      </c>
      <c r="Q48" s="88">
        <f t="shared" si="8"/>
        <v>647</v>
      </c>
      <c r="R48" s="88">
        <f t="shared" si="8"/>
        <v>737.2</v>
      </c>
      <c r="S48" s="88">
        <f t="shared" si="8"/>
        <v>663.2</v>
      </c>
      <c r="T48" s="88">
        <f t="shared" si="8"/>
        <v>650</v>
      </c>
      <c r="U48" s="88">
        <f t="shared" si="8"/>
        <v>650</v>
      </c>
      <c r="V48" s="88">
        <f t="shared" si="8"/>
        <v>637</v>
      </c>
      <c r="W48" s="88">
        <f t="shared" si="8"/>
        <v>625</v>
      </c>
      <c r="X48" s="88">
        <f t="shared" si="8"/>
        <v>566.5</v>
      </c>
      <c r="Y48" s="88">
        <f t="shared" si="8"/>
        <v>533.5</v>
      </c>
      <c r="Z48" s="89">
        <f t="shared" si="8"/>
        <v>0</v>
      </c>
      <c r="AA48" s="90">
        <f t="shared" si="7"/>
        <v>12890.300000000001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4956.5599999999995</v>
      </c>
      <c r="C51" s="88">
        <f t="shared" si="10"/>
        <v>4588.2160000000003</v>
      </c>
      <c r="D51" s="88">
        <f t="shared" si="10"/>
        <v>4586.0569999999998</v>
      </c>
      <c r="E51" s="88">
        <f t="shared" si="10"/>
        <v>4619.7709999999997</v>
      </c>
      <c r="F51" s="88">
        <f t="shared" si="10"/>
        <v>4736.9479999999994</v>
      </c>
      <c r="G51" s="88">
        <f t="shared" si="10"/>
        <v>5561.2830000000004</v>
      </c>
      <c r="H51" s="88">
        <f t="shared" si="10"/>
        <v>6121.6620000000003</v>
      </c>
      <c r="I51" s="88">
        <f t="shared" si="10"/>
        <v>6568.4120000000003</v>
      </c>
      <c r="J51" s="88">
        <f t="shared" si="10"/>
        <v>6756.3329999999996</v>
      </c>
      <c r="K51" s="88">
        <f t="shared" si="10"/>
        <v>7030.235999999999</v>
      </c>
      <c r="L51" s="88">
        <f t="shared" si="10"/>
        <v>6914.637999999999</v>
      </c>
      <c r="M51" s="88">
        <f t="shared" si="10"/>
        <v>7353.7900000000009</v>
      </c>
      <c r="N51" s="88">
        <f t="shared" si="10"/>
        <v>7244.8230000000003</v>
      </c>
      <c r="O51" s="88">
        <f t="shared" si="10"/>
        <v>6844.1869999999999</v>
      </c>
      <c r="P51" s="88">
        <f t="shared" si="10"/>
        <v>6640.4540000000006</v>
      </c>
      <c r="Q51" s="88">
        <f t="shared" si="10"/>
        <v>6716.2449999999999</v>
      </c>
      <c r="R51" s="88">
        <f t="shared" si="10"/>
        <v>7224.4639999999999</v>
      </c>
      <c r="S51" s="88">
        <f t="shared" si="10"/>
        <v>7408.1979999999994</v>
      </c>
      <c r="T51" s="88">
        <f t="shared" si="10"/>
        <v>7430.7939999999999</v>
      </c>
      <c r="U51" s="88">
        <f t="shared" si="10"/>
        <v>7298.7980000000007</v>
      </c>
      <c r="V51" s="88">
        <f t="shared" si="10"/>
        <v>6848.0829999999996</v>
      </c>
      <c r="W51" s="88">
        <f t="shared" si="10"/>
        <v>6305.9169999999995</v>
      </c>
      <c r="X51" s="88">
        <f t="shared" si="10"/>
        <v>5990.1910000000007</v>
      </c>
      <c r="Y51" s="88">
        <f t="shared" si="10"/>
        <v>5544.4279999999999</v>
      </c>
      <c r="Z51" s="89">
        <f t="shared" si="10"/>
        <v>0</v>
      </c>
      <c r="AA51" s="104">
        <f>SUM(B51:Z51)</f>
        <v>151290.48799999995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-599.20000000000005</v>
      </c>
      <c r="C4" s="18">
        <v>-590.09999999999991</v>
      </c>
      <c r="D4" s="18">
        <v>-459.29999999999995</v>
      </c>
      <c r="E4" s="18">
        <v>-520.79999999999995</v>
      </c>
      <c r="F4" s="18">
        <v>-334.7</v>
      </c>
      <c r="G4" s="18">
        <v>-293.10000000000002</v>
      </c>
      <c r="H4" s="18">
        <v>-316.89999999999998</v>
      </c>
      <c r="I4" s="18">
        <v>0.89999999999997726</v>
      </c>
      <c r="J4" s="18">
        <v>-23.100000000000023</v>
      </c>
      <c r="K4" s="18">
        <v>154.30000000000001</v>
      </c>
      <c r="L4" s="18">
        <v>-7</v>
      </c>
      <c r="M4" s="18">
        <v>18.300000000000011</v>
      </c>
      <c r="N4" s="18">
        <v>77.800000000000011</v>
      </c>
      <c r="O4" s="18">
        <v>141.80000000000001</v>
      </c>
      <c r="P4" s="18">
        <v>517.79999999999995</v>
      </c>
      <c r="Q4" s="18">
        <v>485.9</v>
      </c>
      <c r="R4" s="18">
        <v>587.20000000000005</v>
      </c>
      <c r="S4" s="18">
        <v>513.20000000000005</v>
      </c>
      <c r="T4" s="18">
        <v>389.3</v>
      </c>
      <c r="U4" s="18">
        <v>344.7</v>
      </c>
      <c r="V4" s="18">
        <v>146.80000000000001</v>
      </c>
      <c r="W4" s="18">
        <v>-50.100000000000023</v>
      </c>
      <c r="X4" s="18">
        <v>-343.79999999999995</v>
      </c>
      <c r="Y4" s="18">
        <v>-247.79999999999995</v>
      </c>
      <c r="Z4" s="19"/>
      <c r="AA4" s="111">
        <f>SUM(B4:Z4)</f>
        <v>-407.8999999999981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106.91</v>
      </c>
      <c r="C7" s="117">
        <v>102.63</v>
      </c>
      <c r="D7" s="117">
        <v>99.1</v>
      </c>
      <c r="E7" s="117">
        <v>50.16</v>
      </c>
      <c r="F7" s="117">
        <v>86.1</v>
      </c>
      <c r="G7" s="117">
        <v>63.19</v>
      </c>
      <c r="H7" s="117">
        <v>80.959999999999994</v>
      </c>
      <c r="I7" s="117">
        <v>131.63999999999999</v>
      </c>
      <c r="J7" s="117">
        <v>122.01</v>
      </c>
      <c r="K7" s="117">
        <v>60</v>
      </c>
      <c r="L7" s="117">
        <v>24.9</v>
      </c>
      <c r="M7" s="117">
        <v>9.85</v>
      </c>
      <c r="N7" s="117">
        <v>10.01</v>
      </c>
      <c r="O7" s="117">
        <v>60</v>
      </c>
      <c r="P7" s="117">
        <v>70.92</v>
      </c>
      <c r="Q7" s="117">
        <v>129.25</v>
      </c>
      <c r="R7" s="117">
        <v>173.15</v>
      </c>
      <c r="S7" s="117">
        <v>189.01</v>
      </c>
      <c r="T7" s="117">
        <v>127.02</v>
      </c>
      <c r="U7" s="117">
        <v>122.01</v>
      </c>
      <c r="V7" s="117">
        <v>111.51</v>
      </c>
      <c r="W7" s="117">
        <v>106.03</v>
      </c>
      <c r="X7" s="117">
        <v>60</v>
      </c>
      <c r="Y7" s="117">
        <v>75.010000000000005</v>
      </c>
      <c r="Z7" s="118"/>
      <c r="AA7" s="119">
        <f>IF(SUM(B7:Z7)&lt;&gt;0,AVERAGEIF(B7:Z7,"&lt;&gt;"""),"")</f>
        <v>90.473749999999995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956.1</v>
      </c>
      <c r="C13" s="129">
        <v>734.9</v>
      </c>
      <c r="D13" s="129">
        <v>707.4</v>
      </c>
      <c r="E13" s="129">
        <v>739.4</v>
      </c>
      <c r="F13" s="129">
        <v>600.4</v>
      </c>
      <c r="G13" s="129">
        <v>793.1</v>
      </c>
      <c r="H13" s="129">
        <v>816.9</v>
      </c>
      <c r="I13" s="129">
        <v>499.1</v>
      </c>
      <c r="J13" s="129">
        <v>523.1</v>
      </c>
      <c r="K13" s="129">
        <v>345.7</v>
      </c>
      <c r="L13" s="129">
        <v>507</v>
      </c>
      <c r="M13" s="129">
        <v>481.7</v>
      </c>
      <c r="N13" s="129">
        <v>422.2</v>
      </c>
      <c r="O13" s="129">
        <v>358.2</v>
      </c>
      <c r="P13" s="129"/>
      <c r="Q13" s="129">
        <v>14.1</v>
      </c>
      <c r="R13" s="129"/>
      <c r="S13" s="129"/>
      <c r="T13" s="129">
        <v>110.7</v>
      </c>
      <c r="U13" s="129">
        <v>155.30000000000001</v>
      </c>
      <c r="V13" s="129">
        <v>353.2</v>
      </c>
      <c r="W13" s="129">
        <v>550.1</v>
      </c>
      <c r="X13" s="129">
        <v>843.8</v>
      </c>
      <c r="Y13" s="130">
        <v>747.8</v>
      </c>
      <c r="Z13" s="131"/>
      <c r="AA13" s="132">
        <f t="shared" si="0"/>
        <v>11260.2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956.1</v>
      </c>
      <c r="C16" s="135">
        <f t="shared" si="1"/>
        <v>734.9</v>
      </c>
      <c r="D16" s="135">
        <f t="shared" si="1"/>
        <v>707.4</v>
      </c>
      <c r="E16" s="135">
        <f t="shared" si="1"/>
        <v>739.4</v>
      </c>
      <c r="F16" s="135">
        <f t="shared" si="1"/>
        <v>600.4</v>
      </c>
      <c r="G16" s="135">
        <f t="shared" si="1"/>
        <v>793.1</v>
      </c>
      <c r="H16" s="135">
        <f t="shared" si="1"/>
        <v>816.9</v>
      </c>
      <c r="I16" s="135">
        <f t="shared" si="1"/>
        <v>499.1</v>
      </c>
      <c r="J16" s="135">
        <f t="shared" si="1"/>
        <v>523.1</v>
      </c>
      <c r="K16" s="135">
        <f t="shared" si="1"/>
        <v>345.7</v>
      </c>
      <c r="L16" s="135">
        <f t="shared" si="1"/>
        <v>507</v>
      </c>
      <c r="M16" s="135">
        <f t="shared" si="1"/>
        <v>481.7</v>
      </c>
      <c r="N16" s="135">
        <f t="shared" si="1"/>
        <v>422.2</v>
      </c>
      <c r="O16" s="135">
        <f t="shared" si="1"/>
        <v>358.2</v>
      </c>
      <c r="P16" s="135">
        <f t="shared" si="1"/>
        <v>0</v>
      </c>
      <c r="Q16" s="135">
        <f t="shared" si="1"/>
        <v>14.1</v>
      </c>
      <c r="R16" s="135">
        <f t="shared" si="1"/>
        <v>0</v>
      </c>
      <c r="S16" s="135">
        <f t="shared" si="1"/>
        <v>0</v>
      </c>
      <c r="T16" s="135">
        <f t="shared" si="1"/>
        <v>110.7</v>
      </c>
      <c r="U16" s="135">
        <f t="shared" si="1"/>
        <v>155.30000000000001</v>
      </c>
      <c r="V16" s="135">
        <f t="shared" si="1"/>
        <v>353.2</v>
      </c>
      <c r="W16" s="135">
        <f t="shared" si="1"/>
        <v>550.1</v>
      </c>
      <c r="X16" s="135">
        <f t="shared" si="1"/>
        <v>843.8</v>
      </c>
      <c r="Y16" s="135">
        <f t="shared" si="1"/>
        <v>747.8</v>
      </c>
      <c r="Z16" s="136" t="str">
        <f t="shared" si="1"/>
        <v/>
      </c>
      <c r="AA16" s="90">
        <f t="shared" si="0"/>
        <v>11260.2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17.8</v>
      </c>
      <c r="Q21" s="129"/>
      <c r="R21" s="129">
        <v>87.2</v>
      </c>
      <c r="S21" s="129">
        <v>13.2</v>
      </c>
      <c r="T21" s="129"/>
      <c r="U21" s="129"/>
      <c r="V21" s="129"/>
      <c r="W21" s="129"/>
      <c r="X21" s="129"/>
      <c r="Y21" s="130"/>
      <c r="Z21" s="131"/>
      <c r="AA21" s="132">
        <f t="shared" si="2"/>
        <v>118.2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356.9</v>
      </c>
      <c r="C23" s="133">
        <v>144.80000000000001</v>
      </c>
      <c r="D23" s="133">
        <v>248.1</v>
      </c>
      <c r="E23" s="133">
        <v>218.6</v>
      </c>
      <c r="F23" s="133">
        <v>265.7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10734.1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356.9</v>
      </c>
      <c r="C24" s="135">
        <f t="shared" si="3"/>
        <v>144.80000000000001</v>
      </c>
      <c r="D24" s="135">
        <f t="shared" si="3"/>
        <v>248.1</v>
      </c>
      <c r="E24" s="135">
        <f t="shared" si="3"/>
        <v>218.6</v>
      </c>
      <c r="F24" s="135">
        <f t="shared" si="3"/>
        <v>265.7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517.79999999999995</v>
      </c>
      <c r="Q24" s="135">
        <f t="shared" si="3"/>
        <v>500</v>
      </c>
      <c r="R24" s="135">
        <f t="shared" si="3"/>
        <v>587.20000000000005</v>
      </c>
      <c r="S24" s="135">
        <f t="shared" si="3"/>
        <v>513.20000000000005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10852.3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2023-11-30T12:04:15Z</dcterms:created>
  <dcterms:modified xsi:type="dcterms:W3CDTF">2023-11-30T12:04:16Z</dcterms:modified>
</cp:coreProperties>
</file>